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865" yWindow="15" windowWidth="11115" windowHeight="11055" tabRatio="899" firstSheet="13"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最终-已抵押部分在建工程" sheetId="80" r:id="rId14"/>
    <sheet name="二期测绘" sheetId="82" r:id="rId15"/>
    <sheet name="数据-汇总表" sheetId="6" r:id="rId16"/>
    <sheet name="数据-取费表" sheetId="1" r:id="rId17"/>
    <sheet name="估价对象房地状况" sheetId="20" state="hidden" r:id="rId18"/>
    <sheet name="系统读取表" sheetId="74" r:id="rId19"/>
    <sheet name="结果表" sheetId="9" r:id="rId20"/>
    <sheet name="成本法" sheetId="68" r:id="rId21"/>
    <sheet name="成本法 (元)" sheetId="69" state="hidden" r:id="rId22"/>
    <sheet name="土地比较法-住宅、综合" sheetId="39" r:id="rId23"/>
    <sheet name="土地案例" sheetId="81" r:id="rId24"/>
    <sheet name="假设开发法" sheetId="12" r:id="rId25"/>
    <sheet name="收益法" sheetId="15" state="hidden" r:id="rId26"/>
    <sheet name="收益法 (元)" sheetId="67" state="hidden" r:id="rId27"/>
    <sheet name="收益法-酒店模型" sheetId="77" state="hidden" r:id="rId28"/>
    <sheet name="收益法（汇总）" sheetId="70" state="hidden" r:id="rId29"/>
    <sheet name="比较法-住宅" sheetId="21"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市调" sheetId="78" r:id="rId48"/>
    <sheet name="Sheet1" sheetId="79" r:id="rId49"/>
  </sheets>
  <externalReferences>
    <externalReference r:id="rId50"/>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4" hidden="1">二期测绘!$A$2:$H$46</definedName>
    <definedName name="_xlnm._FilterDatabase" localSheetId="11" hidden="1">'数据-基础表'!$A$12:$AT$587</definedName>
    <definedName name="_xlnm._FilterDatabase" localSheetId="23" hidden="1">土地案例!$A$1:$Y$196</definedName>
    <definedName name="_xlnm._FilterDatabase" localSheetId="35" hidden="1">'土地比较法-工业'!$A$1:$L$43</definedName>
    <definedName name="_xlnm._FilterDatabase" localSheetId="22" hidden="1">'土地比较法-住宅、综合'!$A$1:$L$48</definedName>
    <definedName name="_xlnm._FilterDatabase" localSheetId="10" hidden="1">项目基本情况!$A$42:$N$42</definedName>
    <definedName name="_xlnm._FilterDatabase" localSheetId="13" hidden="1">'最终-已抵押部分在建工程'!$A$1:$H$1</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9">'基准地价（汇总）'!$A$1:$E$13</definedName>
    <definedName name="_xlnm.Print_Area" localSheetId="36">基准地价修正!$A$1:$J$41,基准地价修正!$A$45:$H$88,基准地价修正!$R$1:$V$16</definedName>
    <definedName name="_xlnm.Print_Area" localSheetId="24">假设开发法!$A$1:$K$32</definedName>
    <definedName name="_xlnm.Print_Area" localSheetId="19">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5">'数据-汇总表'!$A$1:$P$32</definedName>
    <definedName name="_xlnm.Print_Area" localSheetId="35">'土地比较法-工业'!$A$1:$K$61,'土地比较法-工业'!$A$64:$M$121</definedName>
    <definedName name="_xlnm.Print_Area" localSheetId="22">'土地比较法-住宅、综合'!$A$1:$K$65,'土地比较法-住宅、综合'!$A$68:$M$131</definedName>
    <definedName name="_xlnm.Print_Area" localSheetId="18">系统读取表!$A$1:$J$26</definedName>
    <definedName name="_xlnm.Print_Area" localSheetId="10">项目基本情况!$A$1:$I$38</definedName>
    <definedName name="_xlnm.Print_Titles" localSheetId="14">二期测绘!$2:$2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7">[1]定义!$D$1:$D$4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7">'[1]数据-汇总表'!$C$17:$C$26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38" i="39" l="1"/>
  <c r="G46" i="82" l="1"/>
  <c r="F46" i="82"/>
  <c r="E46" i="82"/>
  <c r="D46" i="82"/>
  <c r="C46" i="82"/>
  <c r="B46" i="82"/>
  <c r="H45" i="82"/>
  <c r="H44" i="82"/>
  <c r="H43" i="82"/>
  <c r="H42" i="82"/>
  <c r="H41" i="82"/>
  <c r="H40" i="82"/>
  <c r="H39" i="82"/>
  <c r="H38" i="82"/>
  <c r="H37" i="82"/>
  <c r="H36" i="82"/>
  <c r="H35" i="82"/>
  <c r="H34" i="82"/>
  <c r="H33" i="82"/>
  <c r="H32" i="82"/>
  <c r="H31" i="82"/>
  <c r="H30" i="82"/>
  <c r="H29" i="82"/>
  <c r="H28" i="82"/>
  <c r="H27" i="82"/>
  <c r="H26" i="82"/>
  <c r="H25" i="82"/>
  <c r="H24" i="82"/>
  <c r="H23" i="82"/>
  <c r="H22" i="82"/>
  <c r="H21" i="82"/>
  <c r="H20" i="82"/>
  <c r="H19" i="82"/>
  <c r="H18" i="82"/>
  <c r="H17" i="82"/>
  <c r="H16" i="82"/>
  <c r="H15" i="82"/>
  <c r="H14" i="82"/>
  <c r="H13" i="82"/>
  <c r="H12" i="82"/>
  <c r="H11" i="82"/>
  <c r="L10" i="82"/>
  <c r="H10" i="82"/>
  <c r="M9" i="82"/>
  <c r="M11" i="82" s="1"/>
  <c r="H9" i="82"/>
  <c r="L8" i="82"/>
  <c r="H8" i="82"/>
  <c r="H7" i="82"/>
  <c r="L6" i="82"/>
  <c r="H6" i="82"/>
  <c r="H5" i="82"/>
  <c r="H4" i="82"/>
  <c r="H3" i="82"/>
  <c r="L7" i="82" s="1"/>
  <c r="L9" i="82" l="1"/>
  <c r="L11" i="82" s="1"/>
  <c r="H46" i="82"/>
  <c r="I47" i="82" s="1"/>
  <c r="G46" i="39" l="1"/>
  <c r="G38" i="39"/>
  <c r="I46" i="39"/>
  <c r="I38" i="39"/>
  <c r="I7" i="39"/>
  <c r="I5" i="39"/>
  <c r="G7" i="39"/>
  <c r="G5" i="39"/>
  <c r="E46" i="39"/>
  <c r="E38" i="39"/>
  <c r="E7" i="39"/>
  <c r="E5" i="39"/>
  <c r="I13" i="3"/>
  <c r="A3" i="3"/>
  <c r="H442" i="80"/>
  <c r="G442" i="80"/>
  <c r="D70" i="39" l="1"/>
  <c r="E70" i="39" s="1"/>
  <c r="F70" i="39" s="1"/>
  <c r="G70" i="39" s="1"/>
  <c r="H70" i="39" s="1"/>
  <c r="I70" i="39" s="1"/>
  <c r="J70" i="39" s="1"/>
  <c r="K70" i="39" s="1"/>
  <c r="L70" i="39" s="1"/>
  <c r="M70" i="39" s="1"/>
  <c r="E59" i="21"/>
  <c r="F59" i="21" s="1"/>
  <c r="G59" i="21" s="1"/>
  <c r="H59" i="21" s="1"/>
  <c r="I59" i="21" s="1"/>
  <c r="J59" i="21" s="1"/>
  <c r="K59" i="21" s="1"/>
  <c r="L59" i="21" s="1"/>
  <c r="M59" i="21" s="1"/>
  <c r="D59" i="21"/>
  <c r="F19" i="6" l="1"/>
  <c r="B6" i="4"/>
  <c r="D3" i="4"/>
  <c r="G14" i="73" l="1"/>
  <c r="F14" i="73"/>
  <c r="E14" i="73"/>
  <c r="G15" i="73" l="1"/>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c r="P61" i="15"/>
  <c r="P74" i="67"/>
  <c r="D115" i="39"/>
  <c r="E115" i="39"/>
  <c r="F115" i="39"/>
  <c r="G115" i="39"/>
  <c r="H115" i="39"/>
  <c r="I115" i="39"/>
  <c r="J115" i="39"/>
  <c r="K115" i="39"/>
  <c r="L115" i="39"/>
  <c r="M115" i="39"/>
  <c r="C115" i="39"/>
  <c r="A21" i="62"/>
  <c r="A20" i="62"/>
  <c r="A22" i="51"/>
  <c r="A21" i="51"/>
  <c r="A20" i="51"/>
  <c r="B15" i="72" s="1"/>
  <c r="A14" i="62"/>
  <c r="A13" i="62"/>
  <c r="B59" i="72" s="1"/>
  <c r="A19" i="62"/>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67" i="72"/>
  <c r="B66" i="72"/>
  <c r="B10" i="72"/>
  <c r="C53" i="10"/>
  <c r="B51" i="10"/>
  <c r="B19" i="72"/>
  <c r="A18" i="51"/>
  <c r="B13" i="72" s="1"/>
  <c r="C8" i="68"/>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F40" i="69" s="1"/>
  <c r="F20" i="69"/>
  <c r="F39" i="69" s="1"/>
  <c r="E10" i="69"/>
  <c r="E9" i="69"/>
  <c r="C7" i="69"/>
  <c r="AC21" i="37"/>
  <c r="W21" i="37"/>
  <c r="AC21" i="34"/>
  <c r="W21" i="34"/>
  <c r="AC21" i="33"/>
  <c r="W21" i="33"/>
  <c r="AB21" i="21"/>
  <c r="G83" i="21"/>
  <c r="J21" i="21"/>
  <c r="AC21" i="21" s="1"/>
  <c r="C40" i="69"/>
  <c r="F38" i="68"/>
  <c r="E37" i="68"/>
  <c r="F36" i="68"/>
  <c r="F35" i="68"/>
  <c r="F21" i="68"/>
  <c r="F40" i="68" s="1"/>
  <c r="C21" i="68"/>
  <c r="F20" i="68"/>
  <c r="F39" i="68" s="1"/>
  <c r="E10" i="68"/>
  <c r="E9" i="68"/>
  <c r="W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s="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A3" i="51"/>
  <c r="C8" i="11"/>
  <c r="B40" i="48"/>
  <c r="B3" i="72" s="1"/>
  <c r="I2" i="43"/>
  <c r="N1" i="43"/>
  <c r="F35" i="4"/>
  <c r="J55" i="39" s="1"/>
  <c r="H34" i="43"/>
  <c r="H35" i="43"/>
  <c r="H36" i="43"/>
  <c r="H37" i="43"/>
  <c r="H38" i="43"/>
  <c r="H39" i="43"/>
  <c r="H33" i="43"/>
  <c r="J20" i="43"/>
  <c r="C18" i="43"/>
  <c r="F15" i="43"/>
  <c r="E15" i="43"/>
  <c r="D15" i="43"/>
  <c r="C15" i="43"/>
  <c r="C10" i="43"/>
  <c r="C11" i="43" s="1"/>
  <c r="C9" i="43"/>
  <c r="A7" i="43"/>
  <c r="F33" i="15"/>
  <c r="F61" i="15"/>
  <c r="M19" i="15"/>
  <c r="BR13" i="3"/>
  <c r="M10" i="1"/>
  <c r="O10" i="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D94" i="39"/>
  <c r="E94" i="39" s="1"/>
  <c r="F94" i="39" s="1"/>
  <c r="D92" i="39"/>
  <c r="E92" i="39" s="1"/>
  <c r="F92" i="39" s="1"/>
  <c r="G92" i="39" s="1"/>
  <c r="D90" i="39"/>
  <c r="E90" i="39" s="1"/>
  <c r="F90" i="39" s="1"/>
  <c r="G90" i="39" s="1"/>
  <c r="D88" i="39"/>
  <c r="E88" i="39" s="1"/>
  <c r="F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s="1"/>
  <c r="F125" i="21" s="1"/>
  <c r="G125" i="21" s="1"/>
  <c r="D123" i="21"/>
  <c r="E123" i="2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1" i="21"/>
  <c r="F81" i="21" s="1"/>
  <c r="D77" i="21"/>
  <c r="E77" i="21" s="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C7" i="12"/>
  <c r="BB12" i="3"/>
  <c r="F7" i="12"/>
  <c r="D7" i="12"/>
  <c r="E7" i="12"/>
  <c r="G7" i="12"/>
  <c r="K5" i="3"/>
  <c r="I4" i="6"/>
  <c r="G3" i="43" s="1"/>
  <c r="H22"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c r="H8" i="21"/>
  <c r="U8" i="21" s="1"/>
  <c r="H10" i="21"/>
  <c r="AB10" i="21" s="1"/>
  <c r="H39" i="21"/>
  <c r="U39" i="21" s="1"/>
  <c r="J34" i="21"/>
  <c r="W34" i="21" s="1"/>
  <c r="H36" i="21"/>
  <c r="U36" i="21" s="1"/>
  <c r="F35" i="21"/>
  <c r="AA35" i="21" s="1"/>
  <c r="J10" i="21"/>
  <c r="AC10" i="21" s="1"/>
  <c r="H26" i="21"/>
  <c r="AB26"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W31" i="39" s="1"/>
  <c r="J19" i="39"/>
  <c r="AC19" i="39" s="1"/>
  <c r="J17" i="39"/>
  <c r="F11" i="21"/>
  <c r="S11" i="21" s="1"/>
  <c r="S40" i="21"/>
  <c r="U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H37" i="39"/>
  <c r="AB37" i="39" s="1"/>
  <c r="AC37" i="39"/>
  <c r="W37" i="39"/>
  <c r="H25" i="39"/>
  <c r="AB25" i="39" s="1"/>
  <c r="J25" i="39"/>
  <c r="F25" i="39"/>
  <c r="AA25" i="39" s="1"/>
  <c r="H41" i="39"/>
  <c r="AB41" i="39" s="1"/>
  <c r="AB34" i="39"/>
  <c r="U40" i="39"/>
  <c r="S42" i="39"/>
  <c r="W9" i="39"/>
  <c r="W8" i="39"/>
  <c r="J19" i="40"/>
  <c r="AC19" i="40"/>
  <c r="J50" i="40"/>
  <c r="H103" i="9"/>
  <c r="D8" i="53" s="1"/>
  <c r="B16" i="53"/>
  <c r="B33" i="72"/>
  <c r="C7" i="37"/>
  <c r="C7" i="34"/>
  <c r="C7" i="36"/>
  <c r="W35" i="40"/>
  <c r="A118" i="9"/>
  <c r="A4" i="52"/>
  <c r="B41" i="72" s="1"/>
  <c r="J11" i="39"/>
  <c r="W11" i="39" s="1"/>
  <c r="F11" i="39"/>
  <c r="AA11" i="39" s="1"/>
  <c r="A12" i="52"/>
  <c r="B56"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s="1"/>
  <c r="AZ380" i="3"/>
  <c r="AZ384" i="3"/>
  <c r="AZ388" i="3"/>
  <c r="AZ392" i="3"/>
  <c r="AZ396" i="3"/>
  <c r="AZ394" i="3"/>
  <c r="AZ499" i="3"/>
  <c r="AZ509" i="3"/>
  <c r="E8" i="6"/>
  <c r="F27" i="6" s="1"/>
  <c r="F31" i="6" s="1"/>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U43"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E12" i="6"/>
  <c r="E15" i="6"/>
  <c r="E60" i="40" s="1"/>
  <c r="K6" i="1"/>
  <c r="E13" i="6"/>
  <c r="E58" i="40" s="1"/>
  <c r="G29" i="6"/>
  <c r="E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AZ80" i="3"/>
  <c r="AZ84" i="3"/>
  <c r="AZ88" i="3"/>
  <c r="AZ107" i="3"/>
  <c r="AZ111" i="3"/>
  <c r="K12" i="1"/>
  <c r="M12" i="1" s="1"/>
  <c r="S13" i="1"/>
  <c r="AR13" i="1" s="1"/>
  <c r="R13" i="1"/>
  <c r="S11" i="1"/>
  <c r="AQ11" i="1" s="1"/>
  <c r="R11" i="1"/>
  <c r="S9" i="1"/>
  <c r="AR9" i="1" s="1"/>
  <c r="R9" i="1"/>
  <c r="J51" i="67"/>
  <c r="C42" i="1"/>
  <c r="H100" i="43"/>
  <c r="AC34" i="33"/>
  <c r="AA34" i="33"/>
  <c r="S22" i="31"/>
  <c r="J100" i="43"/>
  <c r="AB37" i="40"/>
  <c r="S35" i="40"/>
  <c r="U35" i="40"/>
  <c r="AC36" i="40"/>
  <c r="W38" i="40"/>
  <c r="AA32" i="40"/>
  <c r="S17" i="40"/>
  <c r="S23" i="40"/>
  <c r="AC17" i="40"/>
  <c r="AC15" i="40"/>
  <c r="AB27" i="40"/>
  <c r="S30" i="40"/>
  <c r="AA19" i="40"/>
  <c r="S28" i="40"/>
  <c r="AA27" i="40"/>
  <c r="U21" i="40"/>
  <c r="AB19" i="40"/>
  <c r="S43" i="39"/>
  <c r="S37" i="39"/>
  <c r="U35" i="39"/>
  <c r="F32" i="39"/>
  <c r="U25" i="39"/>
  <c r="U31" i="39"/>
  <c r="W19" i="39"/>
  <c r="U19" i="39"/>
  <c r="S17"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E85" i="21"/>
  <c r="AC11" i="21"/>
  <c r="AA14" i="21"/>
  <c r="AB8" i="21"/>
  <c r="S8" i="21"/>
  <c r="M3" i="43"/>
  <c r="M1" i="43"/>
  <c r="N8" i="43"/>
  <c r="D120" i="9"/>
  <c r="D121" i="9" s="1"/>
  <c r="D7" i="52" s="1"/>
  <c r="C18" i="9"/>
  <c r="D18" i="9"/>
  <c r="F34" i="67"/>
  <c r="F62" i="67"/>
  <c r="M20" i="67"/>
  <c r="F34" i="15"/>
  <c r="F62" i="15" s="1"/>
  <c r="G13" i="3"/>
  <c r="G5" i="3"/>
  <c r="B3" i="3" s="1"/>
  <c r="BA13" i="3"/>
  <c r="AZ13" i="3" s="1"/>
  <c r="AZ5" i="3" s="1"/>
  <c r="E10" i="6"/>
  <c r="BA5" i="3"/>
  <c r="E11" i="6"/>
  <c r="BL17" i="3"/>
  <c r="AZ17" i="3"/>
  <c r="BL13" i="3"/>
  <c r="BL5" i="3" s="1"/>
  <c r="E64" i="39"/>
  <c r="J56" i="9"/>
  <c r="J57" i="9" s="1"/>
  <c r="J59" i="9" s="1"/>
  <c r="J61" i="9" s="1"/>
  <c r="A24" i="51"/>
  <c r="B18" i="72" s="1"/>
  <c r="U29" i="34"/>
  <c r="E14" i="6"/>
  <c r="E63" i="39" s="1"/>
  <c r="E5" i="6"/>
  <c r="D9" i="11" s="1"/>
  <c r="C9" i="11" s="1"/>
  <c r="P10" i="1"/>
  <c r="D101" i="43"/>
  <c r="D104" i="43" s="1"/>
  <c r="I101" i="43"/>
  <c r="I106" i="43" s="1"/>
  <c r="E32" i="6"/>
  <c r="L19" i="6" s="1"/>
  <c r="L27" i="6" s="1"/>
  <c r="G1" i="68"/>
  <c r="K1" i="12"/>
  <c r="F30" i="6"/>
  <c r="E57" i="40"/>
  <c r="AR12" i="1"/>
  <c r="AQ12" i="1"/>
  <c r="T12" i="1"/>
  <c r="AR10" i="1"/>
  <c r="T10" i="1"/>
  <c r="E19" i="69"/>
  <c r="E19" i="68"/>
  <c r="E19" i="11"/>
  <c r="E1" i="73"/>
  <c r="G22" i="69"/>
  <c r="G22" i="68"/>
  <c r="G26" i="12"/>
  <c r="G22" i="11"/>
  <c r="C100" i="43"/>
  <c r="E81" i="43"/>
  <c r="B79" i="43"/>
  <c r="AJ11" i="43"/>
  <c r="AJ13" i="43" s="1"/>
  <c r="AF11" i="43"/>
  <c r="AF13" i="43" s="1"/>
  <c r="AB11" i="43"/>
  <c r="AB13" i="43" s="1"/>
  <c r="Z7" i="43"/>
  <c r="AG11" i="43"/>
  <c r="AG13" i="43" s="1"/>
  <c r="AC11" i="43"/>
  <c r="AC13" i="43" s="1"/>
  <c r="Y11" i="43"/>
  <c r="Y13" i="43" s="1"/>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7" i="39" s="1"/>
  <c r="C7" i="35"/>
  <c r="C7" i="33"/>
  <c r="C58" i="33" s="1"/>
  <c r="C7" i="21"/>
  <c r="C7" i="40"/>
  <c r="C63" i="40" s="1"/>
  <c r="M47" i="9"/>
  <c r="G19" i="43"/>
  <c r="O19" i="43" s="1"/>
  <c r="C19" i="43" s="1"/>
  <c r="C46" i="36"/>
  <c r="D46" i="36" s="1"/>
  <c r="E46" i="36" s="1"/>
  <c r="F46" i="36" s="1"/>
  <c r="G46" i="36" s="1"/>
  <c r="H46" i="36" s="1"/>
  <c r="I46" i="36" s="1"/>
  <c r="C59" i="34"/>
  <c r="D59" i="34" s="1"/>
  <c r="E59" i="34" s="1"/>
  <c r="F59" i="34" s="1"/>
  <c r="G59" i="34" s="1"/>
  <c r="H59" i="34" s="1"/>
  <c r="C52" i="37"/>
  <c r="D52" i="37" s="1"/>
  <c r="A4" i="51"/>
  <c r="B6" i="72" s="1"/>
  <c r="C48" i="35"/>
  <c r="D48" i="35" s="1"/>
  <c r="H66" i="43"/>
  <c r="H65" i="43"/>
  <c r="H64" i="43"/>
  <c r="H63" i="43"/>
  <c r="H55" i="43"/>
  <c r="H56" i="43"/>
  <c r="H72" i="43"/>
  <c r="L20" i="6"/>
  <c r="E61" i="39"/>
  <c r="E56" i="39"/>
  <c r="E51" i="40"/>
  <c r="B6" i="1"/>
  <c r="E6" i="1"/>
  <c r="S8" i="1"/>
  <c r="AR8" i="1" s="1"/>
  <c r="K11" i="1"/>
  <c r="M11" i="1" s="1"/>
  <c r="O11" i="1" s="1"/>
  <c r="P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W17" i="39"/>
  <c r="AC17"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11" i="21"/>
  <c r="S45" i="21"/>
  <c r="F33" i="21"/>
  <c r="S33" i="21" s="1"/>
  <c r="J33" i="21"/>
  <c r="AC33" i="21" s="1"/>
  <c r="H33" i="21"/>
  <c r="AB33" i="21" s="1"/>
  <c r="AA26" i="21"/>
  <c r="AB14" i="21"/>
  <c r="AB46" i="21"/>
  <c r="U40" i="21"/>
  <c r="AB31" i="21"/>
  <c r="U31" i="21"/>
  <c r="U13" i="21"/>
  <c r="AB13" i="21"/>
  <c r="W8" i="21"/>
  <c r="W39" i="21"/>
  <c r="AC14" i="21"/>
  <c r="W30" i="21"/>
  <c r="S46" i="21"/>
  <c r="H45" i="21"/>
  <c r="U45" i="21"/>
  <c r="F29" i="21"/>
  <c r="S29" i="21"/>
  <c r="F13" i="21"/>
  <c r="AA13" i="21"/>
  <c r="AC38" i="21"/>
  <c r="H9" i="21"/>
  <c r="AB9" i="21" s="1"/>
  <c r="J9" i="21"/>
  <c r="AA31" i="21"/>
  <c r="W29" i="21"/>
  <c r="S9" i="21"/>
  <c r="AA9" i="21"/>
  <c r="K141" i="21"/>
  <c r="K144" i="21"/>
  <c r="K143" i="21"/>
  <c r="U27" i="21"/>
  <c r="AB25" i="21"/>
  <c r="AB44" i="21"/>
  <c r="AA30" i="21"/>
  <c r="W13" i="21"/>
  <c r="AC45" i="21"/>
  <c r="F10" i="21"/>
  <c r="S10" i="21" s="1"/>
  <c r="K145" i="21"/>
  <c r="W25" i="21"/>
  <c r="AA29" i="21"/>
  <c r="W31" i="21"/>
  <c r="S27" i="21"/>
  <c r="AC27" i="21"/>
  <c r="AC26" i="21"/>
  <c r="AB29" i="21"/>
  <c r="S28" i="21"/>
  <c r="AC34" i="21"/>
  <c r="W10" i="21"/>
  <c r="W12" i="21"/>
  <c r="W30" i="40"/>
  <c r="C19" i="39"/>
  <c r="C15" i="40"/>
  <c r="C17" i="40"/>
  <c r="C23" i="40"/>
  <c r="C21" i="40"/>
  <c r="U30" i="40"/>
  <c r="B54" i="43"/>
  <c r="B65" i="43"/>
  <c r="B49" i="43"/>
  <c r="B52" i="43"/>
  <c r="B56" i="43"/>
  <c r="B60" i="43"/>
  <c r="B63" i="43"/>
  <c r="B67" i="43"/>
  <c r="D23" i="15"/>
  <c r="D22" i="15"/>
  <c r="E4" i="4"/>
  <c r="B5" i="62" s="1"/>
  <c r="B73" i="72" s="1"/>
  <c r="C4" i="4"/>
  <c r="AQ13" i="1"/>
  <c r="M6" i="1"/>
  <c r="O6" i="1" s="1"/>
  <c r="E62" i="39"/>
  <c r="T11" i="1"/>
  <c r="D9" i="69"/>
  <c r="C9" i="69" s="1"/>
  <c r="AQ9" i="1"/>
  <c r="AR11" i="1"/>
  <c r="E59" i="40"/>
  <c r="K15" i="1"/>
  <c r="T9" i="1"/>
  <c r="T13" i="1"/>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D9" i="68"/>
  <c r="C9" i="68" s="1"/>
  <c r="S7" i="1"/>
  <c r="AR7" i="1" s="1"/>
  <c r="E7" i="70"/>
  <c r="AA39" i="40"/>
  <c r="S39" i="40"/>
  <c r="S12" i="33"/>
  <c r="AA12" i="33"/>
  <c r="J32" i="39"/>
  <c r="AC32" i="39" s="1"/>
  <c r="H32" i="39"/>
  <c r="AB32" i="39" s="1"/>
  <c r="AA32" i="39"/>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S13" i="21"/>
  <c r="D6" i="52"/>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D103" i="43"/>
  <c r="D107"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AP7" i="1"/>
  <c r="AB45" i="21"/>
  <c r="W9" i="21"/>
  <c r="AC9" i="21"/>
  <c r="E6" i="70"/>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R7" i="1"/>
  <c r="R8" i="1"/>
  <c r="AE7" i="1"/>
  <c r="AE8" i="1"/>
  <c r="AE6" i="1"/>
  <c r="AG6" i="1"/>
  <c r="H109" i="9"/>
  <c r="D16" i="53" s="1"/>
  <c r="H112" i="9"/>
  <c r="D21" i="53" s="1"/>
  <c r="B39" i="72" s="1"/>
  <c r="H111" i="9"/>
  <c r="D126" i="9"/>
  <c r="I14" i="74" s="1"/>
  <c r="B8" i="74" s="1"/>
  <c r="D19" i="53"/>
  <c r="B38" i="72"/>
  <c r="D20" i="53"/>
  <c r="B40" i="72"/>
  <c r="AD3" i="71"/>
  <c r="J1" i="73"/>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C20" i="43" s="1"/>
  <c r="V17" i="71"/>
  <c r="C17" i="71"/>
  <c r="D18" i="71"/>
  <c r="I59" i="34"/>
  <c r="J59" i="34" s="1"/>
  <c r="D15" i="71"/>
  <c r="T17" i="71"/>
  <c r="D16" i="71"/>
  <c r="D17" i="71"/>
  <c r="U17" i="71"/>
  <c r="F7" i="73"/>
  <c r="D2" i="21"/>
  <c r="M21" i="15"/>
  <c r="AO12" i="1"/>
  <c r="AO7" i="1"/>
  <c r="F40" i="67"/>
  <c r="F35" i="15"/>
  <c r="AO8" i="1"/>
  <c r="M9" i="15"/>
  <c r="M8" i="67"/>
  <c r="F8" i="15"/>
  <c r="M29" i="15"/>
  <c r="F40" i="15"/>
  <c r="B9" i="76"/>
  <c r="L48" i="67"/>
  <c r="M22" i="15"/>
  <c r="B12" i="76"/>
  <c r="E2" i="68"/>
  <c r="F9" i="67"/>
  <c r="J15" i="15"/>
  <c r="F9" i="15"/>
  <c r="F36" i="67"/>
  <c r="B10" i="76"/>
  <c r="F6" i="67"/>
  <c r="F7" i="67"/>
  <c r="M9" i="67"/>
  <c r="F20" i="31"/>
  <c r="E11" i="76"/>
  <c r="B13" i="76"/>
  <c r="M6" i="67"/>
  <c r="F8" i="67"/>
  <c r="F42" i="15"/>
  <c r="M27" i="67"/>
  <c r="F26" i="15"/>
  <c r="B7" i="76"/>
  <c r="E9" i="76"/>
  <c r="D2" i="36"/>
  <c r="M6" i="15"/>
  <c r="F36" i="15"/>
  <c r="B11" i="76"/>
  <c r="L47" i="67"/>
  <c r="E8" i="76"/>
  <c r="AO6" i="1"/>
  <c r="E13" i="76"/>
  <c r="E2" i="69"/>
  <c r="F5" i="73"/>
  <c r="F13" i="67"/>
  <c r="AO10" i="1"/>
  <c r="D2" i="34"/>
  <c r="C76" i="67"/>
  <c r="F38" i="15"/>
  <c r="AO13" i="1"/>
  <c r="M28" i="15"/>
  <c r="C76" i="15"/>
  <c r="AO9" i="1"/>
  <c r="F37" i="67"/>
  <c r="M24" i="15"/>
  <c r="M22" i="67"/>
  <c r="M23" i="15"/>
  <c r="F16" i="67"/>
  <c r="M24" i="67"/>
  <c r="D7" i="73"/>
  <c r="F6" i="15"/>
  <c r="F42" i="67"/>
  <c r="M27" i="15"/>
  <c r="M26" i="67"/>
  <c r="E7" i="76"/>
  <c r="F41" i="67"/>
  <c r="F35" i="67"/>
  <c r="L47" i="15"/>
  <c r="D2" i="33"/>
  <c r="D4" i="73"/>
  <c r="M23" i="67"/>
  <c r="E10" i="76"/>
  <c r="J15" i="67"/>
  <c r="D2" i="35"/>
  <c r="F43" i="67"/>
  <c r="F16" i="15"/>
  <c r="B8" i="76"/>
  <c r="D6" i="73"/>
  <c r="AO11" i="1"/>
  <c r="F3" i="73"/>
  <c r="L48" i="15"/>
  <c r="M29" i="67"/>
  <c r="M8" i="15"/>
  <c r="F41" i="15"/>
  <c r="F37" i="15"/>
  <c r="M21" i="67"/>
  <c r="D2" i="37"/>
  <c r="F38" i="67"/>
  <c r="D3" i="73"/>
  <c r="F13" i="15"/>
  <c r="M28" i="67"/>
  <c r="F6" i="73"/>
  <c r="D5" i="73"/>
  <c r="F4" i="73"/>
  <c r="F43" i="15"/>
  <c r="F26" i="67"/>
  <c r="F7" i="15"/>
  <c r="E12" i="76"/>
  <c r="M26" i="15"/>
  <c r="U29" i="39" l="1"/>
  <c r="AA41" i="39"/>
  <c r="C69" i="39"/>
  <c r="D67" i="39"/>
  <c r="D69" i="39" s="1"/>
  <c r="C58" i="21"/>
  <c r="G7" i="21"/>
  <c r="I7" i="21"/>
  <c r="E7" i="21"/>
  <c r="C36" i="69"/>
  <c r="T8" i="1"/>
  <c r="AC6" i="3"/>
  <c r="H6" i="3"/>
  <c r="J23" i="21"/>
  <c r="W23" i="21" s="1"/>
  <c r="F85" i="21"/>
  <c r="F19" i="21"/>
  <c r="AA19" i="21" s="1"/>
  <c r="J19" i="21"/>
  <c r="J27" i="39"/>
  <c r="F27" i="39"/>
  <c r="H27" i="39"/>
  <c r="G100" i="39"/>
  <c r="J23" i="39"/>
  <c r="J21" i="39"/>
  <c r="W21" i="39" s="1"/>
  <c r="F21" i="39"/>
  <c r="H21" i="39"/>
  <c r="G94" i="39"/>
  <c r="G88" i="39"/>
  <c r="F15" i="39"/>
  <c r="J15" i="39"/>
  <c r="W15" i="39" s="1"/>
  <c r="H15" i="39"/>
  <c r="U15" i="39" s="1"/>
  <c r="U37" i="39"/>
  <c r="S31" i="39"/>
  <c r="W29" i="39"/>
  <c r="S11" i="39"/>
  <c r="J42" i="21"/>
  <c r="F42" i="21"/>
  <c r="G123" i="21"/>
  <c r="H123" i="21" s="1"/>
  <c r="I123" i="21" s="1"/>
  <c r="J123" i="21" s="1"/>
  <c r="K123" i="21" s="1"/>
  <c r="L123" i="21" s="1"/>
  <c r="M123" i="21" s="1"/>
  <c r="H42" i="21"/>
  <c r="H113" i="21"/>
  <c r="F37" i="21"/>
  <c r="AA37" i="21" s="1"/>
  <c r="J37" i="21"/>
  <c r="W37" i="21" s="1"/>
  <c r="H37" i="21"/>
  <c r="AA33" i="21"/>
  <c r="J32" i="21"/>
  <c r="AC32" i="21" s="1"/>
  <c r="F32" i="21"/>
  <c r="S32" i="21" s="1"/>
  <c r="F101" i="21"/>
  <c r="G101" i="21" s="1"/>
  <c r="H101" i="21" s="1"/>
  <c r="I101" i="21" s="1"/>
  <c r="J101" i="21" s="1"/>
  <c r="K101" i="21" s="1"/>
  <c r="L101" i="21" s="1"/>
  <c r="M101" i="21" s="1"/>
  <c r="H32" i="21"/>
  <c r="AB32" i="21" s="1"/>
  <c r="F23" i="21"/>
  <c r="S19" i="21"/>
  <c r="G81" i="21"/>
  <c r="H19" i="21"/>
  <c r="F79" i="21"/>
  <c r="G79" i="21" s="1"/>
  <c r="H17" i="21"/>
  <c r="J17" i="21"/>
  <c r="AC17" i="21" s="1"/>
  <c r="F17" i="21"/>
  <c r="F77" i="21"/>
  <c r="G77" i="21" s="1"/>
  <c r="J15" i="21"/>
  <c r="W15" i="21" s="1"/>
  <c r="AC23" i="21"/>
  <c r="S21" i="21"/>
  <c r="W17" i="21"/>
  <c r="AC15" i="21"/>
  <c r="S35" i="21"/>
  <c r="AC35" i="21"/>
  <c r="S37" i="21"/>
  <c r="AC37" i="21"/>
  <c r="AB38" i="21"/>
  <c r="AB36" i="21"/>
  <c r="U35" i="21"/>
  <c r="S34" i="21"/>
  <c r="W33" i="21"/>
  <c r="U33" i="21"/>
  <c r="AA10" i="21"/>
  <c r="U9" i="21"/>
  <c r="C94" i="9"/>
  <c r="C92" i="9"/>
  <c r="B41" i="1"/>
  <c r="F28" i="15" s="1"/>
  <c r="C28" i="15" s="1"/>
  <c r="C24" i="12"/>
  <c r="F54" i="9"/>
  <c r="M18" i="67"/>
  <c r="F31" i="12"/>
  <c r="F30" i="68"/>
  <c r="F53" i="9"/>
  <c r="C21" i="69"/>
  <c r="D22" i="67"/>
  <c r="E2" i="70"/>
  <c r="T7" i="1"/>
  <c r="AQ7" i="1"/>
  <c r="H16" i="1"/>
  <c r="E16" i="6"/>
  <c r="O7" i="1"/>
  <c r="P7" i="1" s="1"/>
  <c r="Q16" i="1"/>
  <c r="AY6" i="3"/>
  <c r="AY98" i="3" s="1"/>
  <c r="E3" i="6"/>
  <c r="G30" i="6"/>
  <c r="G31" i="6" s="1"/>
  <c r="E28" i="6"/>
  <c r="D19" i="12"/>
  <c r="C19" i="12" s="1"/>
  <c r="E27" i="6"/>
  <c r="T35" i="4"/>
  <c r="A19" i="51" s="1"/>
  <c r="B14" i="72" s="1"/>
  <c r="A15" i="62"/>
  <c r="B61" i="72" s="1"/>
  <c r="B34" i="72"/>
  <c r="D17" i="53"/>
  <c r="B36" i="72" s="1"/>
  <c r="D124" i="9"/>
  <c r="H110" i="9"/>
  <c r="D18" i="53" s="1"/>
  <c r="B35" i="72" s="1"/>
  <c r="D12" i="52"/>
  <c r="D127" i="9"/>
  <c r="D13" i="52" s="1"/>
  <c r="Y5" i="71"/>
  <c r="Z5" i="71" s="1"/>
  <c r="X5" i="71"/>
  <c r="AA5" i="71"/>
  <c r="AB5" i="71"/>
  <c r="AY103" i="3"/>
  <c r="AY67" i="3"/>
  <c r="AY50" i="3"/>
  <c r="AY196" i="3"/>
  <c r="AY160" i="3"/>
  <c r="AY139" i="3"/>
  <c r="AY289" i="3"/>
  <c r="AY74" i="3"/>
  <c r="AY18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I109" i="43"/>
  <c r="I104" i="43"/>
  <c r="I107" i="43"/>
  <c r="I105" i="43"/>
  <c r="I102" i="43"/>
  <c r="I103" i="43"/>
  <c r="D109" i="43"/>
  <c r="D105" i="43"/>
  <c r="D106" i="43"/>
  <c r="D102" i="43"/>
  <c r="AA11" i="43"/>
  <c r="AA13" i="43" s="1"/>
  <c r="AE11" i="43"/>
  <c r="AE13" i="43" s="1"/>
  <c r="AI11" i="43"/>
  <c r="AI13" i="43" s="1"/>
  <c r="Z11" i="43"/>
  <c r="Z13" i="43" s="1"/>
  <c r="AD11" i="43"/>
  <c r="AD13" i="43" s="1"/>
  <c r="AH11" i="43"/>
  <c r="AH13" i="43" s="1"/>
  <c r="E101" i="43"/>
  <c r="M101" i="43"/>
  <c r="P6" i="1"/>
  <c r="C13" i="12" s="1"/>
  <c r="O12" i="1"/>
  <c r="P12" i="1" s="1"/>
  <c r="O8" i="1"/>
  <c r="E60" i="39"/>
  <c r="E65" i="39" s="1"/>
  <c r="E56" i="40"/>
  <c r="O9" i="1"/>
  <c r="P9" i="1" s="1"/>
  <c r="F22" i="43"/>
  <c r="K101" i="43"/>
  <c r="F101" i="43"/>
  <c r="N101" i="43"/>
  <c r="E22" i="43"/>
  <c r="B113" i="43"/>
  <c r="G101" i="43"/>
  <c r="C101" i="43"/>
  <c r="J101" i="43"/>
  <c r="N104" i="46"/>
  <c r="L101" i="43"/>
  <c r="H101" i="43"/>
  <c r="G22" i="43"/>
  <c r="E41" i="43"/>
  <c r="C41" i="43" s="1"/>
  <c r="E67" i="39"/>
  <c r="AC21" i="39"/>
  <c r="AB23"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J7" i="34"/>
  <c r="H7" i="34"/>
  <c r="J46" i="36"/>
  <c r="K46" i="36" s="1"/>
  <c r="L46" i="36" s="1"/>
  <c r="M46" i="36" s="1"/>
  <c r="N46" i="36" s="1"/>
  <c r="O46" i="36" s="1"/>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6" i="67"/>
  <c r="B10" i="70"/>
  <c r="Q71" i="15"/>
  <c r="C34" i="15"/>
  <c r="F63" i="15"/>
  <c r="C62" i="15" s="1"/>
  <c r="B6" i="70"/>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69" i="15"/>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J20" i="15"/>
  <c r="F68" i="15"/>
  <c r="C16" i="15"/>
  <c r="G1" i="73"/>
  <c r="C16" i="67"/>
  <c r="C14" i="67"/>
  <c r="C17" i="67"/>
  <c r="C17" i="15"/>
  <c r="C14" i="15"/>
  <c r="H7" i="36" l="1"/>
  <c r="F7" i="34"/>
  <c r="U32" i="21"/>
  <c r="E6" i="3"/>
  <c r="AY163" i="3"/>
  <c r="AY31" i="3"/>
  <c r="AY90" i="3"/>
  <c r="AY132" i="3"/>
  <c r="AY171" i="3"/>
  <c r="AY191" i="3"/>
  <c r="AY18" i="3"/>
  <c r="AY82" i="3"/>
  <c r="G85" i="21"/>
  <c r="H23" i="21"/>
  <c r="W19" i="21"/>
  <c r="AC19" i="21"/>
  <c r="S27" i="39"/>
  <c r="AA27" i="39"/>
  <c r="U27" i="39"/>
  <c r="AB27" i="39"/>
  <c r="AC27" i="39"/>
  <c r="W27" i="39"/>
  <c r="AC23" i="39"/>
  <c r="W23" i="39"/>
  <c r="AA21" i="39"/>
  <c r="S21" i="39"/>
  <c r="U21" i="39"/>
  <c r="AB21" i="39"/>
  <c r="AA15" i="39"/>
  <c r="S15" i="39"/>
  <c r="AB15" i="39"/>
  <c r="U42" i="21"/>
  <c r="AB42" i="21"/>
  <c r="AA42" i="21"/>
  <c r="S42" i="21"/>
  <c r="AC42" i="21"/>
  <c r="W42" i="21"/>
  <c r="U37" i="21"/>
  <c r="AB37" i="21"/>
  <c r="AA32" i="21"/>
  <c r="W32" i="21"/>
  <c r="S23" i="21"/>
  <c r="AA23" i="21"/>
  <c r="U19" i="21"/>
  <c r="AB19" i="21"/>
  <c r="AA17" i="21"/>
  <c r="S17" i="21"/>
  <c r="AB17" i="21"/>
  <c r="U17" i="21"/>
  <c r="H15" i="21"/>
  <c r="F15" i="21"/>
  <c r="F48" i="9"/>
  <c r="O52" i="9" s="1"/>
  <c r="F30" i="11"/>
  <c r="F52" i="9"/>
  <c r="F30" i="69"/>
  <c r="M18" i="15"/>
  <c r="D68" i="9"/>
  <c r="F28" i="67"/>
  <c r="C28" i="67" s="1"/>
  <c r="F32" i="67"/>
  <c r="F60" i="67" s="1"/>
  <c r="F32" i="15"/>
  <c r="F60" i="15" s="1"/>
  <c r="F48" i="68"/>
  <c r="C30" i="68"/>
  <c r="C48" i="68"/>
  <c r="C18" i="15"/>
  <c r="C15" i="15"/>
  <c r="AY66" i="3"/>
  <c r="AY176" i="3"/>
  <c r="AY115" i="3"/>
  <c r="AY188" i="3"/>
  <c r="AY276" i="3"/>
  <c r="AY297" i="3"/>
  <c r="AY225" i="3"/>
  <c r="AY335" i="3"/>
  <c r="AY470" i="3"/>
  <c r="AY409" i="3"/>
  <c r="AY180" i="3"/>
  <c r="AY228" i="3"/>
  <c r="AY358" i="3"/>
  <c r="AY465"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23" i="3"/>
  <c r="AY59" i="3"/>
  <c r="AY58" i="3"/>
  <c r="AY371" i="3"/>
  <c r="AY428" i="3"/>
  <c r="AY245" i="3"/>
  <c r="AY342" i="3"/>
  <c r="AY417" i="3"/>
  <c r="AY573" i="3"/>
  <c r="AY539" i="3"/>
  <c r="AY100" i="3"/>
  <c r="AY84" i="3"/>
  <c r="AY20" i="3"/>
  <c r="AY193" i="3"/>
  <c r="AY173" i="3"/>
  <c r="AY134" i="3"/>
  <c r="AY286" i="3"/>
  <c r="AY270" i="3"/>
  <c r="AY227" i="3"/>
  <c r="AY373" i="3"/>
  <c r="AY507" i="3"/>
  <c r="AY88" i="3"/>
  <c r="AY29" i="3"/>
  <c r="AY161" i="3"/>
  <c r="AY275"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291" i="3"/>
  <c r="AY393" i="3"/>
  <c r="AY308" i="3"/>
  <c r="AY422" i="3"/>
  <c r="AY527" i="3"/>
  <c r="AY556" i="3"/>
  <c r="AY112" i="3"/>
  <c r="AY142" i="3"/>
  <c r="AY218" i="3"/>
  <c r="AY344" i="3"/>
  <c r="AY471" i="3"/>
  <c r="AY458" i="3"/>
  <c r="AY439" i="3"/>
  <c r="AY14" i="3"/>
  <c r="AY542" i="3"/>
  <c r="AY578" i="3"/>
  <c r="AY63" i="3"/>
  <c r="AY192" i="3"/>
  <c r="AY135" i="3"/>
  <c r="AY249" i="3"/>
  <c r="AY378" i="3"/>
  <c r="AY346" i="3"/>
  <c r="AY437" i="3"/>
  <c r="AY560" i="3"/>
  <c r="AY91" i="3"/>
  <c r="AY55" i="3"/>
  <c r="AY184" i="3"/>
  <c r="AY128" i="3"/>
  <c r="AY277" i="3"/>
  <c r="AY391" i="3"/>
  <c r="AY338" i="3"/>
  <c r="AY429" i="3"/>
  <c r="AY511" i="3"/>
  <c r="AY498" i="3"/>
  <c r="AY155" i="3"/>
  <c r="AY268" i="3"/>
  <c r="AY106" i="3"/>
  <c r="AY452" i="3"/>
  <c r="AY540" i="3"/>
  <c r="AY69" i="3"/>
  <c r="AY198" i="3"/>
  <c r="AY141" i="3"/>
  <c r="AY255" i="3"/>
  <c r="AY384" i="3"/>
  <c r="BB6" i="3"/>
  <c r="AY181" i="3"/>
  <c r="AY258" i="3"/>
  <c r="AY356" i="3"/>
  <c r="AY340" i="3"/>
  <c r="AY467" i="3"/>
  <c r="AY454" i="3"/>
  <c r="AY435" i="3"/>
  <c r="AY525" i="3"/>
  <c r="BN6" i="3"/>
  <c r="AY518" i="3"/>
  <c r="AY508" i="3"/>
  <c r="AY577" i="3"/>
  <c r="AY49" i="3"/>
  <c r="AY205" i="3"/>
  <c r="AY122" i="3"/>
  <c r="AY235" i="3"/>
  <c r="AY385"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567" i="3"/>
  <c r="AY83" i="3"/>
  <c r="AY131" i="3"/>
  <c r="AY318" i="3"/>
  <c r="AY395" i="3"/>
  <c r="AY557" i="3"/>
  <c r="AY105" i="3"/>
  <c r="AY52" i="3"/>
  <c r="AY162" i="3"/>
  <c r="AY238" i="3"/>
  <c r="AY368" i="3"/>
  <c r="AY72" i="3"/>
  <c r="AY121" i="3"/>
  <c r="AY325" i="3"/>
  <c r="AY464" i="3"/>
  <c r="AY403" i="3"/>
  <c r="AY516" i="3"/>
  <c r="AY559" i="3"/>
  <c r="AY32" i="3"/>
  <c r="AY298" i="3"/>
  <c r="AY364" i="3"/>
  <c r="AY329" i="3"/>
  <c r="AY312" i="3"/>
  <c r="AY468" i="3"/>
  <c r="AY426" i="3"/>
  <c r="AY407" i="3"/>
  <c r="AY506" i="3"/>
  <c r="AY524" i="3"/>
  <c r="AY565" i="3"/>
  <c r="AY570" i="3"/>
  <c r="AY99" i="3"/>
  <c r="AY46" i="3"/>
  <c r="AY156" i="3"/>
  <c r="AY285" i="3"/>
  <c r="AY232" i="3"/>
  <c r="AY362" i="3"/>
  <c r="AY469" i="3"/>
  <c r="AY456" i="3"/>
  <c r="AY558" i="3"/>
  <c r="BL6" i="3"/>
  <c r="AY38" i="3"/>
  <c r="AY148" i="3"/>
  <c r="AY241" i="3"/>
  <c r="AY224" i="3"/>
  <c r="AY354" i="3"/>
  <c r="AY490" i="3"/>
  <c r="AY448" i="3"/>
  <c r="BD6" i="3"/>
  <c r="AY586" i="3"/>
  <c r="K20" i="6"/>
  <c r="M20" i="6" s="1"/>
  <c r="I20" i="6" s="1"/>
  <c r="S20" i="6" s="1"/>
  <c r="K24" i="6"/>
  <c r="M24" i="6" s="1"/>
  <c r="I24" i="6" s="1"/>
  <c r="S24" i="6" s="1"/>
  <c r="K22" i="6"/>
  <c r="M22" i="6" s="1"/>
  <c r="I22" i="6" s="1"/>
  <c r="S22" i="6" s="1"/>
  <c r="K19" i="6"/>
  <c r="S6" i="1" s="1"/>
  <c r="K14" i="1"/>
  <c r="K26" i="6"/>
  <c r="M26" i="6" s="1"/>
  <c r="I26" i="6" s="1"/>
  <c r="S26" i="6" s="1"/>
  <c r="K23" i="6"/>
  <c r="M23" i="6" s="1"/>
  <c r="I23" i="6" s="1"/>
  <c r="S23" i="6" s="1"/>
  <c r="K21" i="6"/>
  <c r="M21" i="6" s="1"/>
  <c r="I21" i="6" s="1"/>
  <c r="S21" i="6" s="1"/>
  <c r="K25" i="6"/>
  <c r="M25" i="6" s="1"/>
  <c r="I25" i="6" s="1"/>
  <c r="S25" i="6" s="1"/>
  <c r="E30" i="6"/>
  <c r="E31" i="6" s="1"/>
  <c r="D3" i="34"/>
  <c r="D3" i="33"/>
  <c r="D19" i="11"/>
  <c r="C19" i="11" s="1"/>
  <c r="C20" i="11" s="1"/>
  <c r="C17" i="4"/>
  <c r="B4" i="52" s="1"/>
  <c r="B43" i="72" s="1"/>
  <c r="D37" i="11"/>
  <c r="D14" i="12"/>
  <c r="M18" i="9"/>
  <c r="B118" i="9" s="1"/>
  <c r="B14" i="74" s="1"/>
  <c r="B1" i="74" s="1"/>
  <c r="C8" i="74" s="1"/>
  <c r="D3" i="21"/>
  <c r="E6" i="6"/>
  <c r="D3" i="37"/>
  <c r="L18" i="9"/>
  <c r="F27" i="69"/>
  <c r="F27" i="68"/>
  <c r="F28" i="12"/>
  <c r="C29" i="12" s="1"/>
  <c r="D28" i="12" s="1"/>
  <c r="F27" i="11"/>
  <c r="J10" i="40"/>
  <c r="H10" i="39"/>
  <c r="U10" i="39" s="1"/>
  <c r="F10" i="40"/>
  <c r="H14" i="74"/>
  <c r="B7" i="74" s="1"/>
  <c r="D125" i="9"/>
  <c r="D11" i="52" s="1"/>
  <c r="D10" i="52"/>
  <c r="E104" i="43"/>
  <c r="E107" i="43"/>
  <c r="E105" i="43"/>
  <c r="E109" i="43"/>
  <c r="E106" i="43"/>
  <c r="E102" i="43"/>
  <c r="E103" i="43"/>
  <c r="M109" i="43"/>
  <c r="M104" i="43"/>
  <c r="M107" i="43"/>
  <c r="M105" i="43"/>
  <c r="M102" i="43"/>
  <c r="M103" i="43"/>
  <c r="M106" i="43"/>
  <c r="H102" i="43"/>
  <c r="H103" i="43"/>
  <c r="H104" i="43"/>
  <c r="H109" i="43"/>
  <c r="H107" i="43"/>
  <c r="H106" i="43"/>
  <c r="H105" i="43"/>
  <c r="J10" i="39"/>
  <c r="W10" i="39" s="1"/>
  <c r="H10" i="40"/>
  <c r="L109" i="43"/>
  <c r="L106" i="43"/>
  <c r="L107" i="43"/>
  <c r="L103" i="43"/>
  <c r="L102" i="43"/>
  <c r="L105" i="43"/>
  <c r="L104" i="43"/>
  <c r="J104" i="43"/>
  <c r="J107" i="43"/>
  <c r="J102" i="43"/>
  <c r="J105" i="43"/>
  <c r="J106" i="43"/>
  <c r="J103" i="43"/>
  <c r="J109" i="43"/>
  <c r="G105" i="43"/>
  <c r="G107" i="43"/>
  <c r="G104" i="43"/>
  <c r="G106" i="43"/>
  <c r="G102" i="43"/>
  <c r="G103" i="43"/>
  <c r="G109" i="43"/>
  <c r="D22" i="43"/>
  <c r="F104" i="43"/>
  <c r="F102" i="43"/>
  <c r="F105" i="43"/>
  <c r="F109" i="43"/>
  <c r="F107" i="43"/>
  <c r="F106" i="43"/>
  <c r="F103" i="43"/>
  <c r="P8" i="1"/>
  <c r="C104" i="43"/>
  <c r="C107" i="43"/>
  <c r="C103" i="43"/>
  <c r="C109" i="43"/>
  <c r="C105" i="43"/>
  <c r="C102" i="43"/>
  <c r="C106" i="43"/>
  <c r="B115"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D117" i="43"/>
  <c r="E117" i="43" s="1"/>
  <c r="F117" i="43" s="1"/>
  <c r="G117" i="43" s="1"/>
  <c r="H117" i="43" s="1"/>
  <c r="I118" i="43"/>
  <c r="J118" i="43" s="1"/>
  <c r="K118" i="43" s="1"/>
  <c r="L118" i="43" s="1"/>
  <c r="M118" i="43" s="1"/>
  <c r="D115" i="43"/>
  <c r="E115" i="43" s="1"/>
  <c r="F115" i="43" s="1"/>
  <c r="G115" i="43" s="1"/>
  <c r="H115" i="43" s="1"/>
  <c r="D118" i="43"/>
  <c r="E118" i="43" s="1"/>
  <c r="F118" i="43" s="1"/>
  <c r="N102" i="43"/>
  <c r="N105" i="43"/>
  <c r="N104" i="43"/>
  <c r="N109" i="43"/>
  <c r="N106" i="43"/>
  <c r="N103" i="43"/>
  <c r="N107" i="43"/>
  <c r="K103" i="43"/>
  <c r="K102" i="43"/>
  <c r="K105" i="43"/>
  <c r="K104" i="43"/>
  <c r="K107" i="43"/>
  <c r="K106" i="43"/>
  <c r="K109" i="43"/>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U10" i="40"/>
  <c r="AB10" i="40"/>
  <c r="S10" i="39"/>
  <c r="AA10" i="39"/>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AB10" i="39"/>
  <c r="W10" i="40"/>
  <c r="AC10" i="40"/>
  <c r="AA10" i="40"/>
  <c r="S10" i="40"/>
  <c r="F7" i="33"/>
  <c r="E58" i="21"/>
  <c r="AC7" i="36"/>
  <c r="V36" i="36" s="1"/>
  <c r="I36" i="36" s="1"/>
  <c r="W7" i="36"/>
  <c r="F7" i="37"/>
  <c r="W7" i="34"/>
  <c r="AC7" i="34"/>
  <c r="V49" i="34" s="1"/>
  <c r="I49" i="34" s="1"/>
  <c r="D11" i="71"/>
  <c r="C10" i="7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B2" i="70"/>
  <c r="B3" i="70" s="1"/>
  <c r="U23" i="21" l="1"/>
  <c r="AB23" i="21"/>
  <c r="S15" i="21"/>
  <c r="AA15" i="21"/>
  <c r="AB15" i="21"/>
  <c r="U15" i="21"/>
  <c r="F48" i="69"/>
  <c r="C30" i="69"/>
  <c r="C48" i="69"/>
  <c r="C48" i="11"/>
  <c r="C30" i="11"/>
  <c r="C19" i="15"/>
  <c r="C20" i="15" s="1"/>
  <c r="C26" i="15" s="1"/>
  <c r="AC10" i="39"/>
  <c r="S16" i="1"/>
  <c r="AR6" i="1"/>
  <c r="AQ6" i="1"/>
  <c r="T6" i="1"/>
  <c r="F45" i="69"/>
  <c r="C29" i="69"/>
  <c r="D27" i="69" s="1"/>
  <c r="C47" i="69"/>
  <c r="D45" i="69" s="1"/>
  <c r="D17" i="12"/>
  <c r="C17" i="12" s="1"/>
  <c r="M19" i="6"/>
  <c r="K27" i="6"/>
  <c r="D19" i="6"/>
  <c r="C18" i="4"/>
  <c r="D6" i="6"/>
  <c r="D9" i="6"/>
  <c r="D10" i="6"/>
  <c r="L19" i="9"/>
  <c r="D29" i="6"/>
  <c r="M19" i="9"/>
  <c r="C118" i="9" s="1"/>
  <c r="C14" i="74" s="1"/>
  <c r="B2" i="74" s="1"/>
  <c r="D8" i="74" s="1"/>
  <c r="D25" i="6"/>
  <c r="D15" i="6"/>
  <c r="D22" i="6"/>
  <c r="D21" i="6"/>
  <c r="D24" i="6"/>
  <c r="D20" i="6"/>
  <c r="D5" i="6"/>
  <c r="D12" i="6"/>
  <c r="D11" i="6"/>
  <c r="D13" i="6"/>
  <c r="D28" i="6"/>
  <c r="D30" i="6" s="1"/>
  <c r="E61" i="40"/>
  <c r="D26" i="6"/>
  <c r="D8" i="6"/>
  <c r="D23" i="6"/>
  <c r="D14" i="6"/>
  <c r="H26" i="6"/>
  <c r="R26" i="6" s="1"/>
  <c r="H24" i="6"/>
  <c r="H22" i="6"/>
  <c r="R22" i="6" s="1"/>
  <c r="H20" i="6"/>
  <c r="R20" i="6" s="1"/>
  <c r="H23" i="6"/>
  <c r="R23" i="6" s="1"/>
  <c r="H25" i="6"/>
  <c r="H21" i="6"/>
  <c r="R21" i="6" s="1"/>
  <c r="C29" i="11"/>
  <c r="D27" i="11" s="1"/>
  <c r="C47" i="11"/>
  <c r="D45" i="11" s="1"/>
  <c r="F45" i="68"/>
  <c r="C47" i="68"/>
  <c r="D45" i="68" s="1"/>
  <c r="C29" i="68"/>
  <c r="D27" i="68" s="1"/>
  <c r="D10" i="11"/>
  <c r="C10" i="11" s="1"/>
  <c r="D10" i="68"/>
  <c r="D20" i="12"/>
  <c r="C20" i="12" s="1"/>
  <c r="C18" i="12" s="1"/>
  <c r="D10" i="69"/>
  <c r="C28" i="11"/>
  <c r="C27" i="11" s="1"/>
  <c r="M14" i="1"/>
  <c r="C34" i="69"/>
  <c r="K16" i="1"/>
  <c r="D7" i="74"/>
  <c r="C7" i="74"/>
  <c r="S6" i="43"/>
  <c r="T6" i="43" s="1"/>
  <c r="V6" i="43" s="1"/>
  <c r="S3" i="43"/>
  <c r="T3" i="43" s="1"/>
  <c r="V3" i="43" s="1"/>
  <c r="S7" i="43"/>
  <c r="T7" i="43" s="1"/>
  <c r="V7" i="43" s="1"/>
  <c r="C23" i="43"/>
  <c r="C21" i="43" s="1"/>
  <c r="C29" i="43" s="1"/>
  <c r="C30" i="43" s="1"/>
  <c r="E30" i="43" s="1"/>
  <c r="S5" i="43"/>
  <c r="T5" i="43" s="1"/>
  <c r="V5" i="43" s="1"/>
  <c r="S2" i="43"/>
  <c r="T2" i="43" s="1"/>
  <c r="V2" i="43" s="1"/>
  <c r="S4" i="43"/>
  <c r="T4" i="43" s="1"/>
  <c r="V4" i="43" s="1"/>
  <c r="C115" i="43"/>
  <c r="D113" i="43" s="1"/>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R25" i="6" l="1"/>
  <c r="R24" i="6"/>
  <c r="C35" i="69"/>
  <c r="C38" i="69"/>
  <c r="A7" i="51"/>
  <c r="B7" i="72" s="1"/>
  <c r="A10" i="51"/>
  <c r="B9" i="72" s="1"/>
  <c r="C4" i="52"/>
  <c r="B45" i="72" s="1"/>
  <c r="M16" i="1"/>
  <c r="O14" i="1"/>
  <c r="O16" i="1" s="1"/>
  <c r="T16" i="1"/>
  <c r="N16" i="1"/>
  <c r="C10" i="69"/>
  <c r="C8" i="69" s="1"/>
  <c r="C5" i="69" s="1"/>
  <c r="D19" i="69"/>
  <c r="C10" i="68"/>
  <c r="D19" i="68"/>
  <c r="D16" i="6"/>
  <c r="D27" i="6"/>
  <c r="D31" i="6" s="1"/>
  <c r="I19" i="6"/>
  <c r="M27" i="6"/>
  <c r="E29" i="43"/>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D8" i="71"/>
  <c r="C7" i="7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3" i="15"/>
  <c r="C29" i="15" s="1"/>
  <c r="C26" i="69"/>
  <c r="D22" i="69" s="1"/>
  <c r="C44" i="69"/>
  <c r="D41" i="69" s="1"/>
  <c r="C23" i="69"/>
  <c r="C44" i="68"/>
  <c r="D41" i="68" s="1"/>
  <c r="C26" i="68"/>
  <c r="D22" i="68" s="1"/>
  <c r="C26" i="12"/>
  <c r="D25" i="12" s="1"/>
  <c r="C44" i="11"/>
  <c r="D41" i="11" s="1"/>
  <c r="C23" i="11"/>
  <c r="C24" i="11"/>
  <c r="C25" i="11"/>
  <c r="C26" i="11"/>
  <c r="D22" i="11" s="1"/>
  <c r="C38" i="67"/>
  <c r="C38" i="15"/>
  <c r="C66" i="67"/>
  <c r="C60" i="67"/>
  <c r="C23" i="67"/>
  <c r="C29" i="67" s="1"/>
  <c r="E6" i="76"/>
  <c r="B6" i="76"/>
  <c r="F34" i="68" l="1"/>
  <c r="C36" i="68" s="1"/>
  <c r="F11" i="12"/>
  <c r="F34" i="11"/>
  <c r="P14" i="1"/>
  <c r="P16" i="1" s="1"/>
  <c r="C11" i="12" s="1"/>
  <c r="C12" i="12" s="1"/>
  <c r="I27" i="6"/>
  <c r="S19" i="6"/>
  <c r="S27" i="6" s="1"/>
  <c r="H19" i="6"/>
  <c r="I6" i="6"/>
  <c r="I5" i="6"/>
  <c r="C19" i="68"/>
  <c r="D37" i="68"/>
  <c r="C19" i="69"/>
  <c r="C24" i="69" s="1"/>
  <c r="D37" i="69"/>
  <c r="C37" i="69" s="1"/>
  <c r="C33" i="69" s="1"/>
  <c r="F50" i="69"/>
  <c r="F50" i="68"/>
  <c r="F50" i="11"/>
  <c r="C34" i="11"/>
  <c r="L16" i="1"/>
  <c r="H69" i="39"/>
  <c r="I67" i="39"/>
  <c r="E2" i="76"/>
  <c r="D7" i="71"/>
  <c r="C6" i="71"/>
  <c r="C5" i="71" s="1"/>
  <c r="D5" i="71" s="1"/>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J14" i="15"/>
  <c r="C57" i="15"/>
  <c r="C61" i="15" s="1"/>
  <c r="C36" i="15"/>
  <c r="C33" i="15"/>
  <c r="C31" i="15" s="1"/>
  <c r="C13" i="15"/>
  <c r="Q49" i="15"/>
  <c r="J19" i="15"/>
  <c r="J17" i="15" s="1"/>
  <c r="J59" i="15"/>
  <c r="J60" i="15" s="1"/>
  <c r="C22" i="11"/>
  <c r="C31" i="11" s="1"/>
  <c r="C36" i="67"/>
  <c r="C33" i="67"/>
  <c r="C31" i="67" s="1"/>
  <c r="J14" i="67"/>
  <c r="C13" i="67"/>
  <c r="J19" i="67"/>
  <c r="J17" i="67" s="1"/>
  <c r="C57" i="67"/>
  <c r="C61" i="67" s="1"/>
  <c r="Q49" i="67"/>
  <c r="J59" i="67"/>
  <c r="J60" i="67" s="1"/>
  <c r="C34" i="68" l="1"/>
  <c r="C35" i="68" s="1"/>
  <c r="C37" i="68"/>
  <c r="C15" i="12"/>
  <c r="C14" i="12"/>
  <c r="C36" i="11"/>
  <c r="C37" i="11"/>
  <c r="C39" i="69"/>
  <c r="C43" i="69" s="1"/>
  <c r="C42" i="69"/>
  <c r="C20" i="69"/>
  <c r="C38" i="11"/>
  <c r="C35" i="11"/>
  <c r="C24" i="68"/>
  <c r="R19" i="6"/>
  <c r="H27" i="6"/>
  <c r="I69" i="39"/>
  <c r="J67" i="39"/>
  <c r="B3" i="76"/>
  <c r="D6" i="71"/>
  <c r="M20" i="43"/>
  <c r="I63" i="40"/>
  <c r="H65" i="40"/>
  <c r="I58" i="21"/>
  <c r="J58" i="21" s="1"/>
  <c r="K58" i="21" s="1"/>
  <c r="L58" i="21" s="1"/>
  <c r="M58" i="21" s="1"/>
  <c r="N58" i="21" s="1"/>
  <c r="O58" i="21" s="1"/>
  <c r="H7" i="21" s="1"/>
  <c r="J7" i="21"/>
  <c r="F7" i="21"/>
  <c r="J48" i="35"/>
  <c r="Q48" i="15"/>
  <c r="L46" i="15"/>
  <c r="J13" i="67"/>
  <c r="J23" i="67" s="1"/>
  <c r="J22" i="67"/>
  <c r="C59" i="67"/>
  <c r="C64" i="67"/>
  <c r="C64" i="15"/>
  <c r="C59" i="15"/>
  <c r="Q48" i="67"/>
  <c r="L46" i="67"/>
  <c r="C56" i="67"/>
  <c r="C65" i="67" s="1"/>
  <c r="C75" i="67"/>
  <c r="Q70" i="67"/>
  <c r="C37" i="67"/>
  <c r="C30" i="67" s="1"/>
  <c r="C39" i="67" s="1"/>
  <c r="C56" i="15"/>
  <c r="C65" i="15" s="1"/>
  <c r="Q70" i="15"/>
  <c r="C37" i="15"/>
  <c r="C30" i="15" s="1"/>
  <c r="C39" i="15" s="1"/>
  <c r="C75" i="15"/>
  <c r="J22" i="15"/>
  <c r="J13" i="15"/>
  <c r="J23" i="15" s="1"/>
  <c r="L51" i="15"/>
  <c r="L51" i="67"/>
  <c r="C16" i="12" l="1"/>
  <c r="C21" i="12" s="1"/>
  <c r="C22" i="12" s="1"/>
  <c r="C38" i="68"/>
  <c r="C41" i="69"/>
  <c r="C33" i="68"/>
  <c r="C42" i="68" s="1"/>
  <c r="C46" i="69"/>
  <c r="C45" i="69" s="1"/>
  <c r="C33" i="11"/>
  <c r="C39" i="11" s="1"/>
  <c r="R27" i="6"/>
  <c r="R6" i="1"/>
  <c r="R16" i="1" s="1"/>
  <c r="C28" i="69"/>
  <c r="C27" i="69" s="1"/>
  <c r="C25" i="69"/>
  <c r="C22" i="69" s="1"/>
  <c r="J69" i="39"/>
  <c r="K67" i="39"/>
  <c r="U7" i="21"/>
  <c r="AB7" i="21"/>
  <c r="T48" i="21" s="1"/>
  <c r="G48" i="21" s="1"/>
  <c r="S7" i="21"/>
  <c r="AA7" i="21"/>
  <c r="R48" i="21" s="1"/>
  <c r="J63" i="40"/>
  <c r="I65" i="40"/>
  <c r="K48" i="35"/>
  <c r="L48" i="35" s="1"/>
  <c r="M48" i="35" s="1"/>
  <c r="N48" i="35" s="1"/>
  <c r="O48" i="35" s="1"/>
  <c r="H7" i="35" s="1"/>
  <c r="J7" i="35"/>
  <c r="AC7" i="21"/>
  <c r="V48" i="21" s="1"/>
  <c r="I48" i="21" s="1"/>
  <c r="W7" i="21"/>
  <c r="C58" i="15"/>
  <c r="C67" i="15" s="1"/>
  <c r="C68" i="15" s="1"/>
  <c r="C71" i="15" s="1"/>
  <c r="J16" i="15"/>
  <c r="J25" i="15" s="1"/>
  <c r="J16" i="67"/>
  <c r="J25" i="67" s="1"/>
  <c r="C80" i="67"/>
  <c r="C79" i="67" s="1"/>
  <c r="C80" i="15"/>
  <c r="C79" i="15" s="1"/>
  <c r="C58" i="67"/>
  <c r="C67" i="67" s="1"/>
  <c r="C68" i="67" s="1"/>
  <c r="Q69" i="15"/>
  <c r="Q68" i="15" s="1"/>
  <c r="C40" i="15"/>
  <c r="Q69" i="67"/>
  <c r="Q68" i="67" s="1"/>
  <c r="C40" i="67"/>
  <c r="C39" i="68" l="1"/>
  <c r="C43" i="68" s="1"/>
  <c r="C41" i="68" s="1"/>
  <c r="C49" i="69"/>
  <c r="C51" i="69" s="1"/>
  <c r="C42" i="11"/>
  <c r="C31" i="69"/>
  <c r="C46" i="68"/>
  <c r="C45" i="68" s="1"/>
  <c r="C46" i="11"/>
  <c r="C45" i="11" s="1"/>
  <c r="C43" i="11"/>
  <c r="L67" i="39"/>
  <c r="K69" i="39"/>
  <c r="W7" i="35"/>
  <c r="AC7" i="35"/>
  <c r="V38" i="35" s="1"/>
  <c r="I38" i="35" s="1"/>
  <c r="J65" i="40"/>
  <c r="K63" i="40"/>
  <c r="I52" i="21"/>
  <c r="J52" i="21" s="1"/>
  <c r="U7" i="35"/>
  <c r="AB7" i="35"/>
  <c r="T38" i="35" s="1"/>
  <c r="G38" i="35" s="1"/>
  <c r="R49" i="21"/>
  <c r="E48" i="21"/>
  <c r="G52" i="21"/>
  <c r="H52" i="21" s="1"/>
  <c r="G53" i="21"/>
  <c r="H53" i="21" s="1"/>
  <c r="F7" i="35"/>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C41" i="11" l="1"/>
  <c r="C49" i="11" s="1"/>
  <c r="C51" i="11" s="1"/>
  <c r="C52" i="11" s="1"/>
  <c r="B2" i="11" s="1"/>
  <c r="B3" i="11" s="1"/>
  <c r="C52" i="69"/>
  <c r="B2" i="69" s="1"/>
  <c r="B3" i="69" s="1"/>
  <c r="C49" i="68"/>
  <c r="C51" i="68" s="1"/>
  <c r="L69" i="39"/>
  <c r="M67" i="39"/>
  <c r="S7" i="35"/>
  <c r="AA7" i="35"/>
  <c r="R38" i="35" s="1"/>
  <c r="C49" i="21"/>
  <c r="B2"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B3" i="21" l="1"/>
  <c r="C6" i="12" s="1"/>
  <c r="C8" i="12"/>
  <c r="C4" i="12" s="1"/>
  <c r="C57" i="69"/>
  <c r="C56" i="69" s="1"/>
  <c r="C56" i="11"/>
  <c r="C57" i="11" s="1"/>
  <c r="M69" i="39"/>
  <c r="N67" i="39"/>
  <c r="R39" i="35"/>
  <c r="E38" i="35"/>
  <c r="M63" i="40"/>
  <c r="L65" i="40"/>
  <c r="C31" i="12" l="1"/>
  <c r="C23" i="12"/>
  <c r="O67" i="39"/>
  <c r="O69" i="39" s="1"/>
  <c r="N69" i="39"/>
  <c r="F7" i="39"/>
  <c r="C39" i="35"/>
  <c r="B2" i="35" s="1"/>
  <c r="B3" i="35" s="1"/>
  <c r="C38" i="35"/>
  <c r="N63" i="40"/>
  <c r="M65" i="40"/>
  <c r="E43" i="35"/>
  <c r="F43" i="35" s="1"/>
  <c r="E42" i="35"/>
  <c r="F42" i="35" s="1"/>
  <c r="I43" i="35"/>
  <c r="J43" i="35" s="1"/>
  <c r="C27" i="12" l="1"/>
  <c r="C25" i="12" s="1"/>
  <c r="C30" i="12"/>
  <c r="C28" i="12" s="1"/>
  <c r="H7" i="39"/>
  <c r="J7" i="39"/>
  <c r="S7" i="39"/>
  <c r="AA7" i="39"/>
  <c r="R47" i="39" s="1"/>
  <c r="O63" i="40"/>
  <c r="O65" i="40" s="1"/>
  <c r="N65" i="40"/>
  <c r="C32" i="12" l="1"/>
  <c r="B2" i="12" s="1"/>
  <c r="W7" i="39"/>
  <c r="AC7" i="39"/>
  <c r="V47" i="39" s="1"/>
  <c r="I47" i="39" s="1"/>
  <c r="E47" i="39"/>
  <c r="U7" i="39"/>
  <c r="AB7" i="39"/>
  <c r="T47" i="39" s="1"/>
  <c r="G47" i="39" s="1"/>
  <c r="J7" i="40"/>
  <c r="F7" i="40"/>
  <c r="H7" i="40"/>
  <c r="D19" i="9"/>
  <c r="D102" i="9" l="1"/>
  <c r="D21" i="9"/>
  <c r="B3" i="12"/>
  <c r="R48" i="39"/>
  <c r="C48"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20" i="9"/>
  <c r="D103" i="9" l="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C42" i="40"/>
  <c r="C43" i="40"/>
  <c r="E47" i="40"/>
  <c r="F47" i="40" s="1"/>
  <c r="E46" i="40"/>
  <c r="F46" i="40" s="1"/>
  <c r="I47" i="40"/>
  <c r="J47" i="40" s="1"/>
  <c r="B3" i="39" l="1"/>
  <c r="C6" i="68"/>
  <c r="C7" i="68" s="1"/>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5" i="68" s="1"/>
  <c r="C28" i="68" l="1"/>
  <c r="C27" i="68" s="1"/>
  <c r="C22" i="68"/>
  <c r="C31" i="68" l="1"/>
  <c r="C52" i="68" s="1"/>
  <c r="B2" i="68" s="1"/>
  <c r="C19" i="9"/>
  <c r="C57" i="68" l="1"/>
  <c r="C56" i="68" s="1"/>
  <c r="C21" i="9"/>
  <c r="C102" i="9"/>
  <c r="G19" i="9"/>
  <c r="G21" i="9" s="1"/>
  <c r="D22" i="9"/>
  <c r="B3" i="68"/>
  <c r="D35" i="9"/>
  <c r="C20" i="9"/>
  <c r="D34" i="9"/>
  <c r="C103" i="9" l="1"/>
  <c r="G20" i="9"/>
  <c r="C32" i="9" s="1"/>
  <c r="C35" i="9" s="1"/>
  <c r="C34" i="9" s="1"/>
  <c r="D118" i="9" s="1"/>
  <c r="D119" i="9" s="1"/>
  <c r="D5" i="52" s="1"/>
  <c r="B49" i="72" s="1"/>
  <c r="H118" i="9" l="1"/>
  <c r="H119" i="9" s="1"/>
  <c r="H5" i="52" s="1"/>
  <c r="F118" i="9"/>
  <c r="F4" i="52" s="1"/>
  <c r="B51" i="72" s="1"/>
  <c r="D4" i="52"/>
  <c r="B47" i="72" s="1"/>
  <c r="G118" i="9" l="1"/>
  <c r="G4" i="52" s="1"/>
  <c r="B52" i="72" s="1"/>
  <c r="H101" i="9"/>
  <c r="D5" i="53" s="1"/>
  <c r="C104" i="9"/>
  <c r="D14" i="74"/>
  <c r="F119" i="9"/>
  <c r="F5" i="52" s="1"/>
  <c r="B53" i="72" s="1"/>
  <c r="H4" i="52"/>
  <c r="I118" i="9"/>
  <c r="E14" i="74"/>
  <c r="F14" i="74" l="1"/>
  <c r="H107" i="9"/>
  <c r="M49" i="9" s="1"/>
  <c r="D45" i="9"/>
  <c r="D52" i="9" s="1"/>
  <c r="M48" i="9"/>
  <c r="B5" i="74"/>
  <c r="D5" i="74" s="1"/>
  <c r="C105" i="9"/>
  <c r="H102" i="9"/>
  <c r="D7" i="53" s="1"/>
  <c r="B21" i="72" s="1"/>
  <c r="E118" i="9"/>
  <c r="E4" i="52" s="1"/>
  <c r="B48" i="72" s="1"/>
  <c r="I4" i="52"/>
  <c r="B20" i="72"/>
  <c r="D6" i="53"/>
  <c r="B22" i="72" s="1"/>
  <c r="D55" i="9" l="1"/>
  <c r="M53" i="9" s="1"/>
  <c r="D13" i="53"/>
  <c r="D14" i="53" s="1"/>
  <c r="B32" i="72" s="1"/>
  <c r="H108" i="9"/>
  <c r="D15" i="53" s="1"/>
  <c r="B31" i="72" s="1"/>
  <c r="C72" i="9"/>
  <c r="D122" i="9"/>
  <c r="D123" i="9" s="1"/>
  <c r="D9" i="52" s="1"/>
  <c r="C5" i="74"/>
  <c r="C85" i="9"/>
  <c r="C93" i="9"/>
  <c r="C86" i="9" s="1"/>
  <c r="C64" i="9"/>
  <c r="C63" i="9" s="1"/>
  <c r="C67" i="9" s="1"/>
  <c r="D59" i="9" s="1"/>
  <c r="M55" i="9" s="1"/>
  <c r="D53" i="9"/>
  <c r="C78" i="9"/>
  <c r="C73" i="9" s="1"/>
  <c r="L67" i="9"/>
  <c r="M67" i="9" s="1"/>
  <c r="L68" i="9"/>
  <c r="M68" i="9" s="1"/>
  <c r="L64" i="9"/>
  <c r="M64" i="9" s="1"/>
  <c r="L65" i="9"/>
  <c r="M65" i="9" s="1"/>
  <c r="L66" i="9"/>
  <c r="M66" i="9" s="1"/>
  <c r="L63" i="9"/>
  <c r="M63" i="9" s="1"/>
  <c r="B30" i="72"/>
  <c r="C68" i="9" l="1"/>
  <c r="D54" i="9" s="1"/>
  <c r="G14" i="74"/>
  <c r="C79" i="9"/>
  <c r="C80" i="9" s="1"/>
  <c r="E80" i="9" s="1"/>
  <c r="E81" i="9" s="1"/>
  <c r="D8" i="52"/>
  <c r="C95" i="9"/>
  <c r="C96" i="9" s="1"/>
  <c r="E96" i="9" s="1"/>
  <c r="E97" i="9" s="1"/>
  <c r="M69" i="9"/>
  <c r="N69" i="9" s="1"/>
  <c r="B6" i="74" l="1"/>
  <c r="C6" i="74" s="1"/>
  <c r="D6" i="74"/>
  <c r="C81" i="9"/>
  <c r="C97" i="9"/>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<sst xmlns="http://schemas.openxmlformats.org/spreadsheetml/2006/main" count="13443" uniqueCount="4192">
  <si>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</si>
  <si>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</si>
  <si>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</si>
  <si>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</si>
  <si>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</si>
  <si>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</si>
  <si>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</si>
  <si>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</si>
  <si>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</si>
  <si>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</si>
  <si>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</si>
  <si>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</si>
  <si>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</si>
  <si>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</si>
  <si>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</si>
  <si>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</si>
  <si>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</si>
  <si>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</si>
  <si>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</si>
  <si>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</si>
  <si>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</si>
  <si>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</si>
  <si>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</si>
  <si>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</si>
  <si>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</si>
  <si>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</si>
  <si>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</si>
  <si>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</si>
  <si>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</si>
  <si>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</si>
  <si>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</si>
  <si>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</si>
  <si>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</si>
  <si>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</si>
  <si>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</si>
  <si>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</si>
  <si>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</si>
  <si>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</si>
  <si>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</si>
  <si>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</si>
  <si>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</si>
  <si>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</si>
  <si>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</si>
  <si>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</si>
  <si>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</si>
  <si>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</si>
  <si>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</si>
  <si>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</si>
  <si>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</si>
  <si>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</si>
  <si>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</si>
  <si>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</si>
  <si>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</si>
  <si>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</si>
  <si>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</si>
  <si>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</si>
  <si>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</si>
  <si>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</si>
  <si>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</si>
  <si>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</si>
  <si>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</si>
  <si>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</si>
  <si>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</si>
  <si>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</si>
  <si>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</si>
  <si>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</si>
  <si>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</si>
  <si>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</si>
  <si>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</si>
  <si>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</si>
  <si>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</si>
  <si>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</si>
  <si>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</si>
  <si>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</si>
  <si>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</si>
  <si>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</si>
  <si>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</si>
  <si>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</si>
  <si>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</si>
  <si>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</si>
  <si>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</si>
  <si>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</si>
  <si>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</si>
  <si>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</si>
  <si>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</si>
  <si>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</si>
  <si>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</si>
  <si>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</si>
  <si>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</si>
  <si>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</si>
  <si>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</si>
  <si>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</si>
  <si>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</si>
  <si>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</si>
  <si>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</si>
  <si>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</si>
  <si>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</si>
  <si>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</si>
  <si>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</si>
  <si>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</si>
  <si>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</si>
  <si>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</si>
  <si>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</si>
  <si>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</si>
  <si>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</si>
  <si>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</si>
  <si>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</si>
  <si>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</si>
  <si>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</si>
  <si>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</si>
  <si>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</si>
  <si>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</si>
  <si>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</si>
  <si>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</si>
  <si>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</si>
  <si>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</si>
  <si>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</si>
  <si>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</si>
  <si>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</si>
  <si>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</si>
  <si>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</si>
  <si>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</si>
  <si>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</si>
  <si>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</si>
  <si>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</si>
  <si>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</si>
  <si>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</si>
  <si>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</si>
  <si>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</si>
  <si>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</si>
  <si>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</si>
  <si>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</si>
  <si>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</si>
  <si>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</si>
  <si>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</si>
  <si>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</si>
  <si>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</si>
  <si>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</si>
  <si>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</si>
  <si>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</si>
  <si>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</si>
  <si>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</si>
  <si>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</si>
  <si>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</si>
  <si>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</si>
  <si>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</si>
  <si>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</si>
  <si>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</si>
  <si>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</si>
  <si>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</si>
  <si>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</si>
  <si>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</si>
  <si>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</si>
  <si>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</si>
  <si>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</si>
  <si>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</si>
  <si>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</si>
  <si>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</si>
  <si>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</si>
  <si>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</si>
  <si>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</si>
  <si>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</si>
  <si>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</si>
  <si>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</si>
  <si>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</si>
  <si>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</si>
  <si>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</si>
  <si>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</si>
  <si>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</si>
  <si>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</si>
  <si>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</si>
  <si>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</si>
  <si>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</si>
  <si>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</si>
  <si>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</si>
  <si>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</si>
  <si>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</si>
  <si>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</si>
  <si>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</si>
  <si>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</si>
  <si>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</si>
  <si>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</si>
  <si>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</si>
  <si>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</si>
  <si>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</si>
  <si>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</si>
  <si>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</si>
  <si>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</si>
  <si>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</si>
  <si>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</si>
  <si>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</si>
  <si>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</si>
  <si>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</si>
  <si>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</si>
  <si>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</si>
  <si>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</si>
  <si>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</si>
  <si>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</si>
  <si>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</si>
  <si>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</si>
  <si>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</si>
  <si>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</si>
  <si>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</si>
  <si>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</si>
  <si>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</si>
  <si>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</si>
  <si>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</si>
  <si>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</si>
  <si>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</si>
  <si>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</si>
  <si>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</si>
  <si>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</si>
  <si>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</si>
  <si>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</si>
  <si>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</si>
  <si>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</si>
  <si>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</si>
  <si>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</si>
  <si>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</si>
  <si>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</si>
  <si>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</si>
  <si>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</si>
  <si>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</si>
  <si>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</si>
  <si>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</si>
  <si>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</si>
  <si>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</si>
  <si>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</si>
  <si>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</si>
  <si>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</si>
  <si>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</si>
  <si>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</si>
  <si>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</si>
  <si>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</si>
  <si>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</si>
  <si>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</si>
  <si>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</si>
  <si>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</si>
  <si>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</si>
  <si>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</si>
  <si>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</si>
  <si>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</si>
  <si>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</si>
  <si>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</si>
  <si>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</si>
  <si>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</si>
  <si>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</si>
  <si>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</si>
  <si>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</si>
  <si>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</si>
  <si>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</si>
  <si>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</si>
  <si>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</si>
  <si>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</si>
  <si>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</si>
  <si>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</si>
  <si>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</si>
  <si>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</si>
  <si>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</si>
  <si>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</si>
  <si>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</si>
  <si>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</si>
  <si>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</si>
  <si>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</si>
  <si>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</si>
  <si>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</si>
  <si>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</si>
  <si>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</si>
  <si>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</si>
  <si>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</si>
  <si>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</si>
  <si>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</si>
  <si>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</si>
  <si>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</si>
  <si>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</si>
  <si>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</si>
  <si>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</si>
  <si>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</si>
  <si>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</si>
  <si>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</si>
  <si>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</si>
  <si>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</si>
  <si>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</si>
  <si>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</si>
  <si>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</si>
  <si>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</si>
  <si>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</si>
  <si>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</si>
  <si>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</si>
  <si>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</si>
  <si>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</si>
  <si>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</si>
  <si>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</si>
  <si>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</si>
  <si>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</si>
  <si>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</si>
  <si>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</si>
  <si>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</si>
  <si>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</si>
  <si>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</si>
  <si>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</si>
  <si>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</si>
  <si>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</si>
  <si>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</si>
  <si>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</si>
  <si>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</si>
  <si>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</si>
  <si>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</si>
  <si>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</si>
  <si>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</si>
  <si>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</si>
  <si>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</si>
  <si>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</si>
  <si>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</si>
  <si>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</si>
  <si>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</si>
  <si>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</si>
  <si>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</si>
  <si>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</si>
  <si>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</si>
  <si>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</si>
  <si>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</si>
  <si>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</si>
  <si>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</si>
  <si>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</si>
  <si>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</si>
  <si>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</si>
  <si>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</si>
  <si>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</si>
  <si>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</si>
  <si>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</si>
  <si>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</si>
  <si>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</si>
  <si>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</si>
  <si>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</si>
  <si>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</si>
  <si>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</si>
  <si>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</si>
  <si>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</si>
  <si>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</si>
  <si>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</si>
  <si>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</si>
  <si>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</si>
  <si>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</si>
  <si>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</si>
  <si>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</si>
  <si>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</si>
  <si>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</si>
  <si>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</si>
  <si>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</si>
  <si>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</si>
  <si>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</si>
  <si>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</si>
  <si>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</si>
  <si>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</si>
  <si>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</si>
  <si>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</si>
  <si>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</si>
  <si>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</si>
  <si>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</si>
  <si>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</si>
  <si>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</si>
  <si>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</si>
  <si>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</si>
  <si>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</si>
  <si>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</si>
  <si>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</si>
  <si>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</si>
  <si>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</si>
  <si>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</si>
  <si>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</si>
  <si>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</si>
  <si>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</si>
  <si>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</si>
  <si>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</si>
  <si>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</si>
  <si>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</si>
  <si>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</si>
  <si>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</si>
  <si>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</si>
  <si>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</si>
  <si>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</si>
  <si>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</si>
  <si>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</si>
  <si>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</si>
  <si>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</si>
  <si>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</si>
  <si>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</si>
  <si>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</si>
  <si>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</si>
  <si>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</si>
  <si>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</si>
  <si>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</si>
  <si>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</si>
  <si>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</si>
  <si>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</si>
  <si>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</si>
  <si>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</si>
  <si>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</si>
  <si>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</si>
  <si>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</si>
  <si>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</si>
  <si>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</si>
  <si>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</si>
  <si>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</si>
  <si>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</si>
  <si>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</si>
  <si>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</si>
  <si>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</si>
  <si>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</si>
  <si>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</si>
  <si>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</si>
  <si>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</si>
  <si>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</si>
  <si>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</si>
  <si>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</si>
  <si>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</si>
  <si>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</si>
  <si>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</si>
  <si>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</si>
  <si>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</si>
  <si>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</si>
  <si>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</si>
  <si>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</si>
  <si>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</si>
  <si>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</si>
  <si>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</si>
  <si>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</si>
  <si>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</si>
  <si>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</si>
  <si>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</si>
  <si>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</si>
  <si>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</si>
  <si>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</si>
  <si>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</si>
  <si>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</si>
  <si>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</si>
  <si>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</si>
  <si>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</si>
  <si>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</si>
  <si>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</si>
  <si>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</si>
  <si>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</si>
  <si>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</si>
  <si>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</si>
  <si>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</si>
  <si>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</si>
  <si>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</si>
  <si>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</si>
  <si>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</si>
  <si>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</si>
  <si>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</si>
  <si>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</si>
  <si>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</si>
  <si>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</si>
  <si>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</si>
  <si>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</si>
  <si>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</si>
  <si>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</si>
  <si>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</si>
  <si>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</si>
  <si>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</si>
  <si>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</si>
  <si>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</si>
  <si>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</si>
  <si>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</si>
  <si>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</si>
  <si>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</si>
  <si>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</si>
  <si>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</si>
  <si>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</si>
  <si>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</si>
  <si>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</si>
  <si>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</si>
  <si>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</si>
  <si>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</si>
  <si>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</si>
  <si>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</si>
  <si>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</si>
  <si>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</si>
  <si>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</si>
  <si>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</si>
  <si>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</si>
  <si>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</si>
  <si>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</si>
  <si>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</si>
  <si>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</si>
  <si>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</si>
  <si>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</si>
  <si>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</si>
  <si>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</si>
  <si>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</si>
  <si>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</si>
  <si>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</si>
  <si>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</si>
  <si>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</si>
  <si>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</si>
  <si>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</si>
  <si>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</si>
  <si>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</si>
  <si>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</si>
  <si>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</si>
  <si>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</si>
  <si>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</si>
  <si>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</si>
  <si>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</si>
  <si>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</si>
  <si>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</si>
  <si>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</si>
  <si>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</si>
  <si>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</si>
  <si>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</si>
  <si>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</si>
  <si>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</si>
  <si>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</si>
  <si>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</si>
  <si>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</si>
  <si>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</si>
  <si>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</si>
  <si>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</si>
  <si>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</si>
  <si>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</si>
  <si>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</si>
  <si>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</si>
  <si>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</si>
  <si>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</si>
  <si>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</si>
  <si>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</si>
  <si>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</si>
  <si>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</si>
  <si>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</si>
  <si>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</si>
  <si>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</si>
  <si>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</si>
  <si>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</si>
  <si>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</si>
  <si>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</si>
  <si>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</si>
  <si>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</si>
  <si>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</si>
  <si>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</si>
  <si>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</si>
  <si>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</si>
  <si>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</si>
  <si>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</si>
  <si>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</si>
  <si>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</si>
  <si>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</si>
  <si>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</si>
  <si>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</si>
  <si>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</si>
  <si>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</si>
  <si>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</si>
  <si>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</si>
  <si>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</si>
  <si>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</si>
  <si>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</si>
  <si>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</si>
  <si>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</si>
  <si>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</si>
  <si>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</si>
  <si>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</si>
  <si>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</si>
  <si>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</si>
  <si>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</si>
  <si>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</si>
  <si>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</si>
  <si>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</si>
  <si>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</si>
  <si>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</si>
  <si>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</si>
  <si>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</si>
  <si>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</si>
  <si>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</si>
  <si>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</si>
  <si>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</si>
  <si>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</si>
  <si>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</si>
  <si>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</si>
  <si>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</si>
  <si>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</si>
  <si>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</si>
  <si>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</si>
  <si>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</si>
  <si>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</si>
  <si>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</si>
  <si>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</si>
  <si>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</si>
  <si>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</si>
  <si>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</si>
  <si>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</si>
  <si>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</si>
  <si>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</si>
  <si>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</si>
  <si>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</si>
  <si>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</si>
  <si>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</si>
  <si>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</si>
  <si>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</si>
  <si>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</si>
  <si>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</si>
  <si>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</si>
  <si>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</si>
  <si>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</si>
  <si>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</si>
  <si>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</si>
  <si>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</si>
  <si>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</si>
  <si>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</si>
  <si>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</si>
  <si>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</si>
  <si>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</si>
  <si>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</si>
  <si>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</si>
  <si>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</si>
  <si>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</si>
  <si>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</si>
  <si>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</si>
  <si>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</si>
  <si>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</si>
  <si>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</si>
  <si>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</si>
  <si>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</si>
  <si>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</si>
  <si>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</si>
  <si>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</si>
  <si>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</si>
  <si>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</si>
  <si>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</si>
  <si>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</si>
  <si>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</si>
  <si>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</si>
  <si>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</si>
  <si>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</si>
  <si>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</si>
  <si>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</si>
  <si>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</si>
  <si>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</si>
  <si>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</si>
  <si>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</si>
  <si>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</si>
  <si>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</si>
  <si>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</si>
  <si>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</si>
  <si>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</si>
  <si>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</si>
  <si>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</si>
  <si>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</si>
  <si>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</si>
  <si>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</si>
  <si>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</si>
  <si>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</si>
  <si>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</si>
  <si>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</si>
  <si>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</si>
  <si>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</si>
  <si>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</si>
  <si>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</si>
  <si>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</si>
  <si>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</si>
  <si>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</si>
  <si>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</si>
  <si>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</si>
  <si>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</si>
  <si>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</si>
  <si>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</si>
  <si>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</si>
  <si>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</si>
  <si>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</si>
  <si>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</si>
  <si>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</si>
  <si>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</si>
  <si>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</si>
  <si>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</si>
  <si>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</si>
  <si>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</si>
  <si>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</si>
  <si>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</si>
  <si>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</si>
  <si>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</si>
  <si>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</si>
  <si>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</si>
  <si>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</si>
  <si>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</si>
  <si>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</si>
  <si>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</si>
  <si>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</si>
  <si>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</si>
  <si>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</si>
  <si>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</si>
  <si>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</si>
  <si>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</si>
  <si>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</si>
  <si>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</si>
  <si>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</si>
  <si>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</si>
  <si>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</si>
  <si>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</si>
  <si>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</si>
  <si>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</si>
  <si>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</si>
  <si>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</si>
  <si>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</si>
  <si>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</si>
  <si>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</si>
  <si>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</si>
  <si>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</si>
  <si>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</si>
  <si>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</si>
  <si>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</si>
  <si>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</si>
  <si>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</si>
  <si>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</si>
  <si>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</si>
  <si>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</si>
  <si>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</si>
  <si>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</si>
  <si>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</si>
  <si>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</si>
  <si>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</si>
  <si>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</si>
  <si>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</si>
  <si>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</si>
  <si>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</si>
  <si>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</si>
  <si>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</si>
  <si>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</si>
  <si>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</si>
  <si>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</si>
  <si>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</si>
  <si>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</si>
  <si>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</si>
  <si>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</si>
  <si>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</si>
  <si>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</si>
  <si>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</si>
  <si>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</si>
  <si>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</si>
  <si>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</si>
  <si>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</si>
  <si>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</si>
  <si>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</si>
  <si>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</si>
  <si>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</si>
  <si>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</si>
  <si>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</si>
  <si>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</si>
  <si>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</si>
  <si>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</si>
  <si>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</si>
  <si>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</si>
  <si>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</si>
  <si>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</si>
  <si>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</si>
  <si>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</si>
  <si>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</si>
  <si>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</si>
  <si>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</si>
  <si>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</si>
  <si>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</si>
  <si>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</si>
  <si>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</si>
  <si>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</si>
  <si>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</si>
  <si>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</si>
  <si>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</si>
  <si>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</si>
  <si>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</si>
  <si>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</si>
  <si>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</si>
  <si>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</si>
  <si>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</si>
  <si>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</si>
  <si>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</si>
  <si>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</si>
  <si>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</si>
  <si>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</si>
  <si>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</si>
  <si>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</si>
  <si>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</si>
  <si>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</si>
  <si>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</si>
  <si>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</si>
  <si>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</si>
  <si>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</si>
  <si>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</si>
  <si>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</si>
  <si>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</si>
  <si>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</si>
  <si>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</si>
  <si>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</si>
  <si>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</si>
  <si>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</si>
  <si>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</si>
  <si>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</si>
  <si>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</si>
  <si>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</si>
  <si>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</si>
  <si>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</si>
  <si>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</si>
  <si>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</si>
  <si>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</si>
  <si>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</si>
  <si>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</si>
  <si>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</si>
  <si>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</si>
  <si>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</si>
  <si>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</si>
  <si>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</si>
  <si>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</si>
  <si>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</si>
  <si>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</si>
  <si>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</si>
  <si>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</si>
  <si>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</si>
  <si>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</si>
  <si>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</si>
  <si>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</si>
  <si>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</si>
  <si>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</si>
  <si>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</si>
  <si>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</si>
  <si>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</si>
  <si>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</si>
  <si>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</si>
  <si>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</si>
  <si>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</si>
  <si>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</si>
  <si>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</si>
  <si>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</si>
  <si>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</si>
  <si>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</si>
  <si>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</si>
  <si>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</si>
  <si>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</si>
  <si>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</si>
  <si>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</si>
  <si>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</si>
  <si>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</si>
  <si>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</si>
  <si>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</si>
  <si>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</si>
  <si>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</si>
  <si>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</si>
  <si>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</si>
  <si>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</si>
  <si>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</si>
  <si>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</si>
  <si>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</si>
  <si>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</si>
  <si>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</si>
  <si>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</si>
  <si>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</si>
  <si>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</si>
  <si>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</si>
  <si>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</si>
  <si>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</si>
  <si>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</si>
  <si>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</si>
  <si>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</si>
  <si>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</si>
  <si>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</si>
  <si>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</si>
  <si>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</si>
  <si>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</si>
  <si>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</si>
  <si>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</si>
  <si>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</si>
  <si>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</si>
  <si>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</si>
  <si>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</si>
  <si>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</si>
  <si>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</si>
  <si>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</si>
  <si>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</si>
  <si>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</si>
  <si>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</si>
  <si>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</si>
  <si>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</si>
  <si>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</si>
  <si>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</si>
  <si>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</si>
  <si>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</si>
  <si>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</si>
  <si>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</si>
  <si>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</si>
  <si>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</si>
  <si>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</si>
  <si>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</si>
  <si>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</si>
  <si>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</si>
  <si>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</si>
  <si>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</si>
  <si>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</si>
  <si>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</si>
  <si>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</si>
  <si>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</si>
  <si>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</si>
  <si>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</si>
  <si>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</si>
  <si>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</si>
  <si>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</si>
  <si>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</si>
  <si>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</si>
  <si>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</si>
  <si>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</si>
  <si>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</si>
  <si>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</si>
  <si>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</si>
  <si>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</si>
  <si>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</si>
  <si>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</si>
  <si>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</si>
  <si>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</si>
  <si>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</si>
  <si>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</si>
  <si>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</si>
  <si>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</si>
  <si>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</si>
  <si>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</si>
  <si>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</si>
  <si>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</si>
  <si>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</si>
  <si>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</si>
  <si>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</si>
  <si>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</si>
  <si>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</si>
  <si>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</si>
  <si>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</si>
  <si>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</si>
  <si>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</si>
  <si>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</si>
  <si>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</si>
  <si>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</si>
  <si>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</si>
  <si>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</si>
  <si>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</si>
  <si>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</si>
  <si>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</si>
  <si>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</si>
  <si>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</si>
  <si>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</si>
  <si>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</si>
  <si>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</si>
  <si>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</si>
  <si>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</si>
  <si>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</si>
  <si>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</si>
  <si>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</si>
  <si>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</si>
  <si>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</si>
  <si>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</si>
  <si>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</si>
  <si>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</si>
  <si>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</si>
  <si>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</si>
  <si>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</si>
  <si>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</si>
  <si>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</si>
  <si>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</si>
  <si>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</si>
  <si>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</si>
  <si>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</si>
  <si>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</si>
  <si>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</si>
  <si>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</si>
  <si>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</si>
  <si>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</si>
  <si>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</si>
  <si>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</si>
  <si>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</si>
  <si>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</si>
  <si>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</si>
  <si>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</si>
  <si>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</si>
  <si>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</si>
  <si>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</si>
  <si>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</si>
  <si>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</si>
  <si>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</si>
  <si>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</si>
  <si>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</si>
  <si>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</si>
  <si>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</si>
  <si>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</si>
  <si>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</si>
  <si>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</si>
  <si>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</si>
  <si>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</si>
  <si>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</si>
  <si>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</si>
  <si>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</si>
  <si>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</si>
  <si>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</si>
  <si>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</si>
  <si>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</si>
  <si>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</si>
  <si>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</si>
  <si>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</si>
  <si>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</si>
  <si>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</si>
  <si>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</si>
  <si>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</si>
  <si>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</si>
  <si>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</si>
  <si>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</si>
  <si>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</si>
  <si>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</si>
  <si>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</si>
  <si>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</si>
  <si>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</si>
  <si>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</si>
  <si>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</si>
  <si>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</si>
  <si>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</si>
  <si>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</si>
  <si>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</si>
  <si>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</si>
  <si>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</si>
  <si>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</si>
  <si>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</si>
  <si>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</si>
  <si>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</si>
  <si>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</si>
  <si>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</si>
  <si>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</si>
  <si>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</si>
  <si>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</si>
  <si>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</si>
  <si>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</si>
  <si>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</si>
  <si>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</si>
  <si>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</si>
  <si>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</si>
  <si>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</si>
  <si>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</si>
  <si>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</si>
  <si>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</si>
  <si>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</si>
  <si>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</si>
  <si>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</si>
  <si>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</si>
  <si>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</si>
  <si>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</si>
  <si>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</si>
  <si>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</si>
  <si>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</si>
  <si>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</si>
  <si>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</si>
  <si>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</si>
  <si>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</si>
  <si>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</si>
  <si>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</si>
  <si>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</si>
  <si>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</si>
  <si>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</si>
  <si>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</si>
  <si>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</si>
  <si>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</si>
  <si>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</si>
  <si>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</si>
  <si>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</si>
  <si>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</si>
  <si>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</si>
  <si>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</si>
  <si>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</si>
  <si>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</si>
  <si>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</si>
  <si>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</si>
  <si>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</si>
  <si>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</si>
  <si>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</si>
  <si>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</si>
  <si>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</si>
  <si>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</si>
  <si>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</si>
  <si>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</si>
  <si>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</si>
  <si>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</si>
  <si>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</si>
  <si>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</si>
  <si>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</si>
  <si>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</si>
  <si>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</si>
  <si>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</si>
  <si>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</si>
  <si>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</si>
  <si>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</si>
  <si>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</si>
  <si>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</si>
  <si>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</si>
  <si>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</si>
  <si>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</si>
  <si>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</si>
  <si>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</si>
  <si>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</si>
  <si>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</si>
  <si>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</si>
  <si>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</si>
  <si>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</si>
  <si>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</si>
  <si>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</si>
  <si>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</si>
  <si>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</si>
  <si>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</si>
  <si>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</si>
  <si>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</si>
  <si>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</si>
  <si>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</si>
  <si>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</si>
  <si>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</si>
  <si>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</si>
  <si>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</si>
  <si>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</si>
  <si>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</si>
  <si>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</si>
  <si>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</si>
  <si>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</si>
  <si>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</si>
  <si>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</si>
  <si>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</si>
  <si>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</si>
  <si>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</si>
  <si>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</si>
  <si>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</si>
  <si>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</si>
  <si>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</si>
  <si>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</si>
  <si>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</si>
  <si>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</si>
  <si>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</si>
  <si>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</si>
  <si>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</si>
  <si>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</si>
  <si>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</si>
  <si>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</si>
  <si>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</si>
  <si>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</si>
  <si>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</si>
  <si>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</si>
  <si>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</si>
  <si>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</si>
  <si>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</si>
  <si>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</si>
  <si>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</si>
  <si>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</si>
  <si>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</si>
  <si>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</si>
  <si>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</si>
  <si>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</si>
  <si>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</si>
  <si>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</si>
  <si>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</si>
  <si>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</si>
  <si>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</si>
  <si>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</si>
  <si>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</si>
  <si>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</si>
  <si>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</si>
  <si>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</si>
  <si>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</si>
  <si>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</si>
  <si>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</si>
  <si>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</si>
  <si>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</si>
  <si>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</si>
  <si>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</si>
  <si>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</si>
  <si>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</si>
  <si>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</si>
  <si>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</si>
  <si>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</si>
  <si>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</si>
  <si>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</si>
  <si>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</si>
  <si>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</si>
  <si>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</si>
  <si>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</si>
  <si>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</si>
  <si>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</si>
  <si>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</si>
  <si>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</si>
  <si>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</si>
  <si>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</si>
  <si>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</si>
  <si>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</si>
  <si>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</si>
  <si>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</si>
  <si>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</si>
  <si>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</si>
  <si>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</si>
  <si>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</si>
  <si>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</si>
  <si>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</si>
  <si>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</si>
  <si>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</si>
  <si>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</si>
  <si>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</si>
  <si>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</si>
  <si>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</si>
  <si>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</si>
  <si>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</si>
  <si>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</si>
  <si>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</si>
  <si>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</si>
  <si>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</si>
  <si>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</si>
  <si>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</si>
  <si>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</si>
  <si>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</si>
  <si>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</si>
  <si>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</si>
  <si>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</si>
  <si>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</si>
  <si>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</si>
  <si>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</si>
  <si>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</si>
  <si>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</si>
  <si>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</si>
  <si>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</si>
  <si>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</si>
  <si>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</si>
  <si>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</si>
  <si>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</si>
  <si>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</si>
  <si>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</si>
  <si>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</si>
  <si>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</si>
  <si>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</si>
  <si>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</si>
  <si>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</si>
  <si>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</si>
  <si>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</si>
  <si>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</si>
  <si>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</si>
  <si>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</si>
  <si>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</si>
  <si>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</si>
  <si>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</si>
  <si>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</si>
  <si>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</si>
  <si>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</si>
  <si>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</si>
  <si>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</si>
  <si>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</si>
  <si>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</si>
  <si>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</si>
  <si>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</si>
  <si>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</si>
  <si>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</si>
  <si>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</si>
  <si>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</si>
  <si>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</si>
  <si>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</si>
  <si>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</si>
  <si>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</si>
  <si>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</si>
  <si>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</si>
  <si>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</si>
  <si>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</si>
  <si>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</si>
  <si>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</si>
  <si>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</si>
  <si>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</si>
  <si>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</si>
  <si>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</si>
  <si>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</si>
  <si>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</si>
  <si>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</si>
  <si>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</si>
  <si>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</si>
  <si>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</si>
  <si>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</si>
  <si>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</si>
  <si>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</si>
  <si>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</si>
  <si>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</si>
  <si>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</si>
  <si>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</si>
  <si>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</si>
  <si>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</si>
  <si>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</si>
  <si>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</si>
  <si>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</si>
  <si>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</si>
  <si>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</si>
  <si>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</si>
  <si>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</si>
  <si>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</si>
  <si>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</si>
  <si>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</si>
  <si>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</si>
  <si>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</si>
  <si>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</si>
  <si>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</si>
  <si>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</si>
  <si>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</si>
  <si>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</si>
  <si>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</si>
  <si>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</si>
  <si>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</si>
  <si>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</si>
  <si>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</si>
  <si>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</si>
  <si>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</si>
  <si>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</si>
  <si>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</si>
  <si>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</si>
  <si>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</si>
  <si>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</si>
  <si>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</si>
  <si>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</si>
  <si>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</si>
  <si>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</si>
  <si>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</si>
  <si>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</si>
  <si>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</si>
  <si>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</si>
  <si>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</si>
  <si>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</si>
  <si>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</si>
  <si>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</si>
  <si>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</si>
  <si>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</si>
  <si>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</si>
  <si>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</si>
  <si>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</si>
  <si>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</si>
  <si>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</si>
  <si>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</si>
  <si>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</si>
  <si>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</si>
  <si>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</si>
  <si>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</si>
  <si>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</si>
  <si>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</si>
  <si>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</si>
  <si>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</si>
  <si>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</si>
  <si>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</si>
  <si>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</si>
  <si>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</si>
  <si>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</si>
  <si>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</si>
  <si>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</si>
  <si>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</si>
  <si>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</si>
  <si>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</si>
  <si>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</si>
  <si>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</si>
  <si>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</si>
  <si>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</si>
  <si>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</si>
  <si>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</si>
  <si>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</si>
  <si>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</si>
  <si>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</si>
  <si>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</si>
  <si>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</si>
  <si>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</si>
  <si>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</si>
  <si>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</si>
  <si>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</si>
  <si>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</si>
  <si>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</si>
  <si>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</si>
  <si>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</si>
  <si>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</si>
  <si>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</si>
  <si>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</si>
  <si>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</si>
  <si>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</si>
  <si>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</si>
  <si>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</si>
  <si>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</si>
  <si>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</si>
  <si>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</si>
  <si>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</si>
  <si>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</si>
  <si>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</si>
  <si>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</si>
  <si>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</si>
  <si>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</si>
  <si>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</si>
  <si>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</si>
  <si>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</si>
  <si>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</si>
  <si>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</si>
  <si>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</si>
  <si>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</si>
  <si>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</si>
  <si>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</si>
  <si>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</si>
  <si>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</si>
  <si>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</si>
  <si>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</si>
  <si>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</si>
  <si>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</si>
  <si>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</si>
  <si>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</si>
  <si>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</si>
  <si>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</si>
  <si>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</si>
  <si>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</si>
  <si>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</si>
  <si>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</si>
  <si>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</si>
  <si>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</si>
  <si>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</si>
  <si>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</si>
  <si>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</si>
  <si>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</si>
  <si>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</si>
  <si>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</si>
  <si>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</si>
  <si>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</si>
  <si>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</si>
  <si>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</si>
  <si>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</si>
  <si>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</si>
  <si>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</si>
  <si>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</si>
  <si>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</si>
  <si>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</si>
  <si>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</si>
  <si>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</si>
  <si>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</si>
  <si>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</si>
  <si>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</si>
  <si>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</si>
  <si>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</si>
  <si>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</si>
  <si>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</si>
  <si>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</si>
  <si>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</si>
  <si>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</si>
  <si>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</si>
  <si>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</si>
  <si>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</si>
  <si>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</si>
  <si>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</si>
  <si>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</si>
  <si>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</si>
  <si>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</si>
  <si>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</si>
  <si>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</si>
  <si>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</si>
  <si>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</si>
  <si>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</si>
  <si>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</si>
  <si>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</si>
  <si>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</si>
  <si>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</si>
  <si>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</si>
  <si>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</si>
  <si>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</si>
  <si>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</si>
  <si>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</si>
  <si>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</si>
  <si>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</si>
  <si>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</si>
  <si>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</si>
  <si>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</si>
  <si>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</si>
  <si>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</si>
  <si>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</si>
  <si>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</si>
  <si>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</si>
  <si>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</si>
  <si>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</si>
  <si>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</si>
  <si>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</si>
  <si>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</si>
  <si>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</si>
  <si>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</si>
  <si>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</si>
  <si>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</si>
  <si>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</si>
  <si>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</si>
  <si>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</si>
  <si>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</si>
  <si>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</si>
  <si>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</si>
  <si>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</si>
  <si>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</si>
  <si>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</si>
  <si>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</si>
  <si>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</si>
  <si>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</si>
  <si>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</si>
  <si>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</si>
  <si>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</si>
  <si>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</si>
  <si>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</si>
  <si>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</si>
  <si>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</si>
  <si>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</si>
  <si>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</si>
  <si>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</si>
  <si>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</si>
  <si>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</si>
  <si>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</si>
  <si>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</si>
  <si>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</si>
  <si>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</si>
  <si>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</si>
  <si>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</si>
  <si>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</si>
  <si>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</si>
  <si>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</si>
  <si>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</si>
  <si>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</si>
  <si>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</si>
  <si>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</si>
  <si>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</si>
  <si>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</si>
  <si>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</si>
  <si>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</si>
  <si>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</si>
  <si>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</si>
  <si>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</si>
  <si>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</si>
  <si>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</si>
  <si>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</si>
  <si>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</si>
  <si>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</si>
  <si>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</si>
  <si>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</si>
  <si>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</si>
  <si>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</si>
  <si>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</si>
  <si>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</si>
  <si>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</si>
  <si>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</si>
  <si>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</si>
  <si>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</si>
  <si>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</si>
  <si>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</si>
  <si>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</si>
  <si>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</si>
  <si>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</si>
  <si>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</si>
  <si>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</si>
  <si>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</si>
  <si>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</si>
  <si>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</si>
  <si>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</si>
  <si>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</si>
  <si>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</si>
  <si>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</si>
  <si>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</si>
  <si>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</si>
  <si>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</si>
  <si>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</si>
  <si>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</si>
  <si>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</si>
  <si>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</si>
  <si>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</si>
  <si>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</si>
  <si>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</si>
  <si>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</si>
  <si>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</si>
  <si>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</si>
  <si>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</si>
  <si>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</si>
  <si>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</si>
  <si>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</si>
  <si>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</si>
  <si>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</si>
  <si>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</si>
  <si>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</si>
  <si>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</si>
  <si>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</si>
  <si>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</si>
  <si>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</si>
  <si>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</si>
  <si>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</si>
  <si>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</si>
  <si>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</si>
  <si>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</si>
  <si>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</si>
  <si>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</si>
  <si>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</si>
  <si>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</si>
  <si>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</si>
  <si>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</si>
  <si>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</si>
  <si>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</si>
  <si>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</si>
  <si>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</si>
  <si>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</si>
  <si>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</si>
  <si>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</si>
  <si>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</si>
  <si>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</si>
  <si>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</si>
  <si>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</si>
  <si>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</si>
  <si>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</si>
  <si>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</si>
  <si>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</si>
  <si>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</si>
  <si>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</si>
  <si>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</si>
  <si>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</si>
  <si>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</si>
  <si>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</si>
  <si>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</si>
  <si>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</si>
  <si>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</si>
  <si>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</si>
  <si>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</si>
  <si>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</si>
  <si>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</si>
  <si>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</si>
  <si>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</si>
  <si>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</si>
  <si>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</si>
  <si>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</si>
  <si>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</si>
  <si>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</si>
  <si>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</si>
  <si>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</si>
  <si>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</si>
  <si>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</si>
  <si>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</si>
  <si>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</si>
  <si>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</si>
  <si>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</si>
  <si>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</si>
  <si>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</si>
  <si>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</si>
  <si>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</si>
  <si>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</si>
  <si>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</si>
  <si>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</si>
  <si>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</si>
  <si>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</si>
  <si>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</si>
  <si>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</si>
  <si>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</si>
  <si>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</si>
  <si>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</si>
  <si>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</si>
  <si>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</si>
  <si>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</si>
  <si>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</si>
  <si>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</si>
  <si>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</si>
  <si>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</si>
  <si>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</si>
  <si>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</si>
  <si>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</si>
  <si>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</si>
  <si>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</si>
  <si>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</si>
  <si>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</si>
  <si>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</si>
  <si>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</si>
  <si>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</si>
  <si>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</si>
  <si>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</si>
  <si>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</si>
  <si>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</si>
  <si>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</si>
  <si>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</si>
  <si>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</si>
  <si>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</si>
  <si>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</si>
  <si>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</si>
  <si>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</si>
  <si>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</si>
  <si>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</si>
  <si>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</si>
  <si>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</si>
  <si>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</si>
  <si>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</si>
  <si>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</si>
  <si>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</si>
  <si>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</si>
  <si>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</si>
  <si>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</si>
  <si>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</si>
  <si>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</si>
  <si>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</si>
  <si>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</si>
  <si>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</si>
  <si>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</si>
  <si>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</si>
  <si>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</si>
  <si>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</si>
  <si>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</si>
  <si>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</si>
  <si>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</si>
  <si>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</si>
  <si>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</si>
  <si>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</si>
  <si>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</si>
  <si>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</si>
  <si>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</si>
  <si>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</si>
  <si>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</si>
  <si>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</si>
  <si>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</si>
  <si>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</si>
  <si>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</si>
  <si>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</si>
  <si>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</si>
  <si>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</si>
  <si>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</si>
  <si>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</si>
  <si>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</si>
  <si>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</si>
  <si>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</si>
  <si>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</si>
  <si>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</si>
  <si>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</si>
  <si>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</si>
  <si>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</si>
  <si>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</si>
  <si>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</si>
  <si>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</si>
  <si>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</si>
  <si>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</si>
  <si>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</si>
  <si>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</si>
  <si>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</si>
  <si>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</si>
  <si>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</si>
  <si>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</si>
  <si>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</si>
  <si>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</si>
  <si>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</si>
  <si>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</si>
  <si>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</si>
  <si>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</si>
  <si>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</si>
  <si>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</si>
  <si>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</si>
  <si>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</si>
  <si>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</si>
  <si>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</si>
  <si>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</si>
  <si>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</si>
  <si>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</si>
  <si>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</si>
  <si>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</si>
  <si>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</si>
  <si>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</si>
  <si>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</si>
  <si>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</si>
  <si>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</si>
  <si>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</si>
  <si>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</si>
  <si>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</si>
  <si>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</si>
  <si>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</si>
  <si>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</si>
  <si>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</si>
  <si>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</si>
  <si>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</si>
  <si>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</si>
  <si>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</si>
  <si>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</si>
  <si>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</si>
  <si>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</si>
  <si>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</si>
  <si>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</si>
  <si>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</si>
  <si>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</si>
  <si>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</si>
  <si>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</si>
  <si>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</si>
  <si>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</si>
  <si>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</si>
  <si>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</si>
  <si>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</si>
  <si>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</si>
  <si>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</si>
  <si>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</si>
  <si>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</si>
  <si>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</si>
  <si>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</si>
  <si>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</si>
  <si>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</si>
  <si>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</si>
  <si>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</si>
  <si>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</si>
  <si>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</si>
  <si>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</si>
  <si>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</si>
  <si>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</si>
  <si>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</si>
  <si>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</si>
  <si>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</si>
  <si>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</si>
  <si>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</si>
  <si>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</si>
  <si>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</si>
  <si>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</si>
  <si>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</si>
  <si>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</si>
  <si>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</si>
  <si>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</si>
  <si>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</si>
  <si>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</si>
  <si>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</si>
  <si>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</si>
  <si>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</si>
  <si>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</si>
  <si>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</si>
  <si>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</si>
  <si>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</si>
  <si>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</si>
  <si>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</si>
  <si>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</si>
  <si>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</si>
  <si>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</si>
  <si>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</si>
  <si>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</si>
  <si>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</si>
  <si>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</si>
  <si>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</si>
  <si>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</si>
  <si>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</si>
  <si>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</si>
  <si>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</si>
  <si>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</si>
  <si>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</si>
  <si>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</si>
  <si>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</si>
  <si>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</si>
  <si>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</si>
  <si>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</si>
  <si>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</si>
  <si>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</si>
  <si>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</si>
  <si>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</si>
  <si>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</si>
  <si>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</si>
  <si>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</si>
  <si>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</si>
  <si>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</si>
  <si>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</si>
  <si>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</si>
  <si>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</si>
  <si>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</si>
  <si>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</si>
  <si>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</si>
  <si>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</si>
  <si>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</si>
  <si>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</si>
  <si>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</si>
  <si>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</si>
  <si>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</si>
  <si>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</si>
  <si>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</si>
  <si>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</si>
  <si>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</si>
  <si>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</si>
  <si>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</si>
  <si>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</si>
  <si>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</si>
  <si>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</si>
  <si>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</si>
  <si>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</si>
  <si>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</si>
  <si>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</si>
  <si>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</si>
  <si>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</si>
  <si>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</si>
  <si>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</si>
  <si>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</si>
  <si>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</si>
  <si>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</si>
  <si>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</si>
  <si>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</si>
  <si>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</si>
  <si>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</si>
  <si>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</si>
  <si>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</si>
  <si>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</si>
  <si>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</si>
  <si>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</si>
  <si>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</si>
  <si>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</si>
  <si>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</si>
  <si>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</si>
  <si>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</si>
  <si>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</si>
  <si>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</si>
  <si>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</si>
  <si>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</si>
  <si>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</si>
  <si>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</si>
  <si>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</si>
  <si>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</si>
  <si>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</si>
  <si>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</si>
  <si>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</si>
  <si>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</si>
  <si>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</si>
  <si>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</si>
  <si>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</si>
  <si>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</si>
  <si>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</si>
  <si>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</si>
  <si>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</si>
  <si>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</si>
  <si>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</si>
  <si>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</si>
  <si>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</si>
  <si>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</si>
  <si>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</si>
  <si>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</si>
  <si>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</si>
  <si>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</si>
  <si>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</si>
  <si>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</si>
  <si>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</si>
  <si>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</si>
  <si>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</si>
  <si>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</si>
  <si>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</si>
  <si>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</si>
  <si>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</si>
  <si>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</si>
  <si>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</si>
  <si>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</si>
  <si>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</si>
  <si>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</si>
  <si>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</si>
  <si>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</si>
  <si>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</si>
  <si>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</si>
  <si>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</si>
  <si>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</si>
  <si>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</si>
  <si>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</si>
  <si>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</si>
  <si>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</si>
  <si>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</si>
  <si>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</si>
  <si>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</si>
  <si>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</si>
  <si>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</si>
  <si>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</si>
  <si>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</si>
  <si>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</si>
  <si>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</si>
  <si>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</si>
  <si>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</si>
  <si>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</si>
  <si>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</si>
  <si>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</si>
  <si>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</si>
  <si>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</si>
  <si>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</si>
  <si>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</si>
  <si>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</si>
  <si>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</si>
  <si>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</si>
  <si>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</si>
  <si>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</si>
  <si>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</si>
  <si>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</si>
  <si>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</si>
  <si>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</si>
  <si>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</si>
  <si>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</si>
  <si>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</si>
  <si>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</si>
  <si>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</si>
  <si>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</si>
  <si>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</si>
  <si>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</si>
  <si>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</si>
  <si>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</si>
  <si>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</si>
  <si>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</si>
  <si>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</si>
  <si>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</si>
  <si>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</si>
  <si>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</si>
  <si>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</si>
  <si>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</si>
  <si>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</si>
  <si>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</si>
  <si>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</si>
  <si>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</si>
  <si>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</si>
  <si>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</si>
  <si>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</si>
  <si>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</si>
  <si>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</si>
  <si>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</si>
  <si>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</si>
  <si>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</si>
  <si>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</si>
  <si>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</si>
  <si>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</si>
  <si>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</si>
  <si>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</si>
  <si>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</si>
  <si>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</si>
  <si>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</si>
  <si>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</si>
  <si>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</si>
  <si>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</si>
  <si>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</si>
  <si>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</si>
  <si>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</si>
  <si>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</si>
  <si>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</si>
  <si>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</si>
  <si>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</si>
  <si>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</si>
  <si>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</si>
  <si>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</si>
  <si>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</si>
  <si>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</si>
  <si>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</si>
  <si>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</si>
  <si>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</si>
  <si>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</si>
  <si>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</si>
  <si>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</si>
  <si>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</si>
  <si>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</si>
  <si>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</si>
  <si>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</si>
  <si>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</si>
  <si>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</si>
  <si>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</si>
  <si>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</si>
  <si>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</si>
  <si>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</si>
  <si>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</si>
  <si>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</si>
  <si>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</si>
  <si>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</si>
  <si>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</si>
  <si>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</si>
  <si>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</si>
  <si>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</si>
  <si>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</si>
  <si>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</si>
  <si>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</si>
  <si>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</si>
  <si>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</si>
  <si>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</si>
  <si>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</si>
  <si>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</si>
  <si>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</si>
  <si>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</si>
  <si>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</si>
  <si>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</si>
  <si>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</si>
  <si>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</si>
  <si>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</si>
  <si>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</si>
  <si>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</si>
  <si>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</si>
  <si>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</si>
  <si>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</si>
  <si>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</si>
  <si>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</si>
  <si>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</si>
  <si>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</si>
  <si>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</si>
  <si>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</si>
  <si>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</si>
  <si>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</si>
  <si>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</si>
  <si>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</si>
  <si>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</si>
  <si>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</si>
  <si>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</si>
  <si>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</si>
  <si>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</si>
  <si>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</si>
  <si>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</si>
  <si>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</si>
  <si>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</si>
  <si>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</si>
  <si>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</si>
  <si>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</si>
  <si>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</si>
  <si>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</si>
  <si>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</si>
  <si>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</si>
  <si>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</si>
  <si>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</si>
  <si>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</si>
  <si>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</si>
  <si>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</si>
  <si>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</si>
  <si>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</si>
  <si>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</si>
  <si>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</si>
  <si>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</si>
  <si>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</si>
  <si>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</si>
  <si>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</si>
  <si>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</si>
  <si>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</si>
  <si>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</si>
  <si>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</si>
  <si>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</si>
  <si>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</si>
  <si>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</si>
  <si>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</si>
  <si>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</si>
  <si>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</si>
  <si>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</si>
  <si>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</si>
  <si>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</si>
  <si>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</si>
  <si>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</si>
  <si>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</si>
  <si>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</si>
  <si>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</si>
  <si>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</si>
  <si>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</si>
  <si>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</si>
  <si>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</si>
  <si>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</si>
  <si>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</si>
  <si>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</si>
  <si>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</si>
  <si>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</si>
  <si>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</si>
  <si>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</si>
  <si>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</si>
  <si>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</si>
  <si>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</si>
  <si>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</si>
  <si>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</si>
  <si>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</si>
  <si>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</si>
  <si>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</si>
  <si>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</si>
  <si>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</si>
  <si>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</si>
  <si>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</si>
  <si>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</si>
  <si>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</si>
  <si>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</si>
  <si>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</si>
  <si>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</si>
  <si>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</si>
  <si>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</si>
  <si>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</si>
  <si>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</si>
  <si>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</si>
  <si>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</si>
  <si>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</si>
  <si>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</si>
  <si>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</si>
  <si>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</si>
  <si>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</si>
  <si>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</si>
  <si>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</si>
  <si>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</si>
  <si>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</si>
  <si>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</si>
  <si>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</si>
  <si>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</si>
  <si>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</si>
  <si>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</si>
  <si>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</si>
  <si>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</si>
  <si>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</si>
  <si>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</si>
  <si>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</si>
  <si>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</si>
  <si>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</si>
  <si>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</si>
  <si>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</si>
  <si>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</si>
  <si>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</si>
  <si>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</si>
  <si>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</si>
  <si>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</si>
  <si>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</si>
  <si>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</si>
  <si>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</si>
  <si>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</si>
  <si>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</si>
  <si>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</si>
  <si>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</si>
  <si>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</si>
  <si>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</si>
  <si>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</si>
  <si>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</si>
  <si>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</si>
  <si>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</si>
  <si>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</si>
  <si>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</si>
  <si>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</si>
  <si>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</si>
  <si>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</si>
  <si>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</si>
  <si>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</si>
  <si>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</si>
  <si>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</si>
  <si>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</si>
  <si>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</si>
  <si>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</si>
  <si>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</si>
  <si>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</si>
  <si>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</si>
  <si>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</si>
  <si>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</si>
  <si>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</si>
  <si>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</si>
  <si>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</si>
  <si>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</si>
  <si>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</si>
  <si>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</si>
  <si>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</si>
  <si>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</si>
  <si>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</si>
  <si>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</si>
  <si>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</si>
  <si>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</si>
  <si>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</si>
  <si>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</si>
  <si>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</si>
  <si>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</si>
  <si>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</si>
  <si>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</si>
  <si>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</si>
  <si>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</si>
  <si>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</si>
  <si>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</si>
  <si>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</si>
  <si>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</si>
  <si>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</si>
  <si>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</si>
  <si>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</si>
  <si>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</si>
  <si>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</si>
  <si>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</si>
  <si>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</si>
  <si>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</si>
  <si>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</si>
  <si>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</si>
  <si>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</si>
  <si>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</si>
  <si>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</si>
  <si>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</si>
  <si>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</si>
  <si>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</si>
  <si>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</si>
  <si>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</si>
  <si>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</si>
  <si>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</si>
  <si>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</si>
  <si>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</si>
  <si>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</si>
  <si>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</si>
  <si>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</si>
  <si>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</si>
  <si>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</si>
  <si>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</si>
  <si>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</si>
  <si>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</si>
  <si>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</si>
  <si>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</si>
  <si>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</si>
  <si>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</si>
  <si>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</si>
  <si>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</si>
  <si>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</si>
  <si>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</si>
  <si>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</si>
  <si>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</si>
  <si>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</si>
  <si>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</si>
  <si>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</si>
  <si>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</si>
  <si>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</si>
  <si>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</si>
  <si>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</si>
  <si>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</si>
  <si>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</si>
  <si>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</si>
  <si>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</si>
  <si>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</si>
  <si>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</si>
  <si>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</si>
  <si>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</si>
  <si>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</si>
  <si>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</si>
  <si>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</si>
  <si>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</si>
  <si>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</si>
  <si>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</si>
  <si>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</si>
  <si>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</si>
  <si>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</si>
  <si>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</si>
  <si>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</si>
  <si>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</si>
  <si>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</si>
  <si>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</si>
  <si>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</si>
  <si>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</si>
  <si>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</si>
  <si>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</si>
  <si>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</si>
  <si>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</si>
  <si>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</si>
  <si>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</si>
  <si>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</si>
  <si>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</si>
  <si>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</si>
  <si>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</si>
  <si>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</si>
  <si>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</si>
  <si>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</si>
  <si>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</si>
  <si>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</si>
  <si>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</si>
  <si>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</si>
  <si>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</si>
  <si>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</si>
  <si>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</si>
  <si>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</si>
  <si>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</si>
  <si>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</si>
  <si>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</si>
  <si>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</si>
  <si>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</si>
  <si>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</si>
  <si>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</si>
  <si>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</si>
  <si>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</si>
  <si>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</si>
  <si>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</si>
  <si>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</si>
  <si>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</si>
  <si>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</si>
  <si>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</si>
  <si>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</si>
  <si>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</si>
  <si>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</si>
  <si>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</si>
  <si>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</si>
  <si>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</si>
  <si>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</si>
  <si>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</si>
  <si>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</si>
  <si>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</si>
  <si>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</si>
  <si>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</si>
  <si>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</si>
  <si>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</si>
  <si>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</si>
  <si>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</si>
  <si>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</si>
  <si>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</si>
  <si>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</si>
  <si>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</si>
  <si>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</si>
  <si>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</si>
  <si>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</si>
  <si>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</si>
  <si>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</si>
  <si>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</si>
  <si>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</si>
  <si>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</si>
  <si>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</si>
  <si>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</si>
  <si>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</si>
  <si>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</si>
  <si>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</si>
  <si>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</si>
  <si>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</si>
  <si>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</si>
  <si>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</si>
  <si>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</si>
  <si>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</si>
  <si>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</si>
  <si>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</si>
  <si>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</si>
  <si>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</si>
  <si>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</si>
  <si>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</si>
  <si>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</si>
  <si>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</si>
  <si>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</si>
  <si>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</si>
  <si>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</si>
  <si>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</si>
  <si>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</si>
  <si>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</si>
  <si>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</si>
  <si>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</si>
  <si>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</si>
  <si>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</si>
  <si>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</si>
  <si>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</si>
  <si>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</si>
  <si>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</si>
  <si>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</si>
  <si>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</si>
  <si>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</si>
  <si>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</si>
  <si>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</si>
  <si>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</si>
  <si>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</si>
  <si>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</si>
  <si>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</si>
  <si>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</si>
  <si>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</si>
  <si>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</si>
  <si>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</si>
  <si>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</si>
  <si>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</si>
  <si>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</si>
  <si>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</si>
  <si>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</si>
  <si>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</si>
  <si>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</si>
  <si>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</si>
  <si>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</si>
  <si>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</si>
  <si>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</si>
  <si>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</si>
  <si>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</si>
  <si>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</si>
  <si>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</si>
  <si>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</si>
  <si>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</si>
  <si>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</si>
  <si>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</si>
  <si>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</si>
  <si>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</si>
  <si>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</si>
  <si>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</si>
  <si>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</si>
  <si>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</si>
  <si>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</si>
  <si>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</si>
  <si>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</si>
  <si>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</si>
  <si>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</si>
  <si>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</si>
  <si>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</si>
  <si>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</si>
  <si>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</si>
  <si>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</si>
  <si>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</si>
  <si>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</si>
  <si>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</si>
  <si>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</si>
  <si>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</si>
  <si>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</si>
  <si>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</si>
  <si>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</si>
  <si>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</si>
  <si>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</si>
  <si>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</si>
  <si>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</si>
  <si>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</si>
  <si>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</si>
  <si>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</si>
  <si>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</si>
  <si>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</si>
  <si>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</si>
  <si>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</si>
  <si>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</si>
  <si>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</si>
  <si>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</si>
  <si>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</si>
  <si>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</si>
  <si>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</si>
  <si>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</si>
  <si>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</si>
  <si>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</si>
  <si>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</si>
  <si>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</si>
  <si>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</si>
  <si>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</si>
  <si>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</si>
  <si>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</si>
  <si>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</si>
  <si>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</si>
  <si>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</si>
  <si>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</si>
  <si>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</si>
  <si>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</si>
  <si>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</si>
  <si>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</si>
  <si>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</si>
  <si>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</si>
  <si>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</si>
  <si>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</si>
  <si>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</si>
  <si>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</si>
  <si>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</si>
  <si>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</si>
  <si>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</si>
  <si>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</si>
  <si>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</si>
  <si>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</si>
  <si>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</si>
  <si>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</si>
  <si>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</si>
  <si>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</si>
  <si>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</si>
  <si>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</si>
  <si>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</si>
  <si>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</si>
  <si>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</si>
  <si>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</si>
  <si>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</si>
  <si>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</si>
  <si>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</si>
  <si>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</si>
  <si>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</si>
  <si>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</si>
  <si>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</si>
  <si>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</si>
  <si>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</si>
  <si>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</si>
  <si>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</si>
  <si>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</si>
  <si>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</si>
  <si>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</si>
  <si>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</si>
  <si>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</si>
  <si>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</si>
  <si>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</si>
  <si>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</si>
  <si>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</si>
  <si>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</si>
  <si>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</si>
  <si>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</si>
  <si>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</si>
  <si>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</si>
  <si>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</si>
  <si>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</si>
  <si>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</si>
  <si>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</si>
  <si>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</si>
  <si>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</si>
  <si>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</si>
  <si>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</si>
  <si>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</si>
  <si>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</si>
  <si>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</si>
  <si>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</si>
  <si>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</si>
  <si>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</si>
  <si>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</si>
  <si>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</si>
  <si>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</si>
  <si>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</si>
  <si>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</si>
  <si>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</si>
  <si>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</si>
  <si>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</si>
  <si>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</si>
  <si>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</si>
  <si>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</si>
  <si>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</si>
  <si>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</si>
  <si>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</si>
  <si>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</si>
  <si>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</si>
  <si>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</si>
  <si>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</si>
  <si>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</si>
  <si>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</si>
  <si>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</si>
  <si>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</si>
  <si>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</si>
  <si>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</si>
  <si>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</si>
  <si>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</si>
  <si>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</si>
  <si>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</si>
  <si>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</si>
  <si>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</si>
  <si>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</si>
  <si>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</si>
  <si>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</si>
  <si>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</si>
  <si>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</si>
  <si>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</si>
  <si>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</si>
  <si>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</si>
  <si>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</si>
  <si>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</si>
  <si>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</si>
  <si>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</si>
  <si>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</si>
  <si>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</si>
  <si>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</si>
  <si>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</si>
  <si>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</si>
  <si>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</si>
  <si>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</si>
  <si>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</si>
  <si>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</si>
  <si>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</si>
  <si>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</si>
  <si>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</si>
  <si>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</si>
  <si>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</si>
  <si>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</si>
  <si>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</si>
  <si>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</si>
  <si>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</si>
  <si>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</si>
  <si>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</si>
  <si>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</si>
  <si>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</si>
  <si>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</si>
  <si>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</si>
  <si>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</si>
  <si>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</si>
  <si>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</si>
  <si>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</si>
  <si>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</si>
  <si>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</si>
  <si>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</si>
  <si>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</si>
  <si>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</si>
  <si>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</si>
  <si>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</si>
  <si>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</si>
  <si>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</si>
  <si>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</si>
  <si>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</si>
  <si>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</si>
  <si>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</si>
  <si>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</si>
  <si>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</si>
  <si>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</si>
  <si>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</si>
  <si>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</si>
  <si>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</si>
  <si>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</si>
  <si>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</si>
  <si>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</si>
  <si>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</si>
  <si>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</si>
  <si>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</si>
  <si>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</si>
  <si>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</si>
  <si>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</si>
  <si>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</si>
  <si>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</si>
  <si>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</si>
  <si>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</si>
  <si>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</si>
  <si>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</si>
  <si>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</si>
  <si>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</si>
  <si>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</si>
  <si>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</si>
  <si>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</si>
  <si>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</si>
  <si>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</si>
  <si>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</si>
  <si>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</si>
  <si>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</si>
  <si>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</si>
  <si>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</si>
  <si>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</si>
  <si>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</si>
  <si>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</si>
  <si>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</si>
  <si>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</si>
  <si>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</si>
  <si>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</si>
  <si>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</si>
  <si>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</si>
  <si>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</si>
  <si>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</si>
  <si>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</si>
  <si>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</si>
  <si>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</si>
  <si>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</si>
  <si>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</si>
  <si>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</si>
  <si>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</si>
  <si>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</si>
  <si>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</si>
  <si>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</si>
  <si>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</si>
  <si>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</si>
  <si>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</si>
  <si>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</si>
  <si>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</si>
  <si>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</si>
  <si>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</si>
  <si>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</si>
  <si>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</si>
  <si>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</si>
  <si>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</si>
  <si>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</si>
  <si>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</si>
  <si>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</si>
  <si>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</si>
  <si>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</si>
  <si>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</si>
  <si>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</si>
  <si>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</si>
  <si>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</si>
  <si>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</si>
  <si>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</si>
  <si>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</si>
  <si>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</si>
  <si>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</si>
  <si>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</si>
  <si>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</si>
  <si>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</si>
  <si>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</si>
  <si>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</si>
  <si>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</si>
  <si>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</si>
  <si>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</si>
  <si>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</si>
  <si>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</si>
  <si>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</si>
  <si>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</si>
  <si>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</si>
  <si>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</si>
  <si>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</si>
  <si>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</si>
  <si>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</si>
  <si>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</si>
  <si>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</si>
  <si>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</si>
  <si>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</si>
  <si>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</si>
  <si>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</si>
  <si>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</si>
  <si>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</si>
  <si>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</si>
  <si>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</si>
  <si>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</si>
  <si>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</si>
  <si>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</si>
  <si>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</si>
  <si>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</si>
  <si>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</si>
  <si>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</si>
  <si>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</si>
  <si>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</si>
  <si>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</si>
  <si>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</si>
  <si>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</si>
  <si>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</si>
  <si>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</si>
  <si>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</si>
  <si>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</si>
  <si>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</si>
  <si>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</si>
  <si>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</si>
  <si>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</si>
  <si>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</si>
  <si>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</si>
  <si>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</si>
  <si>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</si>
  <si>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</si>
  <si>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</si>
  <si>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</si>
  <si>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</si>
  <si>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</si>
  <si>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</si>
  <si>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</si>
  <si>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</si>
  <si>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</si>
  <si>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</si>
  <si>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</si>
  <si>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</si>
  <si>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</si>
  <si>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</si>
  <si>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</si>
  <si>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</si>
  <si>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</si>
  <si>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</si>
  <si>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</si>
  <si>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</si>
  <si>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</si>
  <si>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</si>
  <si>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</si>
  <si>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</si>
  <si>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</si>
  <si>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</si>
  <si>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</si>
  <si>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</si>
  <si>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</si>
  <si>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</si>
  <si>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</si>
  <si>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</si>
  <si>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</si>
  <si>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</si>
  <si>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</si>
  <si>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</si>
  <si>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</si>
  <si>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</si>
  <si>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</si>
  <si>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</si>
  <si>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</si>
  <si>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</si>
  <si>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</si>
  <si>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</si>
  <si>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</si>
  <si>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</si>
  <si>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</si>
  <si>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</si>
  <si>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</si>
  <si>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</si>
  <si>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</si>
  <si>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</si>
  <si>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</si>
  <si>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</si>
  <si>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</si>
  <si>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</si>
  <si>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</si>
  <si>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</si>
  <si>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</si>
  <si>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</si>
  <si>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</si>
  <si>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</si>
  <si>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</si>
  <si>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</si>
  <si>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</si>
  <si>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</si>
  <si>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</si>
  <si>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</si>
  <si>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</si>
  <si>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</si>
  <si>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</si>
  <si>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</si>
  <si>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</si>
  <si>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</si>
  <si>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</si>
  <si>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</si>
  <si>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</si>
  <si>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</si>
  <si>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</si>
  <si>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</si>
  <si>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</si>
  <si>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</si>
  <si>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</si>
  <si>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</si>
  <si>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</si>
  <si>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</si>
  <si>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</si>
  <si>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</si>
  <si>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</si>
  <si>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</si>
  <si>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</si>
  <si>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</si>
  <si>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</si>
  <si>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</si>
  <si>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</si>
  <si>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</si>
  <si>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</si>
  <si>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</si>
  <si>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</si>
  <si>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</si>
  <si>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</si>
  <si>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</si>
  <si>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</si>
  <si>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</si>
  <si>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</si>
  <si>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</si>
  <si>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</si>
  <si>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</si>
  <si>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</si>
  <si>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</si>
  <si>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</si>
  <si>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</si>
  <si>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</si>
  <si>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</si>
  <si>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</si>
  <si>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</si>
  <si>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</si>
  <si>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</si>
  <si>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</si>
  <si>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</si>
  <si>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</si>
  <si>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</si>
  <si>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</si>
  <si>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</si>
  <si>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</si>
  <si>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</si>
  <si>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</si>
  <si>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</si>
  <si>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</si>
  <si>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</si>
  <si>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</si>
  <si>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</si>
  <si>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</si>
  <si>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</si>
  <si>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</si>
  <si>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</si>
  <si>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</si>
  <si>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</si>
  <si>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</si>
  <si>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</si>
  <si>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</si>
  <si>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</si>
  <si>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</si>
  <si>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</si>
  <si>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</si>
  <si>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</si>
  <si>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</si>
  <si>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</si>
  <si>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</si>
  <si>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</si>
  <si>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</si>
  <si>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</si>
  <si>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</si>
  <si>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</si>
  <si>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</si>
  <si>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</si>
  <si>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</si>
  <si>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</si>
  <si>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</si>
  <si>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</si>
  <si>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</si>
  <si>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</si>
  <si>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</si>
  <si>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</si>
  <si>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</si>
  <si>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</si>
  <si>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</si>
  <si>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</si>
  <si>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</si>
  <si>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</si>
  <si>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</si>
  <si>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</si>
  <si>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</si>
  <si>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</si>
  <si>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</si>
  <si>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</si>
  <si>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</si>
  <si>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</si>
  <si>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</si>
  <si>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</si>
  <si>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</si>
  <si>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</si>
  <si>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</si>
  <si>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</si>
  <si>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</si>
  <si>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</si>
  <si>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</si>
  <si>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</si>
  <si>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</si>
  <si>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</si>
  <si>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</si>
  <si>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</si>
  <si>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</si>
  <si>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</si>
  <si>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</si>
  <si>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</si>
  <si>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</si>
  <si>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</si>
  <si>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</si>
  <si>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</si>
  <si>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</si>
  <si>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</si>
  <si>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</si>
  <si>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</si>
  <si>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</si>
  <si>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</si>
  <si>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</si>
  <si>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</si>
  <si>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</si>
  <si>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</si>
  <si>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</si>
  <si>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</si>
  <si>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</si>
  <si>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</si>
  <si>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</si>
  <si>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</si>
  <si>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</si>
  <si>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</si>
  <si>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</si>
  <si>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</si>
  <si>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</si>
  <si>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</si>
  <si>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</si>
  <si>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</si>
  <si>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</si>
  <si>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</si>
  <si>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</si>
  <si>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</si>
  <si>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</si>
  <si>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</si>
  <si>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</si>
  <si>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</si>
  <si>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</si>
  <si>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</si>
  <si>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</si>
  <si>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</si>
  <si>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</si>
  <si>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</si>
  <si>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</si>
  <si>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</si>
  <si>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</si>
  <si>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</si>
  <si>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</si>
  <si>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</si>
  <si>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</si>
  <si>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</si>
  <si>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</si>
  <si>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</si>
  <si>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</si>
  <si>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</si>
  <si>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</si>
  <si>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</si>
  <si>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</si>
  <si>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</si>
  <si>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</si>
  <si>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</si>
  <si>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</si>
  <si>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</si>
  <si>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</si>
  <si>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</si>
  <si>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</si>
  <si>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</si>
  <si>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</si>
  <si>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</si>
  <si>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</si>
  <si>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</si>
  <si>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</si>
  <si>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</si>
  <si>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</si>
  <si>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</si>
  <si>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</si>
  <si>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</si>
  <si>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</si>
  <si>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</si>
  <si>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</si>
  <si>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</si>
  <si>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</si>
  <si>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</si>
  <si>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</si>
  <si>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</si>
  <si>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</si>
  <si>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</si>
  <si>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</si>
  <si>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</si>
  <si>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</si>
  <si>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</si>
  <si>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</si>
  <si>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</si>
  <si>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</si>
  <si>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</si>
  <si>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</si>
  <si>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</si>
  <si>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</si>
  <si>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</si>
  <si>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</si>
  <si>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</si>
  <si>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</si>
  <si>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</si>
  <si>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</si>
  <si>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</si>
  <si>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</si>
  <si>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</si>
  <si>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</si>
  <si>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</si>
  <si>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</si>
  <si>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</si>
  <si>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</si>
  <si>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</si>
  <si>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</si>
  <si>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</si>
  <si>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</si>
  <si>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</si>
  <si>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</si>
  <si>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</si>
  <si>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</si>
  <si>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</si>
  <si>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</si>
  <si>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</si>
  <si>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</si>
  <si>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</si>
  <si>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</si>
  <si>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</si>
  <si>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</si>
  <si>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</si>
  <si>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</si>
  <si>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</si>
  <si>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</si>
  <si>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</si>
  <si>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</si>
  <si>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</si>
  <si>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</si>
  <si>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</si>
  <si>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</si>
  <si>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</si>
  <si>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</si>
  <si>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</si>
  <si>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</si>
  <si>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</si>
  <si>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</si>
  <si>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</si>
  <si>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</si>
  <si>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</si>
  <si>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</si>
  <si>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</si>
  <si>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</si>
  <si>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</si>
  <si>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</si>
  <si>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</si>
  <si>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</si>
  <si>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</si>
  <si>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</si>
  <si>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</si>
  <si>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</si>
  <si>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</si>
  <si>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</si>
  <si>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</si>
  <si>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</si>
  <si>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</si>
  <si>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</si>
  <si>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</si>
  <si>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</si>
  <si>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</si>
  <si>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</si>
  <si>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</si>
  <si>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</si>
  <si>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</si>
  <si>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</si>
  <si>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</si>
  <si>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</si>
  <si>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</si>
  <si>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</si>
  <si>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</si>
  <si>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</si>
  <si>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</si>
  <si>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</si>
  <si>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</si>
  <si>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</si>
  <si>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</si>
  <si>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</si>
  <si>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</si>
  <si>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</si>
  <si>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</si>
  <si>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</si>
  <si>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</si>
  <si>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</si>
  <si>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</si>
  <si>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</si>
  <si>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</si>
  <si>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</si>
  <si>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</si>
  <si>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</si>
  <si>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</si>
  <si>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</si>
  <si>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</si>
  <si>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</si>
  <si>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</si>
  <si>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</si>
  <si>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</si>
  <si>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</si>
  <si>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</si>
  <si>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</si>
  <si>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</si>
  <si>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浙商金汇信托股份有限公司</t>
    <phoneticPr fontId="6" type="noConversion"/>
  </si>
  <si>
    <t xml:space="preserve"> </t>
    <phoneticPr fontId="6" type="noConversion"/>
  </si>
  <si>
    <t>贵州君悦阳光置业有限公司</t>
    <phoneticPr fontId="6" type="noConversion"/>
  </si>
  <si>
    <t>抵押</t>
  </si>
  <si>
    <t>房地产抵押价值</t>
  </si>
  <si>
    <t>企业</t>
  </si>
  <si>
    <t>贵州省</t>
    <phoneticPr fontId="6" type="noConversion"/>
  </si>
  <si>
    <t>出让</t>
  </si>
  <si>
    <t>否</t>
  </si>
  <si>
    <t>居住项目</t>
  </si>
  <si>
    <t>无</t>
  </si>
  <si>
    <t>在建</t>
  </si>
  <si>
    <t>通路</t>
  </si>
  <si>
    <t>通电</t>
  </si>
  <si>
    <t>通讯</t>
  </si>
  <si>
    <t>通上水</t>
  </si>
  <si>
    <t>通下水</t>
  </si>
  <si>
    <t>燃气</t>
  </si>
  <si>
    <t>是</t>
  </si>
  <si>
    <t>地上</t>
  </si>
  <si>
    <t>住宅</t>
  </si>
  <si>
    <t>联排</t>
  </si>
  <si>
    <r>
      <rPr>
        <sz val="10"/>
        <color indexed="8"/>
        <rFont val="宋体"/>
        <family val="3"/>
        <charset val="134"/>
      </rPr>
      <t>住宅</t>
    </r>
    <r>
      <rPr>
        <sz val="10"/>
        <color indexed="8"/>
        <rFont val="Arial"/>
        <family val="2"/>
      </rPr>
      <t>-</t>
    </r>
    <r>
      <rPr>
        <sz val="10"/>
        <color indexed="8"/>
        <rFont val="宋体"/>
        <family val="3"/>
        <charset val="134"/>
      </rPr>
      <t>联排别墅</t>
    </r>
    <phoneticPr fontId="7" type="noConversion"/>
  </si>
  <si>
    <t>工程进度</t>
  </si>
  <si>
    <t>利息：取LPR加浮动点数</t>
  </si>
  <si>
    <t>住宅-联排别墅</t>
  </si>
  <si>
    <t>住宅</t>
    <phoneticPr fontId="25" type="noConversion"/>
  </si>
  <si>
    <t>60-70（含）</t>
  </si>
  <si>
    <t>双龙临空经济区贵新高速（中铁生态城入口）</t>
    <phoneticPr fontId="3" type="noConversion"/>
  </si>
  <si>
    <t>独栋</t>
    <phoneticPr fontId="25" type="noConversion"/>
  </si>
  <si>
    <t>联排</t>
    <phoneticPr fontId="25" type="noConversion"/>
  </si>
  <si>
    <t>钢混</t>
  </si>
  <si>
    <t>钢混</t>
    <phoneticPr fontId="25" type="noConversion"/>
  </si>
  <si>
    <t>高档</t>
  </si>
  <si>
    <t>高档</t>
    <phoneticPr fontId="25" type="noConversion"/>
  </si>
  <si>
    <t>中档</t>
    <phoneticPr fontId="25" type="noConversion"/>
  </si>
  <si>
    <t>低档</t>
    <phoneticPr fontId="25" type="noConversion"/>
  </si>
  <si>
    <t>精装修</t>
  </si>
  <si>
    <t>精装修</t>
    <phoneticPr fontId="25" type="noConversion"/>
  </si>
  <si>
    <t>普通装修</t>
    <phoneticPr fontId="25" type="noConversion"/>
  </si>
  <si>
    <t>简单装修</t>
    <phoneticPr fontId="25" type="noConversion"/>
  </si>
  <si>
    <t>毛坯</t>
  </si>
  <si>
    <t>毛坯</t>
    <phoneticPr fontId="25" type="noConversion"/>
  </si>
  <si>
    <t>品牌</t>
    <phoneticPr fontId="25" type="noConversion"/>
  </si>
  <si>
    <t>专业</t>
  </si>
  <si>
    <t>专业</t>
    <phoneticPr fontId="25" type="noConversion"/>
  </si>
  <si>
    <t>六通</t>
    <phoneticPr fontId="3" type="noConversion"/>
  </si>
  <si>
    <t>五通</t>
    <phoneticPr fontId="3" type="noConversion"/>
  </si>
  <si>
    <t>四通</t>
    <phoneticPr fontId="3" type="noConversion"/>
  </si>
  <si>
    <t>三通</t>
    <phoneticPr fontId="3" type="noConversion"/>
  </si>
  <si>
    <t>六通</t>
  </si>
  <si>
    <t>较好</t>
  </si>
  <si>
    <t>较差</t>
  </si>
  <si>
    <t>一般</t>
  </si>
  <si>
    <t>合院</t>
    <phoneticPr fontId="25" type="noConversion"/>
  </si>
  <si>
    <t>叠拼</t>
    <phoneticPr fontId="25" type="noConversion"/>
  </si>
  <si>
    <t>住宅</t>
    <phoneticPr fontId="31" type="noConversion"/>
  </si>
  <si>
    <t>规则</t>
    <phoneticPr fontId="3" type="noConversion"/>
  </si>
  <si>
    <t>较规则</t>
    <phoneticPr fontId="3" type="noConversion"/>
  </si>
  <si>
    <t>较不规则</t>
    <phoneticPr fontId="3" type="noConversion"/>
  </si>
  <si>
    <t>不规则</t>
    <phoneticPr fontId="3" type="noConversion"/>
  </si>
  <si>
    <t>六通</t>
    <phoneticPr fontId="3" type="noConversion"/>
  </si>
  <si>
    <t>五通</t>
    <phoneticPr fontId="3" type="noConversion"/>
  </si>
  <si>
    <t>四通</t>
    <phoneticPr fontId="3" type="noConversion"/>
  </si>
  <si>
    <t>三通</t>
    <phoneticPr fontId="3" type="noConversion"/>
  </si>
  <si>
    <t>较适宜</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</si>
  <si>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</si>
  <si>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</si>
  <si>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</si>
  <si>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</si>
  <si>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</si>
  <si>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较不规则</t>
  </si>
  <si>
    <t>未包含在土地购买价格中</t>
  </si>
  <si>
    <t>全部缴纳</t>
  </si>
  <si>
    <t>已包含在土地取得成本中</t>
  </si>
  <si>
    <t>成本法</t>
  </si>
  <si>
    <t>假设开发法</t>
  </si>
  <si>
    <r>
      <rPr>
        <sz val="10"/>
        <color indexed="8"/>
        <rFont val="宋体"/>
        <family val="3"/>
        <charset val="134"/>
      </rPr>
      <t>二期共分为</t>
    </r>
    <r>
      <rPr>
        <sz val="10"/>
        <color indexed="8"/>
        <rFont val="Arial"/>
        <family val="2"/>
      </rPr>
      <t>2.1</t>
    </r>
    <r>
      <rPr>
        <sz val="10"/>
        <color indexed="8"/>
        <rFont val="宋体"/>
        <family val="3"/>
        <charset val="134"/>
      </rPr>
      <t>和</t>
    </r>
    <r>
      <rPr>
        <sz val="10"/>
        <color indexed="8"/>
        <rFont val="Arial"/>
        <family val="2"/>
      </rPr>
      <t>2.2</t>
    </r>
    <r>
      <rPr>
        <sz val="10"/>
        <color indexed="8"/>
        <rFont val="宋体"/>
        <family val="3"/>
        <charset val="134"/>
      </rPr>
      <t>及</t>
    </r>
    <r>
      <rPr>
        <sz val="10"/>
        <color indexed="8"/>
        <rFont val="Arial"/>
        <family val="2"/>
      </rPr>
      <t>2.3</t>
    </r>
    <r>
      <rPr>
        <sz val="10"/>
        <color indexed="8"/>
        <rFont val="宋体"/>
        <family val="3"/>
        <charset val="134"/>
      </rPr>
      <t>期，整个二期</t>
    </r>
    <r>
      <rPr>
        <sz val="10"/>
        <color indexed="8"/>
        <rFont val="Arial"/>
        <family val="2"/>
      </rPr>
      <t>292</t>
    </r>
    <r>
      <rPr>
        <sz val="10"/>
        <color indexed="8"/>
        <rFont val="宋体"/>
        <family val="3"/>
        <charset val="134"/>
      </rPr>
      <t>亩土石方场平完成，地勘完成，边坡支护完成，目前已售和在建的主要为</t>
    </r>
    <r>
      <rPr>
        <sz val="10"/>
        <color indexed="8"/>
        <rFont val="Arial"/>
        <family val="2"/>
      </rPr>
      <t>2.1</t>
    </r>
    <r>
      <rPr>
        <sz val="10"/>
        <color indexed="8"/>
        <rFont val="宋体"/>
        <family val="3"/>
        <charset val="134"/>
      </rPr>
      <t>期，</t>
    </r>
    <r>
      <rPr>
        <sz val="10"/>
        <color indexed="8"/>
        <rFont val="Arial"/>
        <family val="2"/>
      </rPr>
      <t>2.1</t>
    </r>
    <r>
      <rPr>
        <sz val="10"/>
        <color indexed="8"/>
        <rFont val="宋体"/>
        <family val="3"/>
        <charset val="134"/>
      </rPr>
      <t>期合计</t>
    </r>
    <r>
      <rPr>
        <sz val="10"/>
        <color indexed="8"/>
        <rFont val="Arial"/>
        <family val="2"/>
      </rPr>
      <t>21</t>
    </r>
    <r>
      <rPr>
        <sz val="10"/>
        <color indexed="8"/>
        <rFont val="宋体"/>
        <family val="3"/>
        <charset val="134"/>
      </rPr>
      <t>栋楼，桩基础已全部完成，主体封顶</t>
    </r>
    <r>
      <rPr>
        <sz val="10"/>
        <color indexed="8"/>
        <rFont val="Arial"/>
        <family val="2"/>
      </rPr>
      <t>6</t>
    </r>
    <r>
      <rPr>
        <sz val="10"/>
        <color indexed="8"/>
        <rFont val="宋体"/>
        <family val="3"/>
        <charset val="134"/>
      </rPr>
      <t>栋，其余</t>
    </r>
    <r>
      <rPr>
        <sz val="10"/>
        <color indexed="8"/>
        <rFont val="Arial"/>
        <family val="2"/>
      </rPr>
      <t>15</t>
    </r>
    <r>
      <rPr>
        <sz val="10"/>
        <color indexed="8"/>
        <rFont val="宋体"/>
        <family val="3"/>
        <charset val="134"/>
      </rPr>
      <t>栋均还在桩基完成后的基础承台阶段。</t>
    </r>
    <phoneticPr fontId="3" type="noConversion"/>
  </si>
  <si>
    <r>
      <rPr>
        <sz val="10"/>
        <color theme="9" tint="-0.249977111117893"/>
        <rFont val="宋体"/>
        <family val="3"/>
        <charset val="134"/>
      </rPr>
      <t>黔南布依族苗族自治州龙里县龙山镇比孟村</t>
    </r>
    <r>
      <rPr>
        <sz val="10"/>
        <color theme="9" tint="-0.249977111117893"/>
        <rFont val="Arial"/>
        <family val="2"/>
      </rPr>
      <t>CHZ20181404-1</t>
    </r>
    <r>
      <rPr>
        <sz val="10"/>
        <color theme="9" tint="-0.249977111117893"/>
        <rFont val="宋体"/>
        <family val="3"/>
        <charset val="134"/>
      </rPr>
      <t>、</t>
    </r>
    <r>
      <rPr>
        <sz val="10"/>
        <color theme="9" tint="-0.249977111117893"/>
        <rFont val="Arial"/>
        <family val="2"/>
      </rPr>
      <t>CHZ20181404-2</t>
    </r>
    <r>
      <rPr>
        <sz val="10"/>
        <color theme="9" tint="-0.249977111117893"/>
        <rFont val="宋体"/>
        <family val="3"/>
        <charset val="134"/>
      </rPr>
      <t>、</t>
    </r>
    <r>
      <rPr>
        <sz val="10"/>
        <color theme="9" tint="-0.249977111117893"/>
        <rFont val="Arial"/>
        <family val="2"/>
      </rPr>
      <t>CHZ20181404-3</t>
    </r>
    <r>
      <rPr>
        <sz val="10"/>
        <color theme="9" tint="-0.249977111117893"/>
        <rFont val="宋体"/>
        <family val="3"/>
        <charset val="134"/>
      </rPr>
      <t>号</t>
    </r>
    <phoneticPr fontId="6" type="noConversion"/>
  </si>
  <si>
    <t>市调楼盘</t>
    <phoneticPr fontId="140" type="noConversion"/>
  </si>
  <si>
    <t xml:space="preserve">中铁国际生态城：
合院，四层半，有90平半层阁楼，建面209㎡，实际使用面积500㎡，赠送花园，总价175万-180万，单价8千多，毛坯；
双拼，总价195万，建面169㎡，实际使用面积320㎡，两层半，花园面积170㎡比合院大，单价1.7万，毛坯；
独栋，总价700万，建面300多㎡，实际使用面积1000㎡，毛坯
</t>
    <phoneticPr fontId="140" type="noConversion"/>
  </si>
  <si>
    <t xml:space="preserve">深高速莱特因根小镇（所剩不多）：
联排，建面216㎡，实际使用面积300㎡，总价210万（以前270万），地上3层，赠送两个独立车位，带花园，单价1万左右，毛坯；
双拼，建面243㎡，实际使用面积500㎡，总价330万，带一个花园，单价1.4万，毛坯，地上3层，带车位
</t>
    <phoneticPr fontId="140" type="noConversion"/>
  </si>
  <si>
    <t xml:space="preserve">星华柏樾龙山：
联排，建面205㎡，实际使用面积410㎡，花园30-80㎡，地上5层，总价120-170万，单价6千-8千，毛坯；
叠拼，建面146㎡，4层-6层，总价80万，单价5千多，毛坯；
合院，建面150㎡，实际使用面积300㎡，2层，总价150万，单价1万多，毛坯
</t>
    <phoneticPr fontId="140" type="noConversion"/>
  </si>
  <si>
    <t>碧桂园凤凰城：
联排，建面300㎡，实际使用面积500㎡，地上4层，总价220万，单价7千多，毛坯；
联排：建面168㎡，总价140万，单价8千多，毛坯</t>
    <phoneticPr fontId="140" type="noConversion"/>
  </si>
  <si>
    <t>双拼</t>
    <phoneticPr fontId="25" type="noConversion"/>
  </si>
  <si>
    <t>序号</t>
  </si>
  <si>
    <t>栋号</t>
  </si>
  <si>
    <t>单元号</t>
  </si>
  <si>
    <t>房号</t>
  </si>
  <si>
    <t>房号全称</t>
  </si>
  <si>
    <t>房屋类型</t>
  </si>
  <si>
    <t>建筑面积（㎡）</t>
  </si>
  <si>
    <t>土地分摊面积（㎡）</t>
  </si>
  <si>
    <t>A10栋联排别墅</t>
  </si>
  <si>
    <t>贵阳阳光城望乡-龙里阳光城望乡二期-A10栋联排别墅-1-101</t>
  </si>
  <si>
    <t>已抵押部分在建工程</t>
    <phoneticPr fontId="140" type="noConversion"/>
  </si>
  <si>
    <t>贵阳阳光城望乡-龙里阳光城望乡二期-A10栋联排别墅-1-104</t>
  </si>
  <si>
    <t>A11栋联排别墅</t>
  </si>
  <si>
    <t>贵阳阳光城望乡-龙里阳光城望乡二期-A11栋联排别墅-1-101</t>
  </si>
  <si>
    <t>贵阳阳光城望乡-龙里阳光城望乡二期-A11栋联排别墅-1-104</t>
  </si>
  <si>
    <t>贵阳阳光城望乡-龙里阳光城望乡二期-A11栋联排别墅-3-104</t>
  </si>
  <si>
    <t>贵阳阳光城望乡-龙里阳光城望乡二期-A11栋联排别墅-3-106</t>
  </si>
  <si>
    <t>贵阳阳光城望乡-龙里阳光城望乡二期-A11栋联排别墅-3-108</t>
  </si>
  <si>
    <t>A12栋联排别墅</t>
  </si>
  <si>
    <t>贵阳阳光城望乡-龙里阳光城望乡二期-A12栋联排别墅-1-101</t>
  </si>
  <si>
    <t>贵阳阳光城望乡-龙里阳光城望乡二期-A12栋联排别墅-1-102</t>
  </si>
  <si>
    <t>贵阳阳光城望乡-龙里阳光城望乡二期-A12栋联排别墅-1-103</t>
  </si>
  <si>
    <t>A13栋联排别墅</t>
  </si>
  <si>
    <t>贵阳阳光城望乡-龙里阳光城望乡二期-A13栋联排别墅-1-101</t>
  </si>
  <si>
    <t>贵阳阳光城望乡-龙里阳光城望乡二期-A13栋联排别墅-1-103</t>
  </si>
  <si>
    <t>贵阳阳光城望乡-龙里阳光城望乡二期-A13栋联排别墅-1-104</t>
  </si>
  <si>
    <t>贵阳阳光城望乡-龙里阳光城望乡二期-A13栋联排别墅-1-105</t>
  </si>
  <si>
    <t>贵阳阳光城望乡-龙里阳光城望乡二期-A13栋联排别墅-1-108</t>
  </si>
  <si>
    <t>贵阳阳光城望乡-龙里阳光城望乡二期-A13栋联排别墅-1-109</t>
  </si>
  <si>
    <t>贵阳阳光城望乡-龙里阳光城望乡二期-A13栋联排别墅-2-101</t>
  </si>
  <si>
    <t>贵阳阳光城望乡-龙里阳光城望乡二期-A13栋联排别墅-2-102</t>
  </si>
  <si>
    <t>贵阳阳光城望乡-龙里阳光城望乡二期-A13栋联排别墅-2-103</t>
  </si>
  <si>
    <t>贵阳阳光城望乡-龙里阳光城望乡二期-A13栋联排别墅-2-104</t>
  </si>
  <si>
    <t>贵阳阳光城望乡-龙里阳光城望乡二期-A13栋联排别墅-2-105</t>
  </si>
  <si>
    <t>贵阳阳光城望乡-龙里阳光城望乡二期-A13栋联排别墅-2-106</t>
  </si>
  <si>
    <t>贵阳阳光城望乡-龙里阳光城望乡二期-A13栋联排别墅-2-108</t>
  </si>
  <si>
    <t>贵阳阳光城望乡-龙里阳光城望乡二期-A13栋联排别墅-3-103</t>
  </si>
  <si>
    <t>贵阳阳光城望乡-龙里阳光城望乡二期-A13栋联排别墅-3-110</t>
  </si>
  <si>
    <t>贵阳阳光城望乡-龙里阳光城望乡二期-A13栋联排别墅-3-111</t>
  </si>
  <si>
    <t>贵阳阳光城望乡-龙里阳光城望乡二期-A13栋联排别墅-3-112</t>
  </si>
  <si>
    <t>A14栋联排别墅</t>
  </si>
  <si>
    <t>贵阳阳光城望乡-龙里阳光城望乡二期-A14栋联排别墅-1-101</t>
  </si>
  <si>
    <t>贵阳阳光城望乡-龙里阳光城望乡二期-A14栋联排别墅-1-102</t>
  </si>
  <si>
    <t>贵阳阳光城望乡-龙里阳光城望乡二期-A14栋联排别墅-1-103</t>
  </si>
  <si>
    <t>贵阳阳光城望乡-龙里阳光城望乡二期-A14栋联排别墅-1-104</t>
  </si>
  <si>
    <t>贵阳阳光城望乡-龙里阳光城望乡二期-A14栋联排别墅-1-105</t>
  </si>
  <si>
    <t>贵阳阳光城望乡-龙里阳光城望乡二期-A14栋联排别墅-1-106</t>
  </si>
  <si>
    <t>贵阳阳光城望乡-龙里阳光城望乡二期-A14栋联排别墅-1-107</t>
  </si>
  <si>
    <t>贵阳阳光城望乡-龙里阳光城望乡二期-A14栋联排别墅-1-108</t>
  </si>
  <si>
    <t>贵阳阳光城望乡-龙里阳光城望乡二期-A14栋联排别墅-1-109</t>
  </si>
  <si>
    <t>贵阳阳光城望乡-龙里阳光城望乡二期-A14栋联排别墅-1-110</t>
  </si>
  <si>
    <t>贵阳阳光城望乡-龙里阳光城望乡二期-A14栋联排别墅-1-111</t>
  </si>
  <si>
    <t>贵阳阳光城望乡-龙里阳光城望乡二期-A14栋联排别墅-2-101</t>
  </si>
  <si>
    <t>贵阳阳光城望乡-龙里阳光城望乡二期-A14栋联排别墅-2-102</t>
  </si>
  <si>
    <t>贵阳阳光城望乡-龙里阳光城望乡二期-A14栋联排别墅-2-103</t>
  </si>
  <si>
    <t>贵阳阳光城望乡-龙里阳光城望乡二期-A14栋联排别墅-2-104</t>
  </si>
  <si>
    <t>贵阳阳光城望乡-龙里阳光城望乡二期-A14栋联排别墅-2-105</t>
  </si>
  <si>
    <t>贵阳阳光城望乡-龙里阳光城望乡二期-A14栋联排别墅-2-106</t>
  </si>
  <si>
    <t>贵阳阳光城望乡-龙里阳光城望乡二期-A14栋联排别墅-2-107</t>
  </si>
  <si>
    <t>贵阳阳光城望乡-龙里阳光城望乡二期-A14栋联排别墅-2-108</t>
  </si>
  <si>
    <t>贵阳阳光城望乡-龙里阳光城望乡二期-A14栋联排别墅-2-109</t>
  </si>
  <si>
    <t>贵阳阳光城望乡-龙里阳光城望乡二期-A14栋联排别墅-2-110</t>
  </si>
  <si>
    <t>贵阳阳光城望乡-龙里阳光城望乡二期-A14栋联排别墅-2-111</t>
  </si>
  <si>
    <t>贵阳阳光城望乡-龙里阳光城望乡二期-A14栋联排别墅-2-112</t>
  </si>
  <si>
    <t>贵阳阳光城望乡-龙里阳光城望乡二期-A14栋联排别墅-3-101</t>
  </si>
  <si>
    <t>贵阳阳光城望乡-龙里阳光城望乡二期-A14栋联排别墅-3-102</t>
  </si>
  <si>
    <t>贵阳阳光城望乡-龙里阳光城望乡二期-A14栋联排别墅-3-103</t>
  </si>
  <si>
    <t>贵阳阳光城望乡-龙里阳光城望乡二期-A14栋联排别墅-3-104</t>
  </si>
  <si>
    <t>贵阳阳光城望乡-龙里阳光城望乡二期-A14栋联排别墅-3-105</t>
  </si>
  <si>
    <t>贵阳阳光城望乡-龙里阳光城望乡二期-A14栋联排别墅-3-106</t>
  </si>
  <si>
    <t>贵阳阳光城望乡-龙里阳光城望乡二期-A14栋联排别墅-3-107</t>
  </si>
  <si>
    <t>贵阳阳光城望乡-龙里阳光城望乡二期-A14栋联排别墅-3-108</t>
  </si>
  <si>
    <t>贵阳阳光城望乡-龙里阳光城望乡二期-A14栋联排别墅-3-109</t>
  </si>
  <si>
    <t>贵阳阳光城望乡-龙里阳光城望乡二期-A14栋联排别墅-3-110</t>
  </si>
  <si>
    <t>贵阳阳光城望乡-龙里阳光城望乡二期-A14栋联排别墅-3-111</t>
  </si>
  <si>
    <t>贵阳阳光城望乡-龙里阳光城望乡二期-A14栋联排别墅-3-112</t>
  </si>
  <si>
    <t>A15栋联排别墅</t>
  </si>
  <si>
    <t>贵阳阳光城望乡-龙里阳光城望乡二期-A15栋联排别墅-103</t>
  </si>
  <si>
    <t>贵阳阳光城望乡-龙里阳光城望乡二期-A15栋联排别墅-104</t>
  </si>
  <si>
    <t>贵阳阳光城望乡-龙里阳光城望乡二期-A15栋联排别墅-105</t>
  </si>
  <si>
    <t>贵阳阳光城望乡-龙里阳光城望乡二期-A15栋联排别墅-106</t>
  </si>
  <si>
    <t>贵阳阳光城望乡-龙里阳光城望乡二期-A15栋联排别墅-107</t>
  </si>
  <si>
    <t>贵阳阳光城望乡-龙里阳光城望乡二期-A15栋联排别墅-108</t>
  </si>
  <si>
    <t>贵阳阳光城望乡-龙里阳光城望乡二期-A15栋联排别墅-109</t>
  </si>
  <si>
    <t>贵阳阳光城望乡-龙里阳光城望乡二期-A15栋联排别墅-110</t>
  </si>
  <si>
    <t>贵阳阳光城望乡-龙里阳光城望乡二期-A15栋联排别墅-111</t>
  </si>
  <si>
    <t>贵阳阳光城望乡-龙里阳光城望乡二期-A15栋联排别墅-112</t>
  </si>
  <si>
    <t>A18栋联排别墅</t>
  </si>
  <si>
    <t>贵阳阳光城望乡-龙里阳光城望乡二期-A18栋联排别墅-101</t>
  </si>
  <si>
    <t>贵阳阳光城望乡-龙里阳光城望乡二期-A18栋联排别墅-102</t>
  </si>
  <si>
    <t>贵阳阳光城望乡-龙里阳光城望乡二期-A18栋联排别墅-103</t>
  </si>
  <si>
    <t>贵阳阳光城望乡-龙里阳光城望乡二期-A18栋联排别墅-104</t>
  </si>
  <si>
    <t>贵阳阳光城望乡-龙里阳光城望乡二期-A18栋联排别墅-105</t>
  </si>
  <si>
    <t>贵阳阳光城望乡-龙里阳光城望乡二期-A18栋联排别墅-106</t>
  </si>
  <si>
    <t>贵阳阳光城望乡-龙里阳光城望乡二期-A18栋联排别墅-107</t>
  </si>
  <si>
    <t>贵阳阳光城望乡-龙里阳光城望乡二期-A18栋联排别墅-108</t>
  </si>
  <si>
    <t>贵阳阳光城望乡-龙里阳光城望乡二期-A18栋联排别墅-109</t>
  </si>
  <si>
    <t>贵阳阳光城望乡-龙里阳光城望乡二期-A18栋联排别墅-110</t>
  </si>
  <si>
    <t>贵阳阳光城望乡-龙里阳光城望乡二期-A18栋联排别墅-111</t>
  </si>
  <si>
    <t>贵阳阳光城望乡-龙里阳光城望乡二期-A18栋联排别墅-112</t>
  </si>
  <si>
    <t>贵阳阳光城望乡-龙里阳光城望乡二期-A18栋联排别墅-113</t>
  </si>
  <si>
    <t>贵阳阳光城望乡-龙里阳光城望乡二期-A18栋联排别墅-114</t>
  </si>
  <si>
    <t>贵阳阳光城望乡-龙里阳光城望乡二期-A18栋联排别墅-115</t>
  </si>
  <si>
    <t>贵阳阳光城望乡-龙里阳光城望乡二期-A18栋联排别墅-116</t>
  </si>
  <si>
    <t>A1栋联排别墅</t>
  </si>
  <si>
    <t>贵阳阳光城望乡-龙里阳光城望乡二期-A1栋联排别墅-105</t>
  </si>
  <si>
    <t>贵阳阳光城望乡-龙里阳光城望乡二期-A1栋联排别墅-110</t>
  </si>
  <si>
    <t>贵阳阳光城望乡-龙里阳光城望乡二期-A1栋联排别墅-113</t>
  </si>
  <si>
    <t>A2栋联排别墅</t>
  </si>
  <si>
    <t>贵阳阳光城望乡-龙里阳光城望乡二期-A2栋联排别墅-103</t>
  </si>
  <si>
    <t>贵阳阳光城望乡-龙里阳光城望乡二期-A2栋联排别墅-109</t>
  </si>
  <si>
    <t>A3栋联排别墅</t>
  </si>
  <si>
    <t/>
  </si>
  <si>
    <t>贵阳阳光城望乡-龙里阳光城望乡二期-A3栋联排别墅-109</t>
  </si>
  <si>
    <t>A4栋联排别墅</t>
  </si>
  <si>
    <t>贵阳阳光城望乡-龙里阳光城望乡二期-A4栋联排别墅-113</t>
  </si>
  <si>
    <t>A5栋联排别墅</t>
  </si>
  <si>
    <t>贵阳阳光城望乡-龙里阳光城望乡二期-A5栋联排别墅-101</t>
  </si>
  <si>
    <t>贵阳阳光城望乡-龙里阳光城望乡二期-A5栋联排别墅-103</t>
  </si>
  <si>
    <t>贵阳阳光城望乡-龙里阳光城望乡二期-A5栋联排别墅-105</t>
  </si>
  <si>
    <t>贵阳阳光城望乡-龙里阳光城望乡二期-A5栋联排别墅-107</t>
  </si>
  <si>
    <t>A6栋联排别墅</t>
  </si>
  <si>
    <t>贵阳阳光城望乡-龙里阳光城望乡二期-A6栋联排别墅-101</t>
  </si>
  <si>
    <t>贵阳阳光城望乡-龙里阳光城望乡二期-A6栋联排别墅-107</t>
  </si>
  <si>
    <t>贵阳阳光城望乡-龙里阳光城望乡二期-A6栋联排别墅-111</t>
  </si>
  <si>
    <t>A7栋联排别墅</t>
  </si>
  <si>
    <t>贵阳阳光城望乡-龙里阳光城望乡二期-A7栋联排别墅-101</t>
  </si>
  <si>
    <t>贵阳阳光城望乡-龙里阳光城望乡二期-A7栋联排别墅-102</t>
  </si>
  <si>
    <t>贵阳阳光城望乡-龙里阳光城望乡二期-A7栋联排别墅-103</t>
  </si>
  <si>
    <t>贵阳阳光城望乡-龙里阳光城望乡二期-A7栋联排别墅-104</t>
  </si>
  <si>
    <t>贵阳阳光城望乡-龙里阳光城望乡二期-A7栋联排别墅-105</t>
  </si>
  <si>
    <t>A8栋联排别墅</t>
  </si>
  <si>
    <t>贵阳阳光城望乡-龙里阳光城望乡二期-A8栋联排别墅-1-101</t>
  </si>
  <si>
    <t>贵阳阳光城望乡-龙里阳光城望乡二期-A8栋联排别墅-1-102</t>
  </si>
  <si>
    <t>贵阳阳光城望乡-龙里阳光城望乡二期-A8栋联排别墅-1-106</t>
  </si>
  <si>
    <t>贵阳阳光城望乡-龙里阳光城望乡二期-A8栋联排别墅-1-107</t>
  </si>
  <si>
    <t>贵阳阳光城望乡-龙里阳光城望乡二期-A8栋联排别墅-1-108</t>
  </si>
  <si>
    <t>贵阳阳光城望乡-龙里阳光城望乡二期-A8栋联排别墅-1-109</t>
  </si>
  <si>
    <t>贵阳阳光城望乡-龙里阳光城望乡二期-A8栋联排别墅-2-101</t>
  </si>
  <si>
    <t>贵阳阳光城望乡-龙里阳光城望乡二期-A8栋联排别墅-2-102</t>
  </si>
  <si>
    <t>贵阳阳光城望乡-龙里阳光城望乡二期-A8栋联排别墅-2-103</t>
  </si>
  <si>
    <t>贵阳阳光城望乡-龙里阳光城望乡二期-A8栋联排别墅-2-107</t>
  </si>
  <si>
    <t>贵阳阳光城望乡-龙里阳光城望乡二期-A8栋联排别墅-2-108</t>
  </si>
  <si>
    <t>贵阳阳光城望乡-龙里阳光城望乡二期-A8栋联排别墅-2-109</t>
  </si>
  <si>
    <t>贵阳阳光城望乡-龙里阳光城望乡二期-A8栋联排别墅-2-110</t>
  </si>
  <si>
    <t>贵阳阳光城望乡-龙里阳光城望乡二期-A8栋联排别墅-2-111</t>
  </si>
  <si>
    <t>贵阳阳光城望乡-龙里阳光城望乡二期-A8栋联排别墅-2-112</t>
  </si>
  <si>
    <t>贵阳阳光城望乡-龙里阳光城望乡二期-A8栋联排别墅-3-101</t>
  </si>
  <si>
    <t>贵阳阳光城望乡-龙里阳光城望乡二期-A8栋联排别墅-3-102</t>
  </si>
  <si>
    <t>贵阳阳光城望乡-龙里阳光城望乡二期-A8栋联排别墅-3-103</t>
  </si>
  <si>
    <t>贵阳阳光城望乡-龙里阳光城望乡二期-A8栋联排别墅-3-104</t>
  </si>
  <si>
    <t>贵阳阳光城望乡-龙里阳光城望乡二期-A8栋联排别墅-3-105</t>
  </si>
  <si>
    <t>贵阳阳光城望乡-龙里阳光城望乡二期-A8栋联排别墅-3-106</t>
  </si>
  <si>
    <t>贵阳阳光城望乡-龙里阳光城望乡二期-A8栋联排别墅-3-107</t>
  </si>
  <si>
    <t>贵阳阳光城望乡-龙里阳光城望乡二期-A8栋联排别墅-3-108</t>
  </si>
  <si>
    <t>贵阳阳光城望乡-龙里阳光城望乡二期-A8栋联排别墅-3-110</t>
  </si>
  <si>
    <t>A9栋联排别墅</t>
  </si>
  <si>
    <t>贵阳阳光城望乡-龙里阳光城望乡二期-A9栋联排别墅-1-101</t>
  </si>
  <si>
    <t>贵阳阳光城望乡-龙里阳光城望乡二期-A9栋联排别墅-1-102</t>
  </si>
  <si>
    <t>贵阳阳光城望乡-龙里阳光城望乡二期-A9栋联排别墅-1-103</t>
  </si>
  <si>
    <t>贵阳阳光城望乡-龙里阳光城望乡二期-A9栋联排别墅-1-104</t>
  </si>
  <si>
    <t>贵阳阳光城望乡-龙里阳光城望乡二期-A9栋联排别墅-2-102</t>
  </si>
  <si>
    <t>贵阳阳光城望乡-龙里阳光城望乡二期-A9栋联排别墅-2-107</t>
  </si>
  <si>
    <t>贵阳阳光城望乡-龙里阳光城望乡二期-A9栋联排别墅-2-108</t>
  </si>
  <si>
    <t>贵阳阳光城望乡-龙里阳光城望乡二期-A9栋联排别墅-2-110</t>
  </si>
  <si>
    <t>贵阳阳光城望乡-龙里阳光城望乡二期-A9栋联排别墅-2-112</t>
  </si>
  <si>
    <t>贵阳阳光城望乡-龙里阳光城望乡二期-A9栋联排别墅-3-107</t>
  </si>
  <si>
    <t>贵阳阳光城望乡-龙里阳光城望乡二期-A9栋联排别墅-3-109</t>
  </si>
  <si>
    <t>贵阳阳光城望乡-龙里阳光城望乡二期-A9栋联排别墅-3-111</t>
  </si>
  <si>
    <t>B10栋联排别墅</t>
  </si>
  <si>
    <t>贵阳阳光城望乡-龙里阳光城望乡二期-B10栋联排别墅-101</t>
  </si>
  <si>
    <t>贵阳阳光城望乡-龙里阳光城望乡二期-B10栋联排别墅-102</t>
  </si>
  <si>
    <t>贵阳阳光城望乡-龙里阳光城望乡二期-B10栋联排别墅-103</t>
  </si>
  <si>
    <t>贵阳阳光城望乡-龙里阳光城望乡二期-B10栋联排别墅-104</t>
  </si>
  <si>
    <t>贵阳阳光城望乡-龙里阳光城望乡二期-B10栋联排别墅-105</t>
  </si>
  <si>
    <t>贵阳阳光城望乡-龙里阳光城望乡二期-B10栋联排别墅-106</t>
  </si>
  <si>
    <t>贵阳阳光城望乡-龙里阳光城望乡二期-B10栋联排别墅-107</t>
  </si>
  <si>
    <t>贵阳阳光城望乡-龙里阳光城望乡二期-B10栋联排别墅-108</t>
  </si>
  <si>
    <t>贵阳阳光城望乡-龙里阳光城望乡二期-B10栋联排别墅-109</t>
  </si>
  <si>
    <t>贵阳阳光城望乡-龙里阳光城望乡二期-B10栋联排别墅-110</t>
  </si>
  <si>
    <t>贵阳阳光城望乡-龙里阳光城望乡二期-B10栋联排别墅-111</t>
  </si>
  <si>
    <t>贵阳阳光城望乡-龙里阳光城望乡二期-B10栋联排别墅-112</t>
  </si>
  <si>
    <t>B11栋联排别墅</t>
  </si>
  <si>
    <t>贵阳阳光城望乡-龙里阳光城望乡二期-B11栋联排别墅-1-101</t>
  </si>
  <si>
    <t>贵阳阳光城望乡-龙里阳光城望乡二期-B11栋联排别墅-1-102</t>
  </si>
  <si>
    <t>贵阳阳光城望乡-龙里阳光城望乡二期-B11栋联排别墅-1-103</t>
  </si>
  <si>
    <t>贵阳阳光城望乡-龙里阳光城望乡二期-B11栋联排别墅-1-104</t>
  </si>
  <si>
    <t>贵阳阳光城望乡-龙里阳光城望乡二期-B11栋联排别墅-1-105</t>
  </si>
  <si>
    <t>贵阳阳光城望乡-龙里阳光城望乡二期-B11栋联排别墅-1-106</t>
  </si>
  <si>
    <t>贵阳阳光城望乡-龙里阳光城望乡二期-B11栋联排别墅-1-107</t>
  </si>
  <si>
    <t>贵阳阳光城望乡-龙里阳光城望乡二期-B11栋联排别墅-1-108</t>
  </si>
  <si>
    <t>贵阳阳光城望乡-龙里阳光城望乡二期-B11栋联排别墅-1-109</t>
  </si>
  <si>
    <t>贵阳阳光城望乡-龙里阳光城望乡二期-B11栋联排别墅-1-110</t>
  </si>
  <si>
    <t>贵阳阳光城望乡-龙里阳光城望乡二期-B11栋联排别墅-1-111</t>
  </si>
  <si>
    <t>贵阳阳光城望乡-龙里阳光城望乡二期-B11栋联排别墅-2-101</t>
  </si>
  <si>
    <t>贵阳阳光城望乡-龙里阳光城望乡二期-B11栋联排别墅-2-102</t>
  </si>
  <si>
    <t>贵阳阳光城望乡-龙里阳光城望乡二期-B11栋联排别墅-2-103</t>
  </si>
  <si>
    <t>贵阳阳光城望乡-龙里阳光城望乡二期-B11栋联排别墅-2-104</t>
  </si>
  <si>
    <t>贵阳阳光城望乡-龙里阳光城望乡二期-B11栋联排别墅-2-105</t>
  </si>
  <si>
    <t>贵阳阳光城望乡-龙里阳光城望乡二期-B11栋联排别墅-2-106</t>
  </si>
  <si>
    <t>贵阳阳光城望乡-龙里阳光城望乡二期-B11栋联排别墅-2-107</t>
  </si>
  <si>
    <t>贵阳阳光城望乡-龙里阳光城望乡二期-B11栋联排别墅-2-108</t>
  </si>
  <si>
    <t>贵阳阳光城望乡-龙里阳光城望乡二期-B11栋联排别墅-2-109</t>
  </si>
  <si>
    <t>贵阳阳光城望乡-龙里阳光城望乡二期-B11栋联排别墅-2-110</t>
  </si>
  <si>
    <t>贵阳阳光城望乡-龙里阳光城望乡二期-B11栋联排别墅-2-111</t>
  </si>
  <si>
    <t>贵阳阳光城望乡-龙里阳光城望乡二期-B11栋联排别墅-2-112</t>
  </si>
  <si>
    <t>贵阳阳光城望乡-龙里阳光城望乡二期-B11栋联排别墅-3-101</t>
  </si>
  <si>
    <t>贵阳阳光城望乡-龙里阳光城望乡二期-B11栋联排别墅-3-102</t>
  </si>
  <si>
    <t>贵阳阳光城望乡-龙里阳光城望乡二期-B11栋联排别墅-3-103</t>
  </si>
  <si>
    <t>贵阳阳光城望乡-龙里阳光城望乡二期-B11栋联排别墅-3-104</t>
  </si>
  <si>
    <t>贵阳阳光城望乡-龙里阳光城望乡二期-B11栋联排别墅-3-105</t>
  </si>
  <si>
    <t>贵阳阳光城望乡-龙里阳光城望乡二期-B11栋联排别墅-3-106</t>
  </si>
  <si>
    <t>贵阳阳光城望乡-龙里阳光城望乡二期-B11栋联排别墅-3-107</t>
  </si>
  <si>
    <t>贵阳阳光城望乡-龙里阳光城望乡二期-B11栋联排别墅-3-108</t>
  </si>
  <si>
    <t>贵阳阳光城望乡-龙里阳光城望乡二期-B11栋联排别墅-3-109</t>
  </si>
  <si>
    <t>贵阳阳光城望乡-龙里阳光城望乡二期-B11栋联排别墅-3-110</t>
  </si>
  <si>
    <t>B12栋联排别墅</t>
  </si>
  <si>
    <t>贵阳阳光城望乡-龙里阳光城望乡二期-B12栋联排别墅-1-101</t>
  </si>
  <si>
    <t>贵阳阳光城望乡-龙里阳光城望乡二期-B12栋联排别墅-1-102</t>
  </si>
  <si>
    <t>贵阳阳光城望乡-龙里阳光城望乡二期-B12栋联排别墅-1-103</t>
  </si>
  <si>
    <t>贵阳阳光城望乡-龙里阳光城望乡二期-B12栋联排别墅-1-104</t>
  </si>
  <si>
    <t>贵阳阳光城望乡-龙里阳光城望乡二期-B12栋联排别墅-1-105</t>
  </si>
  <si>
    <t>贵阳阳光城望乡-龙里阳光城望乡二期-B12栋联排别墅-1-106</t>
  </si>
  <si>
    <t>贵阳阳光城望乡-龙里阳光城望乡二期-B12栋联排别墅-1-107</t>
  </si>
  <si>
    <t>贵阳阳光城望乡-龙里阳光城望乡二期-B12栋联排别墅-1-108</t>
  </si>
  <si>
    <t>贵阳阳光城望乡-龙里阳光城望乡二期-B12栋联排别墅-2-101</t>
  </si>
  <si>
    <t>贵阳阳光城望乡-龙里阳光城望乡二期-B12栋联排别墅-2-102</t>
  </si>
  <si>
    <t>贵阳阳光城望乡-龙里阳光城望乡二期-B12栋联排别墅-2-103</t>
  </si>
  <si>
    <t>贵阳阳光城望乡-龙里阳光城望乡二期-B12栋联排别墅-2-104</t>
  </si>
  <si>
    <t>贵阳阳光城望乡-龙里阳光城望乡二期-B12栋联排别墅-2-105</t>
  </si>
  <si>
    <t>贵阳阳光城望乡-龙里阳光城望乡二期-B12栋联排别墅-2-106</t>
  </si>
  <si>
    <t>贵阳阳光城望乡-龙里阳光城望乡二期-B12栋联排别墅-2-107</t>
  </si>
  <si>
    <t>贵阳阳光城望乡-龙里阳光城望乡二期-B12栋联排别墅-2-108</t>
  </si>
  <si>
    <t>贵阳阳光城望乡-龙里阳光城望乡二期-B12栋联排别墅-2-109</t>
  </si>
  <si>
    <t>贵阳阳光城望乡-龙里阳光城望乡二期-B12栋联排别墅-2-110</t>
  </si>
  <si>
    <t>贵阳阳光城望乡-龙里阳光城望乡二期-B12栋联排别墅-2-111</t>
  </si>
  <si>
    <t>贵阳阳光城望乡-龙里阳光城望乡二期-B12栋联排别墅-2-112</t>
  </si>
  <si>
    <t>贵阳阳光城望乡-龙里阳光城望乡二期-B12栋联排别墅-2-113</t>
  </si>
  <si>
    <t>贵阳阳光城望乡-龙里阳光城望乡二期-B12栋联排别墅-2-114</t>
  </si>
  <si>
    <t>贵阳阳光城望乡-龙里阳光城望乡二期-B12栋联排别墅-2-115</t>
  </si>
  <si>
    <t>贵阳阳光城望乡-龙里阳光城望乡二期-B12栋联排别墅-3-101</t>
  </si>
  <si>
    <t>贵阳阳光城望乡-龙里阳光城望乡二期-B12栋联排别墅-3-102</t>
  </si>
  <si>
    <t>贵阳阳光城望乡-龙里阳光城望乡二期-B12栋联排别墅-3-103</t>
  </si>
  <si>
    <t>贵阳阳光城望乡-龙里阳光城望乡二期-B12栋联排别墅-3-104</t>
  </si>
  <si>
    <t>贵阳阳光城望乡-龙里阳光城望乡二期-B12栋联排别墅-3-105</t>
  </si>
  <si>
    <t>贵阳阳光城望乡-龙里阳光城望乡二期-B12栋联排别墅-3-106</t>
  </si>
  <si>
    <t>贵阳阳光城望乡-龙里阳光城望乡二期-B12栋联排别墅-3-107</t>
  </si>
  <si>
    <t>贵阳阳光城望乡-龙里阳光城望乡二期-B12栋联排别墅-3-108</t>
  </si>
  <si>
    <t>贵阳阳光城望乡-龙里阳光城望乡二期-B12栋联排别墅-3-109</t>
  </si>
  <si>
    <t>B13栋联排别墅</t>
  </si>
  <si>
    <t>贵阳阳光城望乡-龙里阳光城望乡二期-B13栋联排别墅-101</t>
  </si>
  <si>
    <t>贵阳阳光城望乡-龙里阳光城望乡二期-B13栋联排别墅-102</t>
  </si>
  <si>
    <t>贵阳阳光城望乡-龙里阳光城望乡二期-B13栋联排别墅-103</t>
  </si>
  <si>
    <t>贵阳阳光城望乡-龙里阳光城望乡二期-B13栋联排别墅-104</t>
  </si>
  <si>
    <t>贵阳阳光城望乡-龙里阳光城望乡二期-B13栋联排别墅-105</t>
  </si>
  <si>
    <t>贵阳阳光城望乡-龙里阳光城望乡二期-B13栋联排别墅-106</t>
  </si>
  <si>
    <t>贵阳阳光城望乡-龙里阳光城望乡二期-B13栋联排别墅-107</t>
  </si>
  <si>
    <t>贵阳阳光城望乡-龙里阳光城望乡二期-B13栋联排别墅-108</t>
  </si>
  <si>
    <t>贵阳阳光城望乡-龙里阳光城望乡二期-B13栋联排别墅-109</t>
  </si>
  <si>
    <t>贵阳阳光城望乡-龙里阳光城望乡二期-B13栋联排别墅-110</t>
  </si>
  <si>
    <t>贵阳阳光城望乡-龙里阳光城望乡二期-B13栋联排别墅-111</t>
  </si>
  <si>
    <t>贵阳阳光城望乡-龙里阳光城望乡二期-B13栋联排别墅-112</t>
  </si>
  <si>
    <t>B14栋联排别墅</t>
  </si>
  <si>
    <t>贵阳阳光城望乡-龙里阳光城望乡二期-B14栋联排别墅-101</t>
  </si>
  <si>
    <t>贵阳阳光城望乡-龙里阳光城望乡二期-B14栋联排别墅-102</t>
  </si>
  <si>
    <t>贵阳阳光城望乡-龙里阳光城望乡二期-B14栋联排别墅-103</t>
  </si>
  <si>
    <t>贵阳阳光城望乡-龙里阳光城望乡二期-B14栋联排别墅-104</t>
  </si>
  <si>
    <t>贵阳阳光城望乡-龙里阳光城望乡二期-B14栋联排别墅-105</t>
  </si>
  <si>
    <t>贵阳阳光城望乡-龙里阳光城望乡二期-B14栋联排别墅-106</t>
  </si>
  <si>
    <t>贵阳阳光城望乡-龙里阳光城望乡二期-B14栋联排别墅-107</t>
  </si>
  <si>
    <t>贵阳阳光城望乡-龙里阳光城望乡二期-B14栋联排别墅-108</t>
  </si>
  <si>
    <t>贵阳阳光城望乡-龙里阳光城望乡二期-B14栋联排别墅-109</t>
  </si>
  <si>
    <t>贵阳阳光城望乡-龙里阳光城望乡二期-B14栋联排别墅-110</t>
  </si>
  <si>
    <t>贵阳阳光城望乡-龙里阳光城望乡二期-B14栋联排别墅-111</t>
  </si>
  <si>
    <t>贵阳阳光城望乡-龙里阳光城望乡二期-B14栋联排别墅-112</t>
  </si>
  <si>
    <t>B15栋联排别墅</t>
  </si>
  <si>
    <t>贵阳阳光城望乡-龙里阳光城望乡二期-B15栋联排别墅-101</t>
  </si>
  <si>
    <t>贵阳阳光城望乡-龙里阳光城望乡二期-B15栋联排别墅-102</t>
  </si>
  <si>
    <t>贵阳阳光城望乡-龙里阳光城望乡二期-B15栋联排别墅-103</t>
  </si>
  <si>
    <t>贵阳阳光城望乡-龙里阳光城望乡二期-B15栋联排别墅-104</t>
  </si>
  <si>
    <t>贵阳阳光城望乡-龙里阳光城望乡二期-B15栋联排别墅-105</t>
  </si>
  <si>
    <t>贵阳阳光城望乡-龙里阳光城望乡二期-B15栋联排别墅-106</t>
  </si>
  <si>
    <t>B16栋联排别墅</t>
  </si>
  <si>
    <t>贵阳阳光城望乡-龙里阳光城望乡二期-B16栋联排别墅-101</t>
  </si>
  <si>
    <t>贵阳阳光城望乡-龙里阳光城望乡二期-B16栋联排别墅-102</t>
  </si>
  <si>
    <t>贵阳阳光城望乡-龙里阳光城望乡二期-B16栋联排别墅-103</t>
  </si>
  <si>
    <t>贵阳阳光城望乡-龙里阳光城望乡二期-B16栋联排别墅-104</t>
  </si>
  <si>
    <t>B17栋联排别墅</t>
  </si>
  <si>
    <t>贵阳阳光城望乡-龙里阳光城望乡二期-B17栋联排别墅-101</t>
  </si>
  <si>
    <t>贵阳阳光城望乡-龙里阳光城望乡二期-B17栋联排别墅-102</t>
  </si>
  <si>
    <t>贵阳阳光城望乡-龙里阳光城望乡二期-B17栋联排别墅-103</t>
  </si>
  <si>
    <t>贵阳阳光城望乡-龙里阳光城望乡二期-B17栋联排别墅-104</t>
  </si>
  <si>
    <t>贵阳阳光城望乡-龙里阳光城望乡二期-B17栋联排别墅-105</t>
  </si>
  <si>
    <t>贵阳阳光城望乡-龙里阳光城望乡二期-B17栋联排别墅-106</t>
  </si>
  <si>
    <t>B18栋联排别墅</t>
  </si>
  <si>
    <t>贵阳阳光城望乡-龙里阳光城望乡二期-B18栋联排别墅-101</t>
  </si>
  <si>
    <t>已抵押部分在建工程</t>
    <phoneticPr fontId="140" type="noConversion"/>
  </si>
  <si>
    <t>贵阳阳光城望乡-龙里阳光城望乡二期-B18栋联排别墅-102</t>
  </si>
  <si>
    <t>已抵押部分在建工程</t>
    <phoneticPr fontId="140" type="noConversion"/>
  </si>
  <si>
    <t>贵阳阳光城望乡-龙里阳光城望乡二期-B18栋联排别墅-103</t>
  </si>
  <si>
    <t>贵阳阳光城望乡-龙里阳光城望乡二期-B18栋联排别墅-104</t>
  </si>
  <si>
    <t>贵阳阳光城望乡-龙里阳光城望乡二期-B18栋联排别墅-105</t>
  </si>
  <si>
    <t>贵阳阳光城望乡-龙里阳光城望乡二期-B18栋联排别墅-106</t>
  </si>
  <si>
    <t>贵阳阳光城望乡-龙里阳光城望乡二期-B18栋联排别墅-107</t>
  </si>
  <si>
    <t>贵阳阳光城望乡-龙里阳光城望乡二期-B18栋联排别墅-108</t>
  </si>
  <si>
    <t>贵阳阳光城望乡-龙里阳光城望乡二期-B18栋联排别墅-109</t>
  </si>
  <si>
    <t>贵阳阳光城望乡-龙里阳光城望乡二期-B18栋联排别墅-110</t>
  </si>
  <si>
    <t>贵阳阳光城望乡-龙里阳光城望乡二期-B18栋联排别墅-111</t>
  </si>
  <si>
    <t>贵阳阳光城望乡-龙里阳光城望乡二期-B18栋联排别墅-112</t>
  </si>
  <si>
    <t>贵阳阳光城望乡-龙里阳光城望乡二期-B18栋联排别墅-113</t>
  </si>
  <si>
    <t>贵阳阳光城望乡-龙里阳光城望乡二期-B18栋联排别墅-114</t>
  </si>
  <si>
    <t>B19栋联排别墅</t>
  </si>
  <si>
    <t>贵阳阳光城望乡-龙里阳光城望乡二期-B19栋联排别墅-101</t>
  </si>
  <si>
    <t>贵阳阳光城望乡-龙里阳光城望乡二期-B19栋联排别墅-102</t>
  </si>
  <si>
    <t>贵阳阳光城望乡-龙里阳光城望乡二期-B19栋联排别墅-103</t>
  </si>
  <si>
    <t>贵阳阳光城望乡-龙里阳光城望乡二期-B19栋联排别墅-104</t>
  </si>
  <si>
    <t>贵阳阳光城望乡-龙里阳光城望乡二期-B19栋联排别墅-105</t>
  </si>
  <si>
    <t>贵阳阳光城望乡-龙里阳光城望乡二期-B19栋联排别墅-106</t>
  </si>
  <si>
    <t>贵阳阳光城望乡-龙里阳光城望乡二期-B19栋联排别墅-107</t>
  </si>
  <si>
    <t>贵阳阳光城望乡-龙里阳光城望乡二期-B19栋联排别墅-108</t>
  </si>
  <si>
    <t>贵阳阳光城望乡-龙里阳光城望乡二期-B19栋联排别墅-109</t>
  </si>
  <si>
    <t>贵阳阳光城望乡-龙里阳光城望乡二期-B19栋联排别墅-110</t>
  </si>
  <si>
    <t>B1栋联排别墅</t>
  </si>
  <si>
    <t>贵阳阳光城望乡-龙里阳光城望乡二期-B1栋联排别墅-101</t>
  </si>
  <si>
    <t>贵阳阳光城望乡-龙里阳光城望乡二期-B1栋联排别墅-102</t>
  </si>
  <si>
    <t>贵阳阳光城望乡-龙里阳光城望乡二期-B1栋联排别墅-103</t>
  </si>
  <si>
    <t>贵阳阳光城望乡-龙里阳光城望乡二期-B1栋联排别墅-104</t>
  </si>
  <si>
    <t>贵阳阳光城望乡-龙里阳光城望乡二期-B1栋联排别墅-105</t>
  </si>
  <si>
    <t>B20栋联排别墅</t>
  </si>
  <si>
    <t>贵阳阳光城望乡-龙里阳光城望乡二期-B20栋联排别墅-101</t>
  </si>
  <si>
    <t>贵阳阳光城望乡-龙里阳光城望乡二期-B20栋联排别墅-102</t>
  </si>
  <si>
    <t>贵阳阳光城望乡-龙里阳光城望乡二期-B20栋联排别墅-103</t>
  </si>
  <si>
    <t>贵阳阳光城望乡-龙里阳光城望乡二期-B20栋联排别墅-104</t>
  </si>
  <si>
    <t>贵阳阳光城望乡-龙里阳光城望乡二期-B20栋联排别墅-105</t>
  </si>
  <si>
    <t>贵阳阳光城望乡-龙里阳光城望乡二期-B20栋联排别墅-106</t>
  </si>
  <si>
    <t>贵阳阳光城望乡-龙里阳光城望乡二期-B20栋联排别墅-107</t>
  </si>
  <si>
    <t>贵阳阳光城望乡-龙里阳光城望乡二期-B20栋联排别墅-108</t>
  </si>
  <si>
    <t>B21栋联排别墅</t>
  </si>
  <si>
    <t>贵阳阳光城望乡-龙里阳光城望乡二期-B21栋联排别墅-101</t>
  </si>
  <si>
    <t>贵阳阳光城望乡-龙里阳光城望乡二期-B21栋联排别墅-102</t>
  </si>
  <si>
    <t>贵阳阳光城望乡-龙里阳光城望乡二期-B21栋联排别墅-103</t>
  </si>
  <si>
    <t>贵阳阳光城望乡-龙里阳光城望乡二期-B21栋联排别墅-104</t>
  </si>
  <si>
    <t>B22栋联排别墅</t>
  </si>
  <si>
    <t>贵阳阳光城望乡-龙里阳光城望乡二期-B22栋联排别墅-101</t>
  </si>
  <si>
    <t>贵阳阳光城望乡-龙里阳光城望乡二期-B22栋联排别墅-102</t>
  </si>
  <si>
    <t>贵阳阳光城望乡-龙里阳光城望乡二期-B22栋联排别墅-103</t>
  </si>
  <si>
    <t>贵阳阳光城望乡-龙里阳光城望乡二期-B22栋联排别墅-104</t>
  </si>
  <si>
    <t>B23栋联排别墅</t>
  </si>
  <si>
    <t>贵阳阳光城望乡-龙里阳光城望乡二期-B23栋联排别墅-101</t>
  </si>
  <si>
    <t>贵阳阳光城望乡-龙里阳光城望乡二期-B23栋联排别墅-102</t>
  </si>
  <si>
    <t>贵阳阳光城望乡-龙里阳光城望乡二期-B23栋联排别墅-103</t>
  </si>
  <si>
    <t>贵阳阳光城望乡-龙里阳光城望乡二期-B23栋联排别墅-104</t>
  </si>
  <si>
    <t>B24栋联排别墅</t>
  </si>
  <si>
    <t>贵阳阳光城望乡-龙里阳光城望乡二期-B24栋联排别墅-101</t>
  </si>
  <si>
    <t>贵阳阳光城望乡-龙里阳光城望乡二期-B24栋联排别墅-102</t>
  </si>
  <si>
    <t>贵阳阳光城望乡-龙里阳光城望乡二期-B24栋联排别墅-103</t>
  </si>
  <si>
    <t>贵阳阳光城望乡-龙里阳光城望乡二期-B24栋联排别墅-104</t>
  </si>
  <si>
    <t>贵阳阳光城望乡-龙里阳光城望乡二期-B24栋联排别墅-105</t>
  </si>
  <si>
    <t>贵阳阳光城望乡-龙里阳光城望乡二期-B24栋联排别墅-106</t>
  </si>
  <si>
    <t>贵阳阳光城望乡-龙里阳光城望乡二期-B24栋联排别墅-107</t>
  </si>
  <si>
    <t>贵阳阳光城望乡-龙里阳光城望乡二期-B24栋联排别墅-108</t>
  </si>
  <si>
    <t>贵阳阳光城望乡-龙里阳光城望乡二期-B24栋联排别墅-109</t>
  </si>
  <si>
    <t>贵阳阳光城望乡-龙里阳光城望乡二期-B24栋联排别墅-110</t>
  </si>
  <si>
    <t>贵阳阳光城望乡-龙里阳光城望乡二期-B24栋联排别墅-111</t>
  </si>
  <si>
    <t>贵阳阳光城望乡-龙里阳光城望乡二期-B24栋联排别墅-112</t>
  </si>
  <si>
    <t>贵阳阳光城望乡-龙里阳光城望乡二期-B24栋联排别墅-113</t>
  </si>
  <si>
    <t>B2栋联排别墅</t>
  </si>
  <si>
    <t>贵阳阳光城望乡-龙里阳光城望乡二期-B2栋联排别墅-101</t>
  </si>
  <si>
    <t>贵阳阳光城望乡-龙里阳光城望乡二期-B2栋联排别墅-108</t>
  </si>
  <si>
    <t>B3栋联排别墅</t>
  </si>
  <si>
    <t>贵阳阳光城望乡-龙里阳光城望乡二期-B3栋联排别墅-101</t>
  </si>
  <si>
    <t>B4栋联排别墅</t>
  </si>
  <si>
    <t>贵阳阳光城望乡-龙里阳光城望乡二期-B4栋联排别墅-101</t>
  </si>
  <si>
    <t>贵阳阳光城望乡-龙里阳光城望乡二期-B4栋联排别墅-102</t>
  </si>
  <si>
    <t>贵阳阳光城望乡-龙里阳光城望乡二期-B4栋联排别墅-103</t>
  </si>
  <si>
    <t>贵阳阳光城望乡-龙里阳光城望乡二期-B4栋联排别墅-104</t>
  </si>
  <si>
    <t>贵阳阳光城望乡-龙里阳光城望乡二期-B4栋联排别墅-105</t>
  </si>
  <si>
    <t>贵阳阳光城望乡-龙里阳光城望乡二期-B4栋联排别墅-106</t>
  </si>
  <si>
    <t>贵阳阳光城望乡-龙里阳光城望乡二期-B4栋联排别墅-107</t>
  </si>
  <si>
    <t>贵阳阳光城望乡-龙里阳光城望乡二期-B4栋联排别墅-108</t>
  </si>
  <si>
    <t>贵阳阳光城望乡-龙里阳光城望乡二期-B4栋联排别墅-109</t>
  </si>
  <si>
    <t>贵阳阳光城望乡-龙里阳光城望乡二期-B4栋联排别墅-110</t>
  </si>
  <si>
    <t>贵阳阳光城望乡-龙里阳光城望乡二期-B4栋联排别墅-111</t>
  </si>
  <si>
    <t>贵阳阳光城望乡-龙里阳光城望乡二期-B4栋联排别墅-112</t>
  </si>
  <si>
    <t>B5栋联排别墅</t>
  </si>
  <si>
    <t>贵阳阳光城望乡-龙里阳光城望乡二期-B5栋联排别墅-1-101</t>
  </si>
  <si>
    <t>贵阳阳光城望乡-龙里阳光城望乡二期-B5栋联排别墅-1-102</t>
  </si>
  <si>
    <t>贵阳阳光城望乡-龙里阳光城望乡二期-B5栋联排别墅-1-103</t>
  </si>
  <si>
    <t>贵阳阳光城望乡-龙里阳光城望乡二期-B5栋联排别墅-1-104</t>
  </si>
  <si>
    <t>贵阳阳光城望乡-龙里阳光城望乡二期-B5栋联排别墅-1-105</t>
  </si>
  <si>
    <t>贵阳阳光城望乡-龙里阳光城望乡二期-B5栋联排别墅-1-106</t>
  </si>
  <si>
    <t>贵阳阳光城望乡-龙里阳光城望乡二期-B5栋联排别墅-1-107</t>
  </si>
  <si>
    <t>贵阳阳光城望乡-龙里阳光城望乡二期-B5栋联排别墅-1-108</t>
  </si>
  <si>
    <t>贵阳阳光城望乡-龙里阳光城望乡二期-B5栋联排别墅-1-109</t>
  </si>
  <si>
    <t>已抵押部分在建工程</t>
    <phoneticPr fontId="140" type="noConversion"/>
  </si>
  <si>
    <t>贵阳阳光城望乡-龙里阳光城望乡二期-B5栋联排别墅-1-110</t>
  </si>
  <si>
    <t>贵阳阳光城望乡-龙里阳光城望乡二期-B5栋联排别墅-1-111</t>
  </si>
  <si>
    <t>贵阳阳光城望乡-龙里阳光城望乡二期-B5栋联排别墅-1-112</t>
  </si>
  <si>
    <t>贵阳阳光城望乡-龙里阳光城望乡二期-B5栋联排别墅-2-101</t>
  </si>
  <si>
    <t>贵阳阳光城望乡-龙里阳光城望乡二期-B5栋联排别墅-2-102</t>
  </si>
  <si>
    <t>贵阳阳光城望乡-龙里阳光城望乡二期-B5栋联排别墅-2-103</t>
  </si>
  <si>
    <t>贵阳阳光城望乡-龙里阳光城望乡二期-B5栋联排别墅-2-104</t>
  </si>
  <si>
    <t>贵阳阳光城望乡-龙里阳光城望乡二期-B5栋联排别墅-2-105</t>
  </si>
  <si>
    <t>贵阳阳光城望乡-龙里阳光城望乡二期-B5栋联排别墅-2-106</t>
  </si>
  <si>
    <t>贵阳阳光城望乡-龙里阳光城望乡二期-B5栋联排别墅-2-107</t>
  </si>
  <si>
    <t>贵阳阳光城望乡-龙里阳光城望乡二期-B5栋联排别墅-2-108</t>
  </si>
  <si>
    <t>贵阳阳光城望乡-龙里阳光城望乡二期-B5栋联排别墅-2-109</t>
  </si>
  <si>
    <t>贵阳阳光城望乡-龙里阳光城望乡二期-B5栋联排别墅-2-110</t>
  </si>
  <si>
    <t>贵阳阳光城望乡-龙里阳光城望乡二期-B5栋联排别墅-2-111</t>
  </si>
  <si>
    <t>贵阳阳光城望乡-龙里阳光城望乡二期-B5栋联排别墅-2-112</t>
  </si>
  <si>
    <t>贵阳阳光城望乡-龙里阳光城望乡二期-B5栋联排别墅-3-101</t>
  </si>
  <si>
    <t>贵阳阳光城望乡-龙里阳光城望乡二期-B5栋联排别墅-3-102</t>
  </si>
  <si>
    <t>贵阳阳光城望乡-龙里阳光城望乡二期-B5栋联排别墅-3-103</t>
  </si>
  <si>
    <t>贵阳阳光城望乡-龙里阳光城望乡二期-B5栋联排别墅-3-104</t>
  </si>
  <si>
    <t>贵阳阳光城望乡-龙里阳光城望乡二期-B5栋联排别墅-3-105</t>
  </si>
  <si>
    <t>贵阳阳光城望乡-龙里阳光城望乡二期-B5栋联排别墅-3-106</t>
  </si>
  <si>
    <t>贵阳阳光城望乡-龙里阳光城望乡二期-B5栋联排别墅-3-107</t>
  </si>
  <si>
    <t>贵阳阳光城望乡-龙里阳光城望乡二期-B5栋联排别墅-3-108</t>
  </si>
  <si>
    <t>贵阳阳光城望乡-龙里阳光城望乡二期-B5栋联排别墅-3-109</t>
  </si>
  <si>
    <t>B6栋联排别墅</t>
  </si>
  <si>
    <t>贵阳阳光城望乡-龙里阳光城望乡二期-B6栋联排别墅-1-101</t>
  </si>
  <si>
    <t>贵阳阳光城望乡-龙里阳光城望乡二期-B6栋联排别墅-1-102</t>
  </si>
  <si>
    <t>贵阳阳光城望乡-龙里阳光城望乡二期-B6栋联排别墅-1-103</t>
  </si>
  <si>
    <t>贵阳阳光城望乡-龙里阳光城望乡二期-B6栋联排别墅-1-104</t>
  </si>
  <si>
    <t>贵阳阳光城望乡-龙里阳光城望乡二期-B6栋联排别墅-1-105</t>
  </si>
  <si>
    <t>贵阳阳光城望乡-龙里阳光城望乡二期-B6栋联排别墅-1-106</t>
  </si>
  <si>
    <t>贵阳阳光城望乡-龙里阳光城望乡二期-B6栋联排别墅-1-107</t>
  </si>
  <si>
    <t>贵阳阳光城望乡-龙里阳光城望乡二期-B6栋联排别墅-1-108</t>
  </si>
  <si>
    <t>贵阳阳光城望乡-龙里阳光城望乡二期-B6栋联排别墅-1-109</t>
  </si>
  <si>
    <t>贵阳阳光城望乡-龙里阳光城望乡二期-B6栋联排别墅-1-110</t>
  </si>
  <si>
    <t>贵阳阳光城望乡-龙里阳光城望乡二期-B6栋联排别墅-1-111</t>
  </si>
  <si>
    <t>贵阳阳光城望乡-龙里阳光城望乡二期-B6栋联排别墅-2-101</t>
  </si>
  <si>
    <t>贵阳阳光城望乡-龙里阳光城望乡二期-B6栋联排别墅-2-102</t>
  </si>
  <si>
    <t>贵阳阳光城望乡-龙里阳光城望乡二期-B6栋联排别墅-2-103</t>
  </si>
  <si>
    <t>贵阳阳光城望乡-龙里阳光城望乡二期-B6栋联排别墅-2-104</t>
  </si>
  <si>
    <t>贵阳阳光城望乡-龙里阳光城望乡二期-B6栋联排别墅-2-105</t>
  </si>
  <si>
    <t>贵阳阳光城望乡-龙里阳光城望乡二期-B6栋联排别墅-2-106</t>
  </si>
  <si>
    <t>贵阳阳光城望乡-龙里阳光城望乡二期-B6栋联排别墅-2-107</t>
  </si>
  <si>
    <t>贵阳阳光城望乡-龙里阳光城望乡二期-B6栋联排别墅-2-108</t>
  </si>
  <si>
    <t>贵阳阳光城望乡-龙里阳光城望乡二期-B6栋联排别墅-2-109</t>
  </si>
  <si>
    <t>贵阳阳光城望乡-龙里阳光城望乡二期-B6栋联排别墅-2-110</t>
  </si>
  <si>
    <t>贵阳阳光城望乡-龙里阳光城望乡二期-B6栋联排别墅-2-111</t>
  </si>
  <si>
    <t>贵阳阳光城望乡-龙里阳光城望乡二期-B6栋联排别墅-2-112</t>
  </si>
  <si>
    <t>贵阳阳光城望乡-龙里阳光城望乡二期-B6栋联排别墅-3-101</t>
  </si>
  <si>
    <t>贵阳阳光城望乡-龙里阳光城望乡二期-B6栋联排别墅-3-102</t>
  </si>
  <si>
    <t>贵阳阳光城望乡-龙里阳光城望乡二期-B6栋联排别墅-3-103</t>
  </si>
  <si>
    <t>贵阳阳光城望乡-龙里阳光城望乡二期-B6栋联排别墅-3-104</t>
  </si>
  <si>
    <t>贵阳阳光城望乡-龙里阳光城望乡二期-B6栋联排别墅-3-105</t>
  </si>
  <si>
    <t>贵阳阳光城望乡-龙里阳光城望乡二期-B6栋联排别墅-3-106</t>
  </si>
  <si>
    <t>贵阳阳光城望乡-龙里阳光城望乡二期-B6栋联排别墅-3-107</t>
  </si>
  <si>
    <t>贵阳阳光城望乡-龙里阳光城望乡二期-B6栋联排别墅-3-108</t>
  </si>
  <si>
    <t>贵阳阳光城望乡-龙里阳光城望乡二期-B6栋联排别墅-3-109</t>
  </si>
  <si>
    <t>B7栋联排别墅</t>
  </si>
  <si>
    <t>贵阳阳光城望乡-龙里阳光城望乡二期-B7栋联排别墅-101</t>
  </si>
  <si>
    <t>贵阳阳光城望乡-龙里阳光城望乡二期-B7栋联排别墅-102</t>
  </si>
  <si>
    <t>贵阳阳光城望乡-龙里阳光城望乡二期-B7栋联排别墅-103</t>
  </si>
  <si>
    <t>贵阳阳光城望乡-龙里阳光城望乡二期-B7栋联排别墅-104</t>
  </si>
  <si>
    <t>贵阳阳光城望乡-龙里阳光城望乡二期-B7栋联排别墅-105</t>
  </si>
  <si>
    <t>贵阳阳光城望乡-龙里阳光城望乡二期-B7栋联排别墅-106</t>
  </si>
  <si>
    <t>贵阳阳光城望乡-龙里阳光城望乡二期-B7栋联排别墅-107</t>
  </si>
  <si>
    <t>贵阳阳光城望乡-龙里阳光城望乡二期-B7栋联排别墅-108</t>
  </si>
  <si>
    <t>贵阳阳光城望乡-龙里阳光城望乡二期-B7栋联排别墅-109</t>
  </si>
  <si>
    <t>贵阳阳光城望乡-龙里阳光城望乡二期-B7栋联排别墅-110</t>
  </si>
  <si>
    <t>贵阳阳光城望乡-龙里阳光城望乡二期-B7栋联排别墅-111</t>
  </si>
  <si>
    <t>贵阳阳光城望乡-龙里阳光城望乡二期-B7栋联排别墅-112</t>
  </si>
  <si>
    <t>贵阳阳光城望乡-龙里阳光城望乡二期-B7栋联排别墅-113</t>
  </si>
  <si>
    <t>贵阳阳光城望乡-龙里阳光城望乡二期-B7栋联排别墅-114</t>
  </si>
  <si>
    <t>B8栋联排别墅</t>
  </si>
  <si>
    <t>贵阳阳光城望乡-龙里阳光城望乡二期-B8栋联排别墅-101</t>
  </si>
  <si>
    <t>贵阳阳光城望乡-龙里阳光城望乡二期-B8栋联排别墅-102</t>
  </si>
  <si>
    <t>贵阳阳光城望乡-龙里阳光城望乡二期-B8栋联排别墅-103</t>
  </si>
  <si>
    <t>贵阳阳光城望乡-龙里阳光城望乡二期-B8栋联排别墅-104</t>
  </si>
  <si>
    <t>贵阳阳光城望乡-龙里阳光城望乡二期-B8栋联排别墅-105</t>
  </si>
  <si>
    <t>贵阳阳光城望乡-龙里阳光城望乡二期-B8栋联排别墅-106</t>
  </si>
  <si>
    <t>贵阳阳光城望乡-龙里阳光城望乡二期-B8栋联排别墅-107</t>
  </si>
  <si>
    <t>贵阳阳光城望乡-龙里阳光城望乡二期-B8栋联排别墅-108</t>
  </si>
  <si>
    <t>贵阳阳光城望乡-龙里阳光城望乡二期-B8栋联排别墅-109</t>
  </si>
  <si>
    <t>贵阳阳光城望乡-龙里阳光城望乡二期-B8栋联排别墅-110</t>
  </si>
  <si>
    <t>贵阳阳光城望乡-龙里阳光城望乡二期-B8栋联排别墅-111</t>
  </si>
  <si>
    <t>贵阳阳光城望乡-龙里阳光城望乡二期-B8栋联排别墅-112</t>
  </si>
  <si>
    <t>B9栋联排别墅</t>
  </si>
  <si>
    <t>贵阳阳光城望乡-龙里阳光城望乡二期-B9栋联排别墅-101</t>
  </si>
  <si>
    <t>贵阳阳光城望乡-龙里阳光城望乡二期-B9栋联排别墅-102</t>
  </si>
  <si>
    <t>贵阳阳光城望乡-龙里阳光城望乡二期-B9栋联排别墅-103</t>
  </si>
  <si>
    <t>贵阳阳光城望乡-龙里阳光城望乡二期-B9栋联排别墅-104</t>
  </si>
  <si>
    <t>贵阳阳光城望乡-龙里阳光城望乡二期-B9栋联排别墅-105</t>
  </si>
  <si>
    <t>贵阳阳光城望乡-龙里阳光城望乡二期-B9栋联排别墅-106</t>
  </si>
  <si>
    <t>贵阳阳光城望乡-龙里阳光城望乡二期-B9栋联排别墅-107</t>
  </si>
  <si>
    <t>贵阳阳光城望乡-龙里阳光城望乡二期-B9栋联排别墅-108</t>
  </si>
  <si>
    <t>贵阳阳光城望乡-龙里阳光城望乡二期-B9栋联排别墅-109</t>
  </si>
  <si>
    <t>贵阳阳光城望乡-龙里阳光城望乡二期-B9栋联排别墅-110</t>
  </si>
  <si>
    <t>贵阳阳光城望乡-龙里阳光城望乡二期-B9栋联排别墅-111</t>
  </si>
  <si>
    <t>贵阳阳光城望乡-龙里阳光城望乡二期-B9栋联排别墅-112</t>
  </si>
  <si>
    <t>合计</t>
    <phoneticPr fontId="140" type="noConversion"/>
  </si>
  <si>
    <t>地块名称</t>
  </si>
  <si>
    <t>城市</t>
  </si>
  <si>
    <t>地块编号</t>
  </si>
  <si>
    <t>区县</t>
  </si>
  <si>
    <t>用地性质</t>
  </si>
  <si>
    <t>建设用地面积(㎡)</t>
  </si>
  <si>
    <t>规划建筑面积(㎡)</t>
  </si>
  <si>
    <t>容积率</t>
  </si>
  <si>
    <t>出让方式</t>
  </si>
  <si>
    <t>详细规划</t>
  </si>
  <si>
    <t>集中供地</t>
  </si>
  <si>
    <t>商业比例(%)</t>
  </si>
  <si>
    <t>成交特殊政策</t>
  </si>
  <si>
    <t>成交日期</t>
  </si>
  <si>
    <t>成交状态</t>
  </si>
  <si>
    <t>受让单位</t>
  </si>
  <si>
    <t>拿地企业</t>
  </si>
  <si>
    <t>成交价(万元)</t>
  </si>
  <si>
    <t>成交每亩价(万元/亩)</t>
  </si>
  <si>
    <t>成交楼面价(元/㎡)</t>
  </si>
  <si>
    <t>成交楼面价(除保障房)(元/㎡)</t>
  </si>
  <si>
    <t>溢价率(%)</t>
  </si>
  <si>
    <t>出让年限(年)</t>
  </si>
  <si>
    <t>限地价(万元)</t>
  </si>
  <si>
    <t>限售价(均价)(元/㎡)</t>
  </si>
  <si>
    <t>冠山街道冠山社区</t>
  </si>
  <si>
    <t>黔南布依族苗族自治州</t>
  </si>
  <si>
    <t>B-22号地块</t>
  </si>
  <si>
    <t xml:space="preserve"> 龙里县</t>
  </si>
  <si>
    <t xml:space="preserve"> 综合用地(含住宅)</t>
  </si>
  <si>
    <t xml:space="preserve"> 大于或等于1.02并且小于或等于5</t>
  </si>
  <si>
    <t xml:space="preserve"> 挂牌</t>
  </si>
  <si>
    <t xml:space="preserve"> 城镇住宅-普通商品住房用地</t>
  </si>
  <si>
    <t xml:space="preserve">-- </t>
  </si>
  <si>
    <t xml:space="preserve"> -- </t>
  </si>
  <si>
    <t xml:space="preserve"> --</t>
  </si>
  <si>
    <t xml:space="preserve"> 已成交</t>
  </si>
  <si>
    <t xml:space="preserve"> 龙里县安厦房地产开发有限责任公司  </t>
  </si>
  <si>
    <t xml:space="preserve"> 70年</t>
  </si>
  <si>
    <t>龙山镇比孟村</t>
  </si>
  <si>
    <t>CHZ20181614-1</t>
  </si>
  <si>
    <t xml:space="preserve"> 住宅用地</t>
  </si>
  <si>
    <t xml:space="preserve"> 大于或等于1.02并且小于或等于2.2</t>
  </si>
  <si>
    <t xml:space="preserve"> 贵州龙悦碧桂园房地产开发有限公司  </t>
  </si>
  <si>
    <t>冠山街道西城社区</t>
  </si>
  <si>
    <t>CHZ20211226</t>
  </si>
  <si>
    <t xml:space="preserve"> 大于或等于1.02并且小于或等于3</t>
  </si>
  <si>
    <t xml:space="preserve"> 贵州晨丰置业发展有限公司  </t>
  </si>
  <si>
    <t>冠山街道西门社区、大冲社区</t>
  </si>
  <si>
    <t>CHZ20060101-1</t>
  </si>
  <si>
    <t xml:space="preserve"> 大于或等于1.02并且小于或等于5.3</t>
  </si>
  <si>
    <t xml:space="preserve"> 龙里乾麟龙置业有限公司  </t>
  </si>
  <si>
    <t>CHZ20190203-1</t>
  </si>
  <si>
    <t xml:space="preserve"> 大于或等于1.02并且小于或等于2.4</t>
  </si>
  <si>
    <t xml:space="preserve"> 贵州龙宜碧桂园房地产开发有限公司  </t>
  </si>
  <si>
    <t>龙山镇水场社区</t>
  </si>
  <si>
    <t>CHZ20211003</t>
  </si>
  <si>
    <t xml:space="preserve"> 贵州贵龙实业(集团)有限公司  </t>
  </si>
  <si>
    <t>CHZ20211004</t>
  </si>
  <si>
    <t>谷脚镇观音村</t>
  </si>
  <si>
    <t>CHZ20211002-1</t>
  </si>
  <si>
    <t xml:space="preserve"> 大于或等于1.02并且小于或等于3.7</t>
  </si>
  <si>
    <t>CHZ20211002-2</t>
  </si>
  <si>
    <t xml:space="preserve"> 大于或等于1.02并且小于或等于1.5</t>
  </si>
  <si>
    <t>CHZ20211002-3</t>
  </si>
  <si>
    <t>CHZ20210303-2</t>
  </si>
  <si>
    <t xml:space="preserve"> 大于或等于1.02并且小于或等于1.2</t>
  </si>
  <si>
    <t xml:space="preserve"> 贵州恒丰先导地产有限公司  </t>
  </si>
  <si>
    <t>谷脚镇王关社区</t>
  </si>
  <si>
    <t>CHZ20210304-1</t>
  </si>
  <si>
    <t xml:space="preserve"> 大于或等于1.02并且小于或等于1.8</t>
  </si>
  <si>
    <t xml:space="preserve"> 贵州七冶贵龙置业有限公司  </t>
  </si>
  <si>
    <t>谷脚镇谷脚社区观音村</t>
  </si>
  <si>
    <t>CHZ20211211</t>
  </si>
  <si>
    <t xml:space="preserve"> 贵州恒力源置业有限公司  </t>
  </si>
  <si>
    <t>CHZ20210304-2</t>
  </si>
  <si>
    <t>CHZ20181617-3</t>
  </si>
  <si>
    <t xml:space="preserve"> 贵州绿龙置业有限公司  </t>
  </si>
  <si>
    <t>冠山街道</t>
  </si>
  <si>
    <t>CHZ20192304</t>
  </si>
  <si>
    <t xml:space="preserve"> 大于或等于1.02并且小于或等于2</t>
  </si>
  <si>
    <t xml:space="preserve"> 贵州永馨房地产开发有限公司  </t>
  </si>
  <si>
    <t>冠山街道西城社区西区</t>
  </si>
  <si>
    <t>CHZ20180802-5</t>
  </si>
  <si>
    <t xml:space="preserve"> 贵州锐禾实业发展有限公司  </t>
  </si>
  <si>
    <t>谷脚镇贵龙社区</t>
  </si>
  <si>
    <t>CHZ20191702-2</t>
  </si>
  <si>
    <t xml:space="preserve"> 贵州中坤置业有限公司  </t>
  </si>
  <si>
    <t>CHZ20191702-1</t>
  </si>
  <si>
    <t>CHZ20180934-6</t>
  </si>
  <si>
    <t xml:space="preserve"> 大于或等于1.02并且小于或等于2.5</t>
  </si>
  <si>
    <t xml:space="preserve"> 贵州摩码当代节能置业有限公司  </t>
  </si>
  <si>
    <t>冠山街道西城社区、水桥社区</t>
  </si>
  <si>
    <t>CHZ20192310</t>
  </si>
  <si>
    <t xml:space="preserve"> 贵州锦城实业发展有限公司  </t>
  </si>
  <si>
    <t>冠山街道播箕村</t>
  </si>
  <si>
    <t>CHZ20200902</t>
  </si>
  <si>
    <t xml:space="preserve"> 大于或等于1.02并且小于或等于3.5</t>
  </si>
  <si>
    <t xml:space="preserve"> 贵州建园置业有限公司  </t>
  </si>
  <si>
    <t>谷脚镇谷脚社区</t>
  </si>
  <si>
    <t>CHZ20181613-1</t>
  </si>
  <si>
    <t xml:space="preserve"> 贵州腾誉实业发展有限公司  </t>
  </si>
  <si>
    <t>CHZ20181601</t>
  </si>
  <si>
    <t>CHZ20181602</t>
  </si>
  <si>
    <t>CHZ20180801-1</t>
  </si>
  <si>
    <t xml:space="preserve"> 贵州腾宇实业发展有限公司  </t>
  </si>
  <si>
    <t>CHZ20180801-2</t>
  </si>
  <si>
    <t>CHZ20200904-2</t>
  </si>
  <si>
    <t>龙山镇平西村</t>
  </si>
  <si>
    <t>CHZ20180916</t>
  </si>
  <si>
    <t xml:space="preserve"> 贵州兴邺建设工程有限责任公司  </t>
  </si>
  <si>
    <t>CHZ20181610</t>
  </si>
  <si>
    <t>CHZ20180934-3</t>
  </si>
  <si>
    <t>龙里县北站旁</t>
  </si>
  <si>
    <t>CHZ20200909</t>
  </si>
  <si>
    <t xml:space="preserve"> 贵州省榕湘置业发展有限公司  </t>
  </si>
  <si>
    <t>CHZ20200903</t>
  </si>
  <si>
    <t>谷脚镇岩后社区</t>
  </si>
  <si>
    <t>CHZ20191507</t>
  </si>
  <si>
    <t xml:space="preserve"> 大于或等于1.02并且小于或等于1.1</t>
  </si>
  <si>
    <t>谷脚镇贵龙纵线旁</t>
  </si>
  <si>
    <t>CHZ20190710</t>
  </si>
  <si>
    <t xml:space="preserve"> 贵州中辉置业有限公司  </t>
  </si>
  <si>
    <t>冠山街道贵龙大道南侧</t>
  </si>
  <si>
    <t>CHZ20170416</t>
  </si>
  <si>
    <t xml:space="preserve"> 贵州兴欣产业发展有限公司  </t>
  </si>
  <si>
    <t>CHZ20200907</t>
  </si>
  <si>
    <t xml:space="preserve"> 贵州文盛置业有限公司  </t>
  </si>
  <si>
    <t>CHZ20200908</t>
  </si>
  <si>
    <t>CHZ20210602</t>
  </si>
  <si>
    <t xml:space="preserve"> 绿城中国</t>
  </si>
  <si>
    <t>2005-C3-1</t>
  </si>
  <si>
    <t xml:space="preserve"> 贵州麒龙恒力源置业有限公司  </t>
  </si>
  <si>
    <t>CHZ20180217-2</t>
  </si>
  <si>
    <t xml:space="preserve"> 龙里县铁五建置业有限责任公司  </t>
  </si>
  <si>
    <t>CHZ20180221-2</t>
  </si>
  <si>
    <t xml:space="preserve"> 贵州中典置业有限责任公司  </t>
  </si>
  <si>
    <t>谷脚镇岩后社区、贵龙社区</t>
  </si>
  <si>
    <t>CHZ20191509-4</t>
  </si>
  <si>
    <t>CHZ20190705</t>
  </si>
  <si>
    <t xml:space="preserve"> 贵州中铁兴隆房地产开发有限公司  </t>
  </si>
  <si>
    <t>CHZ20191610-2</t>
  </si>
  <si>
    <t xml:space="preserve"> 贵州黔中鑫晟置业有限责任公司  </t>
  </si>
  <si>
    <t>谷脚镇贵龙社区、王关社区</t>
  </si>
  <si>
    <t>CHZ20190713</t>
  </si>
  <si>
    <t xml:space="preserve"> 大于或等于1.02并且小于或等于2.7</t>
  </si>
  <si>
    <t xml:space="preserve"> 中铁贵州旅游文化发展有限公司  </t>
  </si>
  <si>
    <t>CHZ20191610-1</t>
  </si>
  <si>
    <t xml:space="preserve"> 中铁贵州旅游文化发展</t>
  </si>
  <si>
    <t>CHZ2019160302</t>
  </si>
  <si>
    <t>CHZ2019170606</t>
  </si>
  <si>
    <t xml:space="preserve"> 贵州太阳谷东方颐养置业有限公司  </t>
  </si>
  <si>
    <t>谷脚镇谷脚社区、王关社区</t>
  </si>
  <si>
    <t>CHZ20191506</t>
  </si>
  <si>
    <t xml:space="preserve"> 贵州中鼎置业有限责任公司  </t>
  </si>
  <si>
    <t>CHZ20191609</t>
  </si>
  <si>
    <t>CHZ20191608</t>
  </si>
  <si>
    <t>CHZ20191701-1</t>
  </si>
  <si>
    <t xml:space="preserve"> 贵州中顺房地产开发有限公司  </t>
  </si>
  <si>
    <t>CHZ20191701-2</t>
  </si>
  <si>
    <t>CHZ20191510-1</t>
  </si>
  <si>
    <t xml:space="preserve"> 中国中铁</t>
  </si>
  <si>
    <t>CHZ20191509-2</t>
  </si>
  <si>
    <t>CHZ20181613-2</t>
  </si>
  <si>
    <t xml:space="preserve"> 贵州康城置业有限公司  </t>
  </si>
  <si>
    <t>CHZ20191509-1</t>
  </si>
  <si>
    <t>CHZ20200602</t>
  </si>
  <si>
    <t xml:space="preserve"> 贵州胜恒拓置业有限公司  </t>
  </si>
  <si>
    <t>CHZ20180116</t>
  </si>
  <si>
    <t xml:space="preserve"> 贵州中驰房地产开发有限公司  </t>
  </si>
  <si>
    <t>CHZ20200601</t>
  </si>
  <si>
    <t>冠山街道高新区</t>
  </si>
  <si>
    <t>CHZ20190711-1</t>
  </si>
  <si>
    <t xml:space="preserve"> 贵州中衍房地产开发有限公司  </t>
  </si>
  <si>
    <t>CHZ20191606</t>
  </si>
  <si>
    <t xml:space="preserve"> 大于或等于1.02并且小于或等于2.6</t>
  </si>
  <si>
    <t>CHZ20190714-2</t>
  </si>
  <si>
    <t xml:space="preserve"> 贵州中泰置业有限公司  </t>
  </si>
  <si>
    <t xml:space="preserve"> 碧桂园</t>
  </si>
  <si>
    <t>CHZ20190714-1</t>
  </si>
  <si>
    <t>CHZ20200301-1</t>
  </si>
  <si>
    <t xml:space="preserve"> 贵州和源聚文旅小镇置业有限公司  </t>
  </si>
  <si>
    <t>龙山镇中坝村</t>
  </si>
  <si>
    <t>CHZ20191201-1</t>
  </si>
  <si>
    <t xml:space="preserve"> 贵州筑润置业有限公司  </t>
  </si>
  <si>
    <t>CHZ20191203-3</t>
  </si>
  <si>
    <t>CHZ20191203-4</t>
  </si>
  <si>
    <t>CHZ20191104-3</t>
  </si>
  <si>
    <t>冠山街道环城路</t>
  </si>
  <si>
    <t>CL202006</t>
  </si>
  <si>
    <t xml:space="preserve"> 大于或等于1.02并且小于或等于6</t>
  </si>
  <si>
    <t xml:space="preserve"> 贵州省中昊置业发展有限公司  </t>
  </si>
  <si>
    <t>CHZ20191104-4</t>
  </si>
  <si>
    <t>CHZ20191102-2</t>
  </si>
  <si>
    <t>CHZ20191103-2</t>
  </si>
  <si>
    <t>CHZ20191103-1</t>
  </si>
  <si>
    <t>CHZ20191201-2</t>
  </si>
  <si>
    <t>CHZ20191102-1</t>
  </si>
  <si>
    <t>CHZ20191501-1</t>
  </si>
  <si>
    <t>CHZ20191501-4</t>
  </si>
  <si>
    <t>CHZ20191001-1</t>
  </si>
  <si>
    <t xml:space="preserve"> 贵州锦川置业有限公司  </t>
  </si>
  <si>
    <t>CHZ20190711-2</t>
  </si>
  <si>
    <t>CHZ20191001-3</t>
  </si>
  <si>
    <t>CHZ20170814-4</t>
  </si>
  <si>
    <t xml:space="preserve"> 贵州深高投置业有限公司  </t>
  </si>
  <si>
    <t>CHZ20191501-2</t>
  </si>
  <si>
    <t>CHZ20191501-3</t>
  </si>
  <si>
    <t>CHZ20191001-2</t>
  </si>
  <si>
    <t xml:space="preserve"> 贵州跃龙实业（集团）</t>
  </si>
  <si>
    <t>CHZ20180206-3</t>
  </si>
  <si>
    <t xml:space="preserve"> 贵州中澄置业有限公司  </t>
  </si>
  <si>
    <t xml:space="preserve"> 中南建设</t>
  </si>
  <si>
    <t>CHZ20191605</t>
  </si>
  <si>
    <t xml:space="preserve"> 贵州中育文化置业发展有限公司  </t>
  </si>
  <si>
    <t>CHZ20191002-1</t>
  </si>
  <si>
    <t>CHZ20180206-2</t>
  </si>
  <si>
    <t>CHZ20180206-1</t>
  </si>
  <si>
    <t>CHZ20190803-2</t>
  </si>
  <si>
    <t xml:space="preserve"> 贵州龙里伴山樾房地产开发有限公司  </t>
  </si>
  <si>
    <t>CHZ20190302-2</t>
  </si>
  <si>
    <t>CHZ20190306</t>
  </si>
  <si>
    <t xml:space="preserve"> 大于或等于1.02并且小于或等于2.3</t>
  </si>
  <si>
    <t>谷脚镇中坝村</t>
  </si>
  <si>
    <t>CHZ20190203-2</t>
  </si>
  <si>
    <t xml:space="preserve"> 大于或等于1.02并且小于或等于1.7</t>
  </si>
  <si>
    <t xml:space="preserve"> 贵州龙炀碧桂园房地产开发有限公司  </t>
  </si>
  <si>
    <t>CHZ20190805-2</t>
  </si>
  <si>
    <t>CHZ20190203-3</t>
  </si>
  <si>
    <t xml:space="preserve"> 大于或等于1.02并且小于或等于1.6</t>
  </si>
  <si>
    <t>CHZ20190804</t>
  </si>
  <si>
    <t>CHZ20190801</t>
  </si>
  <si>
    <t xml:space="preserve"> 贵州龙里天宸房地产开发有限公司  </t>
  </si>
  <si>
    <t>CHZ20190807</t>
  </si>
  <si>
    <t>CHZ20191002-2</t>
  </si>
  <si>
    <t>CHZ20190307</t>
  </si>
  <si>
    <t>CHZ20190805-1</t>
  </si>
  <si>
    <t>CHZ2019160301</t>
  </si>
  <si>
    <t>CHZ20190803-1</t>
  </si>
  <si>
    <t>冠山街道西门社区</t>
  </si>
  <si>
    <t>CL201912</t>
  </si>
  <si>
    <t xml:space="preserve"> 大于或等于1.02并且小于或等于5.2</t>
  </si>
  <si>
    <t xml:space="preserve"> 贵州裕泰房地产开发有限公司  </t>
  </si>
  <si>
    <t>CHZ20190708</t>
  </si>
  <si>
    <t>CHZ20190806</t>
  </si>
  <si>
    <t>CHZ20190802</t>
  </si>
  <si>
    <t>CL202005</t>
  </si>
  <si>
    <t>CHZ20180934-2</t>
  </si>
  <si>
    <t xml:space="preserve"> 当代置业</t>
  </si>
  <si>
    <t>CHZ20180912-6</t>
  </si>
  <si>
    <t xml:space="preserve"> 等于1.01</t>
  </si>
  <si>
    <t xml:space="preserve"> 城镇住宅-商品住房</t>
  </si>
  <si>
    <t xml:space="preserve"> 贵州贵龙碧桂园置业有限公司  </t>
  </si>
  <si>
    <t>CHZ20180912-7</t>
  </si>
  <si>
    <t>CHZ20180911-2</t>
  </si>
  <si>
    <t>CHZ20180911-1</t>
  </si>
  <si>
    <t>CHZ20180912-5</t>
  </si>
  <si>
    <t>CHZ20180912-1</t>
  </si>
  <si>
    <t>CHZ20180912-2</t>
  </si>
  <si>
    <t>CHZ20180912-8</t>
  </si>
  <si>
    <t>CHZ20180912-3</t>
  </si>
  <si>
    <t>CHZ20180912-4</t>
  </si>
  <si>
    <t>CHZ20180912-9</t>
  </si>
  <si>
    <t>CHZ20191002-3</t>
  </si>
  <si>
    <t xml:space="preserve"> 城镇住宅用地</t>
  </si>
  <si>
    <t>CHZ20181404-2</t>
  </si>
  <si>
    <t xml:space="preserve"> 贵州君悦阳光城置业有限公司  </t>
  </si>
  <si>
    <t xml:space="preserve"> 阳光城集团</t>
  </si>
  <si>
    <t>CHZ20181404-3</t>
  </si>
  <si>
    <t>CHZ20181404-1</t>
  </si>
  <si>
    <t>CHZ20190702</t>
  </si>
  <si>
    <t>CHZ2019150502</t>
  </si>
  <si>
    <t>CHZ20190703</t>
  </si>
  <si>
    <t>CHZ2019150501</t>
  </si>
  <si>
    <t>CHZ201917060401</t>
  </si>
  <si>
    <t xml:space="preserve"> 贵州太阳谷康颐置业有限公司  </t>
  </si>
  <si>
    <t>CHZ2019160702</t>
  </si>
  <si>
    <t xml:space="preserve"> 贵州太阳谷颐养置业有限公司  </t>
  </si>
  <si>
    <t>CHZ20190704</t>
  </si>
  <si>
    <t>CHZ20180118-1</t>
  </si>
  <si>
    <t>CHZ20181611</t>
  </si>
  <si>
    <t xml:space="preserve"> 贵州裕杰置业有限公司  </t>
  </si>
  <si>
    <t>CHZ201916070103</t>
  </si>
  <si>
    <t xml:space="preserve"> 大于或等于1.02并且小于或等于1.9</t>
  </si>
  <si>
    <t xml:space="preserve"> 贵州中朝房地产开发有限公司  </t>
  </si>
  <si>
    <t>CHZ20191601</t>
  </si>
  <si>
    <t xml:space="preserve"> 大于或等于1.02并且小于或等于1.05</t>
  </si>
  <si>
    <t>龙山镇莲花村</t>
  </si>
  <si>
    <t>GY(2011)4-04</t>
  </si>
  <si>
    <t xml:space="preserve"> 贵州腾龙实业集团有限公司  </t>
  </si>
  <si>
    <t>CHZ2019150302</t>
  </si>
  <si>
    <t xml:space="preserve"> 贵州中鼎云栖置业有限公司  </t>
  </si>
  <si>
    <t>CHZ20191504</t>
  </si>
  <si>
    <t>CHZ201916070104</t>
  </si>
  <si>
    <t>CHZ201916070101</t>
  </si>
  <si>
    <t>CHZ2019170501</t>
  </si>
  <si>
    <t>GY(2011)4-01</t>
  </si>
  <si>
    <t>CHZ20190706</t>
  </si>
  <si>
    <t>GY(2011)4-03-2</t>
  </si>
  <si>
    <t xml:space="preserve"> 贵州腾龙实业集团有限公司</t>
  </si>
  <si>
    <t>GY(2011)4-03-1</t>
  </si>
  <si>
    <t>CHZ20180118-3</t>
  </si>
  <si>
    <t>CHZ20191707</t>
  </si>
  <si>
    <t>CHZ20180118-2</t>
  </si>
  <si>
    <t>GY(2011)4-02-1</t>
  </si>
  <si>
    <t>GY(2011)4-02-2</t>
  </si>
  <si>
    <t>CHZ20191602</t>
  </si>
  <si>
    <t xml:space="preserve"> 大于或等于1.02并且小于或等于1.3</t>
  </si>
  <si>
    <t>冠山街道龙坪社区</t>
  </si>
  <si>
    <t>CHZ2019230601</t>
  </si>
  <si>
    <t xml:space="preserve"> 大于或等于1.02并且小于或等于3.3</t>
  </si>
  <si>
    <t>CHZ20181612</t>
  </si>
  <si>
    <t>CHZ20192307</t>
  </si>
  <si>
    <t>CHZ20191511-1</t>
  </si>
  <si>
    <t>CHZ20190709</t>
  </si>
  <si>
    <t>CHZ2019170602</t>
  </si>
  <si>
    <t xml:space="preserve"> 贵州太阳谷领衔酒店置业有限公司  </t>
  </si>
  <si>
    <t>CHZ20180802-4</t>
  </si>
  <si>
    <t>CHZ20190701</t>
  </si>
  <si>
    <t xml:space="preserve"> 大于或等于1.02并且小于或等于1.08</t>
  </si>
  <si>
    <t>CHZ20191508</t>
  </si>
  <si>
    <t>CHZ2019170601</t>
  </si>
  <si>
    <t>CHZ2019170603</t>
  </si>
  <si>
    <t>CHZ20191204-2</t>
  </si>
  <si>
    <t>CHZ20191511-2</t>
  </si>
  <si>
    <t>CHZ20191107-1</t>
  </si>
  <si>
    <t>CHZ20180802-3</t>
  </si>
  <si>
    <t>CHZ20191703</t>
  </si>
  <si>
    <t>CHZ20192002</t>
  </si>
  <si>
    <t xml:space="preserve"> 贵州融创百川置业有限公司  </t>
  </si>
  <si>
    <t xml:space="preserve"> 融创中国</t>
  </si>
  <si>
    <t>CL201901</t>
  </si>
  <si>
    <t>CL202001</t>
  </si>
  <si>
    <t>CHZ20170423</t>
  </si>
  <si>
    <t>CHZ20192003</t>
  </si>
  <si>
    <t>CHZ20181617-1</t>
  </si>
  <si>
    <t>CHZ20191203-1</t>
  </si>
  <si>
    <t>CHZ20140602</t>
  </si>
  <si>
    <t xml:space="preserve"> 贵州星华置业有限公司  </t>
  </si>
  <si>
    <t>龙山镇比孟村、中坝村</t>
  </si>
  <si>
    <t>CHZ20191104-2</t>
  </si>
  <si>
    <t>CHZ20191204-1</t>
  </si>
  <si>
    <t>CHZ20190204-2</t>
  </si>
  <si>
    <t>CHZ20181616-2</t>
  </si>
  <si>
    <t>CHZ20191203-2</t>
  </si>
  <si>
    <t>CHZ20191107-2</t>
  </si>
  <si>
    <t>CHZ20191104-1</t>
  </si>
  <si>
    <t>CHZ20190204-4</t>
  </si>
  <si>
    <t>CHZ20190901-3</t>
  </si>
  <si>
    <t>CHZ20191302</t>
  </si>
  <si>
    <t xml:space="preserve"> 大于或等于1.02并且小于或等于3.6</t>
  </si>
  <si>
    <t>CL20191909</t>
  </si>
  <si>
    <t xml:space="preserve"> 大于或等于1.02并且小于或等于3.8</t>
  </si>
  <si>
    <t>CHZ20160212</t>
  </si>
  <si>
    <t xml:space="preserve"> 大于或等于1.02并且小于或等于4</t>
  </si>
  <si>
    <t>CL20191910</t>
  </si>
  <si>
    <t>CHZ20190901-1</t>
  </si>
  <si>
    <t>CHZ20191301</t>
  </si>
  <si>
    <t>CHZ20190202-2</t>
  </si>
  <si>
    <t xml:space="preserve"> 龙里碧桂园凤凰城房地产开发有限公司  </t>
  </si>
  <si>
    <t>CHZ20190901-2</t>
  </si>
  <si>
    <t>冠山街道水桥社区</t>
  </si>
  <si>
    <t>CL201907</t>
  </si>
  <si>
    <t xml:space="preserve"> 大于或等于1.01并且小于或等于4.2</t>
  </si>
  <si>
    <t xml:space="preserve"> 贵州鹰拓置业发展有限公司  </t>
  </si>
  <si>
    <t xml:space="preserve"> 贵州鹰拓置业发展有限公司</t>
  </si>
  <si>
    <t>五通</t>
  </si>
  <si>
    <t>五通</t>
    <phoneticPr fontId="140" type="noConversion"/>
  </si>
  <si>
    <t>贵阳·双龙东·贵龙纵线</t>
    <phoneticPr fontId="3" type="noConversion"/>
  </si>
  <si>
    <t>碧桂园·凤凰城</t>
    <phoneticPr fontId="25" type="noConversion"/>
  </si>
  <si>
    <t>中铁国际生态城</t>
    <phoneticPr fontId="25" type="noConversion"/>
  </si>
  <si>
    <t>星华柏樾龙山</t>
    <phoneticPr fontId="25" type="noConversion"/>
  </si>
  <si>
    <t>双龙航空港贵龙大道龙里中学</t>
    <phoneticPr fontId="3" type="noConversion"/>
  </si>
  <si>
    <t>贵阳</t>
    <phoneticPr fontId="3" type="noConversion"/>
  </si>
  <si>
    <t>多层</t>
    <phoneticPr fontId="3" type="noConversion"/>
  </si>
  <si>
    <t>小高层</t>
    <phoneticPr fontId="3" type="noConversion"/>
  </si>
  <si>
    <t>高层</t>
    <phoneticPr fontId="3" type="noConversion"/>
  </si>
  <si>
    <t>总价</t>
  </si>
  <si>
    <t>成本比率</t>
  </si>
  <si>
    <t>望乡二期预测绘面积表</t>
  </si>
  <si>
    <t>负二层</t>
  </si>
  <si>
    <t>负一层</t>
  </si>
  <si>
    <t>一层</t>
  </si>
  <si>
    <t>二层</t>
  </si>
  <si>
    <t>三层</t>
  </si>
  <si>
    <t>四层</t>
  </si>
  <si>
    <t>A1</t>
  </si>
  <si>
    <t>施工合同面积</t>
    <phoneticPr fontId="3" type="noConversion"/>
  </si>
  <si>
    <t>一标段</t>
    <phoneticPr fontId="3" type="noConversion"/>
  </si>
  <si>
    <t>A5</t>
  </si>
  <si>
    <r>
      <t>A</t>
    </r>
    <r>
      <rPr>
        <sz val="12"/>
        <rFont val="宋体"/>
        <family val="3"/>
        <charset val="134"/>
      </rPr>
      <t>1</t>
    </r>
    <r>
      <rPr>
        <sz val="11"/>
        <color theme="1"/>
        <rFont val="宋体"/>
        <family val="3"/>
        <charset val="134"/>
        <scheme val="minor"/>
      </rPr>
      <t>-A</t>
    </r>
    <r>
      <rPr>
        <sz val="12"/>
        <rFont val="宋体"/>
        <family val="3"/>
        <charset val="134"/>
      </rPr>
      <t>4</t>
    </r>
    <r>
      <rPr>
        <sz val="11"/>
        <color theme="1"/>
        <rFont val="宋体"/>
        <family val="3"/>
        <charset val="134"/>
        <scheme val="minor"/>
      </rPr>
      <t>、A</t>
    </r>
    <r>
      <rPr>
        <sz val="12"/>
        <rFont val="宋体"/>
        <family val="3"/>
        <charset val="134"/>
      </rPr>
      <t>9</t>
    </r>
    <r>
      <rPr>
        <sz val="11"/>
        <color theme="1"/>
        <rFont val="宋体"/>
        <family val="3"/>
        <charset val="134"/>
        <scheme val="minor"/>
      </rPr>
      <t>-A1</t>
    </r>
    <r>
      <rPr>
        <sz val="12"/>
        <rFont val="宋体"/>
        <family val="3"/>
        <charset val="134"/>
      </rPr>
      <t>2</t>
    </r>
    <r>
      <rPr>
        <sz val="11"/>
        <color theme="1"/>
        <rFont val="宋体"/>
        <family val="3"/>
        <charset val="134"/>
        <scheme val="minor"/>
      </rPr>
      <t>、</t>
    </r>
    <r>
      <rPr>
        <sz val="12"/>
        <rFont val="宋体"/>
        <family val="3"/>
        <charset val="134"/>
      </rPr>
      <t>A</t>
    </r>
    <r>
      <rPr>
        <sz val="11"/>
        <color theme="1"/>
        <rFont val="宋体"/>
        <family val="3"/>
        <charset val="134"/>
        <scheme val="minor"/>
      </rPr>
      <t>1</t>
    </r>
    <r>
      <rPr>
        <sz val="12"/>
        <rFont val="宋体"/>
        <family val="3"/>
        <charset val="134"/>
      </rPr>
      <t>5</t>
    </r>
    <r>
      <rPr>
        <sz val="11"/>
        <color theme="1"/>
        <rFont val="宋体"/>
        <family val="3"/>
        <charset val="134"/>
        <scheme val="minor"/>
      </rPr>
      <t>-</t>
    </r>
    <r>
      <rPr>
        <sz val="12"/>
        <rFont val="宋体"/>
        <family val="3"/>
        <charset val="134"/>
      </rPr>
      <t>A18</t>
    </r>
    <phoneticPr fontId="3" type="noConversion"/>
  </si>
  <si>
    <t>二标段</t>
    <phoneticPr fontId="3" type="noConversion"/>
  </si>
  <si>
    <t>A6</t>
  </si>
  <si>
    <r>
      <t>B</t>
    </r>
    <r>
      <rPr>
        <sz val="12"/>
        <rFont val="宋体"/>
        <family val="3"/>
        <charset val="134"/>
      </rPr>
      <t>4、B6-B24</t>
    </r>
    <phoneticPr fontId="3" type="noConversion"/>
  </si>
  <si>
    <t>三标段</t>
    <phoneticPr fontId="3" type="noConversion"/>
  </si>
  <si>
    <t>A7</t>
  </si>
  <si>
    <t>A8</t>
  </si>
  <si>
    <t>地下</t>
    <phoneticPr fontId="3" type="noConversion"/>
  </si>
  <si>
    <t>A9</t>
  </si>
  <si>
    <t>A10</t>
  </si>
  <si>
    <t>A11</t>
  </si>
  <si>
    <t>A12</t>
  </si>
  <si>
    <t>A13</t>
  </si>
  <si>
    <t>A14</t>
  </si>
  <si>
    <t>A15</t>
  </si>
  <si>
    <t>A16</t>
  </si>
  <si>
    <t>A17</t>
  </si>
  <si>
    <t>A18</t>
  </si>
  <si>
    <t>B1</t>
  </si>
  <si>
    <t>B2</t>
  </si>
  <si>
    <t>B3</t>
  </si>
  <si>
    <t>B4</t>
  </si>
  <si>
    <t>B5</t>
  </si>
  <si>
    <t>B6</t>
  </si>
  <si>
    <t>B7</t>
  </si>
  <si>
    <t>B8</t>
  </si>
  <si>
    <t>B9</t>
  </si>
  <si>
    <t>B10</t>
  </si>
  <si>
    <t>B11</t>
  </si>
  <si>
    <t>B12</t>
  </si>
  <si>
    <t>B13</t>
  </si>
  <si>
    <t>B14</t>
  </si>
  <si>
    <t>B15</t>
  </si>
  <si>
    <t>B16</t>
  </si>
  <si>
    <t>B17</t>
  </si>
  <si>
    <t>B18</t>
  </si>
  <si>
    <t>B19</t>
  </si>
  <si>
    <t>B20</t>
  </si>
  <si>
    <t>B21</t>
  </si>
  <si>
    <t>B22</t>
  </si>
  <si>
    <t>B23</t>
  </si>
  <si>
    <t>B24</t>
  </si>
  <si>
    <t>地下室</t>
  </si>
  <si>
    <t>总面积</t>
  </si>
  <si>
    <t>贵州三民勘测工程有限公司</t>
  </si>
  <si>
    <t>A5-A8、A13-A14、B1-B3、B5</t>
    <phoneticPr fontId="3" type="noConversion"/>
  </si>
  <si>
    <t>二标段</t>
    <phoneticPr fontId="140" type="noConversion"/>
  </si>
  <si>
    <t>一标段</t>
    <phoneticPr fontId="140" type="noConversion"/>
  </si>
  <si>
    <t>二标段</t>
    <phoneticPr fontId="140" type="noConversion"/>
  </si>
  <si>
    <t>三标段</t>
    <phoneticPr fontId="140" type="noConversion"/>
  </si>
  <si>
    <t>二期共分为2.1和2.2及2.3期，整个二期292亩土石方场平完成，地勘完成，边坡支护完成，目前已售和在建的主要为2.1期，2.1期合计21栋楼，桩基础已全部完成，主体封顶6栋，其余15栋均还在桩基完成后的基础承台阶段。</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</si>
</sst>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Red]\(#,##0.00\)"/>
  </numFmts>
  <fonts count="26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indexed="8"/>
      <name val="仿宋_GB2312"/>
      <family val="3"/>
      <charset val="134"/>
    </font>
    <font>
      <sz val="10"/>
      <color theme="1"/>
      <name val="微软雅黑"/>
      <family val="2"/>
      <charset val="134"/>
    </font>
    <font>
      <sz val="9"/>
      <color theme="1"/>
      <name val="微软雅黑"/>
      <family val="2"/>
      <charset val="134"/>
    </font>
    <font>
      <sz val="12"/>
      <color theme="1"/>
      <name val="宋体"/>
      <family val="2"/>
      <scheme val="minor"/>
    </font>
    <font>
      <sz val="10"/>
      <color theme="1"/>
      <name val="宋体"/>
      <family val="2"/>
      <scheme val="minor"/>
    </font>
    <font>
      <sz val="10"/>
      <color rgb="FFFF0000"/>
      <name val="宋体"/>
      <family val="2"/>
      <scheme val="minor"/>
    </font>
    <font>
      <sz val="10"/>
      <color rgb="FFFF0000"/>
      <name val="宋体"/>
      <family val="3"/>
      <charset val="134"/>
      <scheme val="minor"/>
    </font>
    <font>
      <sz val="18"/>
      <name val="宋体"/>
      <family val="3"/>
      <charset val="134"/>
    </font>
    <font>
      <sz val="12"/>
      <name val="宋体"/>
      <family val="3"/>
      <charset val="134"/>
      <scheme val="major"/>
    </font>
    <font>
      <sz val="12"/>
      <color indexed="8"/>
      <name val="宋体"/>
      <family val="3"/>
      <charset val="134"/>
      <scheme val="maj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4" tint="0.399975585192419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8" fillId="0" borderId="0"/>
    <xf numFmtId="0" fontId="37" fillId="0" borderId="0">
      <alignment vertical="center"/>
    </xf>
  </cellStyleXfs>
  <cellXfs count="364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79" fillId="7" borderId="150" xfId="0" applyFont="1" applyFill="1" applyBorder="1" applyAlignment="1" applyProtection="1">
      <alignment vertical="center"/>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0" fontId="134" fillId="0" borderId="5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255" fillId="0" borderId="44" xfId="0" applyNumberFormat="1" applyFont="1" applyFill="1" applyBorder="1" applyAlignment="1" applyProtection="1">
      <alignment horizontal="center" vertical="center" wrapText="1"/>
      <protection locked="0"/>
    </xf>
    <xf numFmtId="0" fontId="98" fillId="0" borderId="0" xfId="0" applyFont="1" applyAlignment="1">
      <alignment vertical="center"/>
    </xf>
    <xf numFmtId="0" fontId="98" fillId="0" borderId="0" xfId="0" applyFont="1">
      <alignment vertical="center"/>
    </xf>
    <xf numFmtId="0" fontId="256" fillId="0" borderId="1" xfId="3" applyFont="1" applyFill="1" applyBorder="1" applyAlignment="1">
      <alignment horizontal="center" vertical="center" wrapText="1"/>
    </xf>
    <xf numFmtId="197" fontId="256" fillId="0" borderId="1" xfId="3" applyNumberFormat="1" applyFont="1" applyFill="1" applyBorder="1" applyAlignment="1">
      <alignment horizontal="center" vertical="center" wrapText="1"/>
    </xf>
    <xf numFmtId="179" fontId="256" fillId="0" borderId="1" xfId="3" applyNumberFormat="1" applyFont="1" applyFill="1" applyBorder="1" applyAlignment="1">
      <alignment horizontal="center" vertical="center" wrapText="1"/>
    </xf>
    <xf numFmtId="0" fontId="256" fillId="0" borderId="0" xfId="3" applyFont="1" applyFill="1" applyBorder="1" applyAlignment="1">
      <alignment horizontal="center" vertical="center"/>
    </xf>
    <xf numFmtId="0" fontId="98" fillId="0" borderId="0" xfId="10" applyFill="1" applyBorder="1">
      <alignment vertical="center"/>
    </xf>
    <xf numFmtId="0" fontId="257" fillId="0" borderId="1" xfId="3" applyFont="1" applyFill="1" applyBorder="1" applyAlignment="1">
      <alignment horizontal="center" vertical="center"/>
    </xf>
    <xf numFmtId="0" fontId="257" fillId="0" borderId="1" xfId="3" applyNumberFormat="1" applyFont="1" applyFill="1" applyBorder="1" applyAlignment="1">
      <alignment horizontal="center" vertical="center"/>
    </xf>
    <xf numFmtId="0" fontId="257" fillId="20" borderId="1" xfId="3" applyNumberFormat="1" applyFont="1" applyFill="1" applyBorder="1" applyAlignment="1">
      <alignment horizontal="center" vertical="center"/>
    </xf>
    <xf numFmtId="0" fontId="257" fillId="0" borderId="1" xfId="3" applyFont="1" applyFill="1" applyBorder="1" applyAlignment="1">
      <alignment horizontal="center" vertical="center" wrapText="1"/>
    </xf>
    <xf numFmtId="179" fontId="257" fillId="0" borderId="1" xfId="3" applyNumberFormat="1" applyFont="1" applyFill="1" applyBorder="1" applyAlignment="1">
      <alignment horizontal="center" vertical="center"/>
    </xf>
    <xf numFmtId="0" fontId="257" fillId="0" borderId="0" xfId="3" applyFont="1" applyFill="1" applyBorder="1" applyAlignment="1">
      <alignment horizontal="center" vertical="center"/>
    </xf>
    <xf numFmtId="179" fontId="98" fillId="0" borderId="0" xfId="10" applyNumberFormat="1" applyFill="1" applyBorder="1">
      <alignment vertical="center"/>
    </xf>
    <xf numFmtId="0" fontId="99" fillId="0" borderId="1" xfId="10" applyFont="1" applyFill="1" applyBorder="1">
      <alignment vertical="center"/>
    </xf>
    <xf numFmtId="0" fontId="259" fillId="0" borderId="0" xfId="17" applyNumberFormat="1" applyFont="1" applyAlignment="1">
      <alignment horizontal="left" vertical="center"/>
    </xf>
    <xf numFmtId="14" fontId="111" fillId="0" borderId="0" xfId="17" applyNumberFormat="1" applyFont="1" applyAlignment="1">
      <alignment horizontal="left" vertical="center"/>
    </xf>
    <xf numFmtId="0" fontId="259" fillId="5" borderId="0" xfId="17" applyNumberFormat="1" applyFont="1" applyFill="1" applyAlignment="1">
      <alignment horizontal="left" vertical="center"/>
    </xf>
    <xf numFmtId="14" fontId="111" fillId="5" borderId="0" xfId="17" applyNumberFormat="1" applyFont="1" applyFill="1" applyAlignment="1">
      <alignment horizontal="left" vertical="center"/>
    </xf>
    <xf numFmtId="0" fontId="259" fillId="0" borderId="0" xfId="17" applyNumberFormat="1" applyFont="1" applyFill="1" applyAlignment="1">
      <alignment horizontal="left" vertical="center"/>
    </xf>
    <xf numFmtId="14" fontId="111" fillId="0" borderId="0" xfId="17" applyNumberFormat="1" applyFont="1" applyFill="1" applyAlignment="1">
      <alignment horizontal="left" vertical="center"/>
    </xf>
    <xf numFmtId="0" fontId="260" fillId="0" borderId="0" xfId="17" applyNumberFormat="1" applyFont="1" applyAlignment="1">
      <alignment horizontal="left" vertical="center"/>
    </xf>
    <xf numFmtId="14" fontId="261" fillId="0" borderId="0" xfId="17" applyNumberFormat="1" applyFont="1" applyAlignment="1">
      <alignment horizontal="left" vertical="center"/>
    </xf>
    <xf numFmtId="0" fontId="259" fillId="21" borderId="0" xfId="17" applyNumberFormat="1" applyFont="1" applyFill="1" applyAlignment="1">
      <alignment horizontal="left" vertical="center"/>
    </xf>
    <xf numFmtId="14" fontId="111" fillId="21" borderId="0" xfId="17" applyNumberFormat="1" applyFont="1" applyFill="1" applyAlignment="1">
      <alignment horizontal="left" vertical="center"/>
    </xf>
    <xf numFmtId="0" fontId="79" fillId="12" borderId="0" xfId="0" applyFont="1" applyFill="1" applyAlignment="1" applyProtection="1">
      <alignment horizontal="center" vertical="center"/>
      <protection locked="0"/>
    </xf>
    <xf numFmtId="0" fontId="79" fillId="12" borderId="0" xfId="0" applyFont="1" applyFill="1" applyAlignment="1" applyProtection="1">
      <alignment vertical="center"/>
      <protection locked="0"/>
    </xf>
    <xf numFmtId="0" fontId="37" fillId="0" borderId="0" xfId="18" applyAlignment="1">
      <alignment horizontal="center" vertical="center"/>
    </xf>
    <xf numFmtId="0" fontId="37" fillId="0" borderId="1" xfId="18" applyBorder="1" applyAlignment="1">
      <alignment horizontal="center" vertical="center"/>
    </xf>
    <xf numFmtId="179" fontId="37" fillId="0" borderId="1" xfId="18" applyNumberFormat="1" applyBorder="1" applyAlignment="1">
      <alignment horizontal="center" vertical="center"/>
    </xf>
    <xf numFmtId="0" fontId="37" fillId="20" borderId="1" xfId="18" applyFill="1" applyBorder="1" applyAlignment="1">
      <alignment horizontal="center" vertical="center"/>
    </xf>
    <xf numFmtId="0" fontId="263" fillId="20" borderId="1" xfId="18" applyFont="1" applyFill="1" applyBorder="1" applyAlignment="1">
      <alignment horizontal="center" vertical="center"/>
    </xf>
    <xf numFmtId="179" fontId="37" fillId="20" borderId="1" xfId="18" applyNumberFormat="1" applyFill="1" applyBorder="1" applyAlignment="1">
      <alignment horizontal="center" vertical="center"/>
    </xf>
    <xf numFmtId="0" fontId="264" fillId="20" borderId="1" xfId="18" applyNumberFormat="1" applyFont="1" applyFill="1" applyBorder="1" applyAlignment="1">
      <alignment horizontal="center" vertical="center"/>
    </xf>
    <xf numFmtId="0" fontId="37" fillId="0" borderId="0" xfId="18" applyFont="1" applyAlignment="1">
      <alignment horizontal="center" vertical="center"/>
    </xf>
    <xf numFmtId="0" fontId="37" fillId="22" borderId="0" xfId="18" applyFont="1" applyFill="1" applyAlignment="1">
      <alignment horizontal="center" vertical="center"/>
    </xf>
    <xf numFmtId="179" fontId="37" fillId="0" borderId="0" xfId="18" applyNumberFormat="1" applyAlignment="1">
      <alignment horizontal="center" vertical="center"/>
    </xf>
    <xf numFmtId="0" fontId="37" fillId="22" borderId="1" xfId="18" applyFill="1" applyBorder="1" applyAlignment="1">
      <alignment horizontal="center" vertical="center"/>
    </xf>
    <xf numFmtId="0" fontId="263" fillId="22" borderId="1" xfId="18" applyFont="1" applyFill="1" applyBorder="1" applyAlignment="1">
      <alignment horizontal="center" vertical="center"/>
    </xf>
    <xf numFmtId="0" fontId="264" fillId="22" borderId="1" xfId="18" applyNumberFormat="1" applyFont="1" applyFill="1" applyBorder="1" applyAlignment="1">
      <alignment horizontal="center" vertical="center"/>
    </xf>
    <xf numFmtId="179" fontId="37" fillId="22" borderId="1" xfId="18" applyNumberFormat="1" applyFill="1" applyBorder="1" applyAlignment="1">
      <alignment horizontal="center" vertical="center"/>
    </xf>
    <xf numFmtId="0" fontId="37" fillId="20" borderId="0" xfId="18" applyFont="1" applyFill="1" applyAlignment="1">
      <alignment horizontal="center" vertical="center"/>
    </xf>
    <xf numFmtId="0" fontId="37" fillId="0" borderId="0" xfId="18" applyFont="1" applyFill="1" applyAlignment="1">
      <alignment horizontal="center" vertical="center"/>
    </xf>
    <xf numFmtId="179" fontId="37" fillId="0" borderId="0" xfId="18" applyNumberFormat="1" applyFill="1" applyAlignment="1">
      <alignment horizontal="center" vertical="center"/>
    </xf>
    <xf numFmtId="0" fontId="37" fillId="23" borderId="0" xfId="18" applyFont="1" applyFill="1" applyAlignment="1">
      <alignment horizontal="center" vertical="center"/>
    </xf>
    <xf numFmtId="0" fontId="37" fillId="0" borderId="0" xfId="18" applyFill="1" applyAlignment="1">
      <alignment horizontal="center" vertical="center"/>
    </xf>
    <xf numFmtId="0" fontId="37" fillId="20" borderId="0" xfId="18" applyFill="1" applyAlignment="1">
      <alignment horizontal="center" vertical="center"/>
    </xf>
    <xf numFmtId="0" fontId="37" fillId="23" borderId="1" xfId="18" applyFill="1" applyBorder="1" applyAlignment="1">
      <alignment horizontal="center" vertical="center"/>
    </xf>
    <xf numFmtId="0" fontId="263" fillId="23" borderId="1" xfId="18" applyFont="1" applyFill="1" applyBorder="1" applyAlignment="1">
      <alignment horizontal="center" vertical="center"/>
    </xf>
    <xf numFmtId="0" fontId="37" fillId="23" borderId="1" xfId="18" applyNumberFormat="1" applyFill="1" applyBorder="1" applyAlignment="1">
      <alignment horizontal="center" vertical="center"/>
    </xf>
    <xf numFmtId="179" fontId="37" fillId="23" borderId="1" xfId="18" applyNumberFormat="1" applyFill="1" applyBorder="1" applyAlignment="1">
      <alignment horizontal="center" vertical="center"/>
    </xf>
    <xf numFmtId="0" fontId="37" fillId="22" borderId="1" xfId="18" applyNumberFormat="1" applyFill="1" applyBorder="1" applyAlignment="1">
      <alignment horizontal="center" vertical="center"/>
    </xf>
    <xf numFmtId="0" fontId="263" fillId="0" borderId="1" xfId="18" applyFont="1" applyBorder="1" applyAlignment="1">
      <alignment horizontal="center" vertical="center"/>
    </xf>
    <xf numFmtId="0" fontId="37" fillId="0" borderId="1" xfId="18" applyNumberFormat="1" applyBorder="1" applyAlignment="1">
      <alignment horizontal="center" vertical="center"/>
    </xf>
    <xf numFmtId="0" fontId="46" fillId="16" borderId="73" xfId="0" applyNumberFormat="1" applyFont="1" applyFill="1" applyBorder="1" applyAlignment="1" applyProtection="1">
      <alignment horizontal="center" vertical="center" wrapText="1"/>
      <protection locked="0"/>
    </xf>
    <xf numFmtId="0" fontId="46" fillId="16" borderId="1" xfId="0" applyNumberFormat="1"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62" fillId="0" borderId="1" xfId="18" applyFont="1" applyBorder="1" applyAlignment="1">
      <alignment horizontal="center" vertical="center"/>
    </xf>
    <xf numFmtId="0" fontId="37" fillId="0" borderId="0" xfId="18" applyAlignment="1">
      <alignment horizontal="center" vertical="center"/>
    </xf>
    <xf numFmtId="184" fontId="37" fillId="0" borderId="0" xfId="18" applyNumberFormat="1" applyAlignment="1">
      <alignment horizontal="center" vertical="center"/>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8"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37" xfId="0" applyFont="1" applyFill="1" applyBorder="1" applyAlignment="1" applyProtection="1">
      <alignment horizontal="center" vertical="center" wrapText="1"/>
      <protection locked="0"/>
    </xf>
    <xf numFmtId="0" fontId="172" fillId="0" borderId="48"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2" fillId="18"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218" fillId="0" borderId="1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218" fillId="0" borderId="22" xfId="0" applyFont="1" applyFill="1" applyBorder="1" applyAlignment="1" applyProtection="1">
      <alignment horizontal="center" vertical="center" wrapText="1"/>
      <protection locked="0"/>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656286</xdr:colOff>
      <xdr:row>26</xdr:row>
      <xdr:rowOff>85157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514286" cy="4542857"/>
        </a:xfrm>
        <a:prstGeom prst="rect">
          <a:avLst/>
        </a:prstGeom>
      </xdr:spPr>
    </xdr:pic>
    <xdr:clientData/>
  </xdr:twoCellAnchor>
  <xdr:twoCellAnchor editAs="oneCell">
    <xdr:from>
      <xdr:col>12</xdr:col>
      <xdr:colOff>38100</xdr:colOff>
      <xdr:row>0</xdr:row>
      <xdr:rowOff>0</xdr:rowOff>
    </xdr:from>
    <xdr:to>
      <xdr:col>24</xdr:col>
      <xdr:colOff>189453</xdr:colOff>
      <xdr:row>32</xdr:row>
      <xdr:rowOff>113600</xdr:rowOff>
    </xdr:to>
    <xdr:pic>
      <xdr:nvPicPr>
        <xdr:cNvPr id="3" name="图片 2"/>
        <xdr:cNvPicPr>
          <a:picLocks noChangeAspect="1"/>
        </xdr:cNvPicPr>
      </xdr:nvPicPr>
      <xdr:blipFill>
        <a:blip xmlns:r="http://schemas.openxmlformats.org/officeDocument/2006/relationships" r:embed="rId2"/>
        <a:stretch>
          <a:fillRect/>
        </a:stretch>
      </xdr:blipFill>
      <xdr:spPr>
        <a:xfrm>
          <a:off x="8267700" y="0"/>
          <a:ext cx="8380953" cy="5600000"/>
        </a:xfrm>
        <a:prstGeom prst="rect">
          <a:avLst/>
        </a:prstGeom>
      </xdr:spPr>
    </xdr:pic>
    <xdr:clientData/>
  </xdr:twoCellAnchor>
  <xdr:oneCellAnchor>
    <xdr:from>
      <xdr:col>0</xdr:col>
      <xdr:colOff>0</xdr:colOff>
      <xdr:row>28</xdr:row>
      <xdr:rowOff>0</xdr:rowOff>
    </xdr:from>
    <xdr:ext cx="8323810" cy="5390477"/>
    <xdr:pic>
      <xdr:nvPicPr>
        <xdr:cNvPr id="4" name="图片 3"/>
        <xdr:cNvPicPr>
          <a:picLocks noChangeAspect="1"/>
        </xdr:cNvPicPr>
      </xdr:nvPicPr>
      <xdr:blipFill>
        <a:blip xmlns:r="http://schemas.openxmlformats.org/officeDocument/2006/relationships" r:embed="rId3"/>
        <a:stretch>
          <a:fillRect/>
        </a:stretch>
      </xdr:blipFill>
      <xdr:spPr>
        <a:xfrm>
          <a:off x="0" y="4800600"/>
          <a:ext cx="8323810" cy="5390477"/>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5e%5e&#24037;&#20316;\&#39033;&#30446;\%5e&#39033;&#30446;&#27719;&#24635;\&#27169;&#26495;\&#22791;&#20221;\&#39033;&#30446;&#22522;&#30784;&#35760;&#24405;&#34920;&#27169;&#26495;1.5&#65288;2019.3.2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及数据有效性表单"/>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贵州省黔南布依族苗族自治州龙里县龙山镇比孟村CHZ20181404-1、CHZ20181404-2、CHZ20181404-3号房地产抵押价值预评估</v>
      </c>
    </row>
    <row r="3" spans="1:2" s="1318" customFormat="1">
      <c r="A3" s="1316" t="s">
        <v>948</v>
      </c>
      <c r="B3" s="1317" t="str">
        <f>'预评函-封皮'!B40</f>
        <v>浙商金汇信托股份有限公司</v>
      </c>
    </row>
    <row r="4" spans="1:2" s="1318" customFormat="1">
      <c r="A4" s="1316" t="s">
        <v>949</v>
      </c>
      <c r="B4" s="1317" t="str">
        <f>'预评函-封皮'!B46</f>
        <v>（注册号：0)、（注册号：0)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受贵公司委托，我公司对贵州省黔南布依族苗族自治州龙里县龙山镇比孟村CHZ20181404-1、CHZ20181404-2、CHZ20181404-3号房地产抵押价值进行了预评估。</v>
      </c>
    </row>
    <row r="7" spans="1:2" s="1318" customFormat="1">
      <c r="A7" s="1316" t="s">
        <v>991</v>
      </c>
      <c r="B7" s="1317" t="str">
        <f>'预评函-1'!A7</f>
        <v>估价对象为贵州省黔南布依族苗族自治州龙里县龙山镇比孟村CHZ20181404-1、CHZ20181404-2、CHZ20181404-3号房地产，为所有。根据《国有土地使用证》[]，估价对象（分摊）出让国有建设用地使用权面积为27062.73平方米，建筑面积为84334.4600000002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贵州省黔南布依族苗族自治州龙里县龙山镇比孟村CHZ20181404-1、CHZ20181404-2、CHZ20181404-3号房地产,属开发建设的居住项目，该项目尚在开发建设中。根据《国有土地使用证》[]，估价对象（分摊）出让国有建设用地使用权面积为27062.73平方米，规划建筑面积为84334.4600000002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贵州君悦阳光置业有限公司拟使用贵州省黔南布依族苗族自治州龙里县龙山镇比孟村CHZ20181404-1、CHZ20181404-2、CHZ20181404-3号房地产作为抵押担保物，向浙商金汇信托股份有限公司办理贷款手续。浙商金汇信托股份有限公司特委托北京康正宏基房地产评估有限公司对上述抵押物进行评估。本次评估为确定房地产抵押贷款额度提供参考依据而评估房地产抵押价值。</v>
      </c>
    </row>
    <row r="12" spans="1:2" s="1318" customFormat="1">
      <c r="A12" s="1316" t="s">
        <v>953</v>
      </c>
      <c r="B12" s="1317" t="str">
        <f>'预评函-1'!A15</f>
        <v>2022年8月9日（评估专业人员实地查勘之日）</v>
      </c>
    </row>
    <row r="13" spans="1:2" s="1318" customFormat="1">
      <c r="A13" s="1316" t="s">
        <v>954</v>
      </c>
      <c r="B13" s="1317" t="str">
        <f>'预评函-1'!A18</f>
        <v>本次估价的“房地产价值”是指在正常市场情况下，在价值时点2022年8月9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12" customFormat="1" ht="15" thickBot="1">
      <c r="A18" s="1319" t="s">
        <v>959</v>
      </c>
      <c r="B18" s="1320" t="str">
        <f>'预评函-1'!A24</f>
        <v>本次评估采用的主估价方法为成本法和假设开发法。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15702</v>
      </c>
    </row>
    <row r="21" spans="1:2" s="1318" customFormat="1">
      <c r="A21" s="1316" t="s">
        <v>962</v>
      </c>
      <c r="B21" s="1317">
        <f ca="1">'预评函-2'!D7</f>
        <v>1862</v>
      </c>
    </row>
    <row r="22" spans="1:2" s="1318" customFormat="1">
      <c r="A22" s="1316" t="s">
        <v>963</v>
      </c>
      <c r="B22" s="1317" t="str">
        <f ca="1">'预评函-2'!D6</f>
        <v>壹亿伍仟柒佰零贰万元整</v>
      </c>
    </row>
    <row r="23" spans="1:2" s="1318" customFormat="1">
      <c r="A23" s="1316" t="s">
        <v>1014</v>
      </c>
      <c r="B23" s="1317" t="str">
        <f>'预评函-2'!B8</f>
        <v>2.估价师知悉的法定优先受偿款</v>
      </c>
    </row>
    <row r="24" spans="1:2" s="1318" customFormat="1">
      <c r="A24" s="1316" t="s">
        <v>1020</v>
      </c>
      <c r="B24" s="1317">
        <f>'预评函-2'!D8</f>
        <v>1926</v>
      </c>
    </row>
    <row r="25" spans="1:2" s="1318" customFormat="1">
      <c r="A25" s="1316" t="s">
        <v>964</v>
      </c>
      <c r="B25" s="1317" t="str">
        <f>'预评函-2'!D9</f>
        <v>壹仟玖佰贰拾陆万元整</v>
      </c>
    </row>
    <row r="26" spans="1:2" s="1318" customFormat="1">
      <c r="A26" s="1316" t="s">
        <v>965</v>
      </c>
      <c r="B26" s="1317">
        <f>'预评函-2'!D10</f>
        <v>0</v>
      </c>
    </row>
    <row r="27" spans="1:2" s="1318" customFormat="1">
      <c r="A27" s="1316" t="s">
        <v>966</v>
      </c>
      <c r="B27" s="1317">
        <f>'预评函-2'!D11</f>
        <v>1926</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13776</v>
      </c>
    </row>
    <row r="31" spans="1:2" s="1318" customFormat="1">
      <c r="A31" s="1316" t="s">
        <v>1001</v>
      </c>
      <c r="B31" s="1317">
        <f ca="1">'预评函-2'!D15</f>
        <v>1633</v>
      </c>
    </row>
    <row r="32" spans="1:2" s="1318" customFormat="1">
      <c r="A32" s="1316" t="s">
        <v>968</v>
      </c>
      <c r="B32" s="1317" t="str">
        <f ca="1">'预评函-2'!D14</f>
        <v>壹亿叁仟柒佰柒拾陆万元整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贵州省黔南布依族苗族自治州龙里县龙山镇比孟村CHZ20181404-1、CHZ20181404-2、CHZ20181404-3号房地产</v>
      </c>
    </row>
    <row r="42" spans="1:2" s="1318" customFormat="1">
      <c r="A42" s="1316" t="s">
        <v>1015</v>
      </c>
      <c r="B42" s="1317" t="str">
        <f>'预评函-3'!B2</f>
        <v>建筑面积</v>
      </c>
    </row>
    <row r="43" spans="1:2" s="1318" customFormat="1">
      <c r="A43" s="1316" t="s">
        <v>1016</v>
      </c>
      <c r="B43" s="1317">
        <f>'预评函-3'!B4</f>
        <v>84334.460000000152</v>
      </c>
    </row>
    <row r="44" spans="1:2" s="1318" customFormat="1">
      <c r="A44" s="1316" t="s">
        <v>1000</v>
      </c>
      <c r="B44" s="1317" t="str">
        <f>'预评函-3'!C2</f>
        <v>(分摊)土地面积</v>
      </c>
    </row>
    <row r="45" spans="1:2" s="1318" customFormat="1">
      <c r="A45" s="1316" t="s">
        <v>972</v>
      </c>
      <c r="B45" s="1317">
        <f>'预评函-3'!C4</f>
        <v>27062.73</v>
      </c>
    </row>
    <row r="46" spans="1:2" s="1318" customFormat="1">
      <c r="A46" s="1316" t="s">
        <v>998</v>
      </c>
      <c r="B46" s="1317" t="str">
        <f>'预评函-3'!D2</f>
        <v>出让国有建设用地使用权价值</v>
      </c>
    </row>
    <row r="47" spans="1:2" s="1318" customFormat="1">
      <c r="A47" s="1316" t="s">
        <v>973</v>
      </c>
      <c r="B47" s="1317">
        <f ca="1">'预评函-3'!D4</f>
        <v>12279</v>
      </c>
    </row>
    <row r="48" spans="1:2" s="1318" customFormat="1">
      <c r="A48" s="1316" t="s">
        <v>974</v>
      </c>
      <c r="B48" s="1317">
        <f ca="1">'预评函-3'!E4</f>
        <v>1456</v>
      </c>
    </row>
    <row r="49" spans="1:2" s="1318" customFormat="1">
      <c r="A49" s="1316" t="s">
        <v>975</v>
      </c>
      <c r="B49" s="1317" t="str">
        <f ca="1">'预评函-3'!D5</f>
        <v>壹亿贰仟贰佰柒拾玖万元整</v>
      </c>
    </row>
    <row r="50" spans="1:2" s="1318" customFormat="1">
      <c r="A50" s="1316" t="s">
        <v>999</v>
      </c>
      <c r="B50" s="1317" t="str">
        <f>'预评函-3'!F2</f>
        <v>在建建筑物价值</v>
      </c>
    </row>
    <row r="51" spans="1:2" s="1318" customFormat="1">
      <c r="A51" s="1316" t="s">
        <v>976</v>
      </c>
      <c r="B51" s="1317">
        <f ca="1">'预评函-3'!F4</f>
        <v>3423</v>
      </c>
    </row>
    <row r="52" spans="1:2" s="1318" customFormat="1">
      <c r="A52" s="1316" t="s">
        <v>977</v>
      </c>
      <c r="B52" s="1317">
        <f ca="1">'预评函-3'!G4</f>
        <v>406</v>
      </c>
    </row>
    <row r="53" spans="1:2" s="1318" customFormat="1">
      <c r="A53" s="1316" t="s">
        <v>1005</v>
      </c>
      <c r="B53" s="1317" t="str">
        <f ca="1">'预评函-3'!F5</f>
        <v>叁仟肆佰贰拾叁万元整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故，本次评估估价师知悉的法定优先受偿款为人民币1926万元整。</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8" customFormat="1">
      <c r="A67" s="1316" t="s">
        <v>996</v>
      </c>
      <c r="B67" s="13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f>'预评函-4'!A4</f>
        <v>0</v>
      </c>
    </row>
    <row r="71" spans="1:2">
      <c r="A71" s="1316" t="s">
        <v>988</v>
      </c>
      <c r="B71" s="1317">
        <f>'预评函-4'!B4</f>
        <v>0</v>
      </c>
    </row>
    <row r="72" spans="1:2">
      <c r="A72" s="1316" t="s">
        <v>989</v>
      </c>
      <c r="B72" s="1325">
        <f>'预评函-4'!A5</f>
        <v>0</v>
      </c>
    </row>
    <row r="73" spans="1:2" s="1312" customFormat="1" ht="15" thickBot="1">
      <c r="A73" s="1319" t="s">
        <v>990</v>
      </c>
      <c r="B73" s="1320">
        <f>'预评函-4'!B5</f>
        <v>0</v>
      </c>
    </row>
    <row r="74" spans="1:2" ht="15" thickTop="1">
      <c r="A74" s="1309" t="s">
        <v>1026</v>
      </c>
      <c r="B74" s="132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90" t="str">
        <f>项目基本情况!B1</f>
        <v>贵州省黔南布依族苗族自治州龙里县龙山镇比孟村CHZ20181404-1、CHZ20181404-2、CHZ20181404-3号房地产抵押价值预评估</v>
      </c>
      <c r="C37" s="3290"/>
      <c r="D37" s="3290"/>
      <c r="E37" s="3290"/>
      <c r="F37" s="3290"/>
      <c r="G37" s="3290"/>
      <c r="H37" s="3290"/>
      <c r="I37" s="3290"/>
    </row>
    <row r="38" spans="1:9">
      <c r="A38" s="934"/>
      <c r="B38" s="934"/>
    </row>
    <row r="39" spans="1:9">
      <c r="A39" s="932" t="s">
        <v>637</v>
      </c>
      <c r="B39" s="932" t="s">
        <v>639</v>
      </c>
    </row>
    <row r="40" spans="1:9">
      <c r="A40" s="932"/>
      <c r="B40" s="1610" t="str">
        <f>项目基本情况!B5</f>
        <v>浙商金汇信托股份有限公司</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项目基本情况!K4</f>
        <v>（注册号：0)、（注册号：0)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1335</v>
      </c>
    </row>
    <row r="2" spans="1:1">
      <c r="A2" s="1614"/>
    </row>
    <row r="3" spans="1:1" ht="18">
      <c r="A3" s="1615" t="str">
        <f>项目基本情况!B5&amp;"："</f>
        <v>浙商金汇信托股份有限公司：</v>
      </c>
    </row>
    <row r="4" spans="1:1" ht="54">
      <c r="A4" s="1616" t="str">
        <f>"受贵公司委托，我公司对"&amp;项目基本情况!S1&amp;"进行了预评估。"</f>
        <v>受贵公司委托，我公司对贵州省黔南布依族苗族自治州龙里县龙山镇比孟村CHZ20181404-1、CHZ20181404-2、CHZ20181404-3号房地产抵押价值进行了预评估。</v>
      </c>
    </row>
    <row r="5" spans="1:1" ht="18.75">
      <c r="A5" s="1617" t="s">
        <v>1336</v>
      </c>
    </row>
    <row r="6" spans="1:1" ht="18.75">
      <c r="A6" s="1618" t="s">
        <v>1337</v>
      </c>
    </row>
    <row r="7" spans="1:1" ht="72">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黔南布依族苗族自治州龙里县龙山镇比孟村CHZ20181404-1、CHZ20181404-2、CHZ20181404-3号房地产，为所有。根据《国有土地使用证》[]，估价对象（分摊）出让国有建设用地使用权面积为27062.73平方米，建筑面积为84334.4600000002平方米。</v>
      </c>
    </row>
    <row r="8" spans="1:1" ht="57.75">
      <c r="A8" s="1619" t="s">
        <v>1338</v>
      </c>
    </row>
    <row r="9" spans="1:1" ht="18.75">
      <c r="A9" s="1618" t="s">
        <v>1339</v>
      </c>
    </row>
    <row r="10" spans="1:1" ht="90">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黔南布依族苗族自治州龙里县龙山镇比孟村CHZ20181404-1、CHZ20181404-2、CHZ20181404-3号房地产,属开发建设的居住项目，该项目尚在开发建设中。根据《国有土地使用证》[]，估价对象（分摊）出让国有建设用地使用权面积为27062.73平方米，规划建筑面积为84334.4600000002平方米。</v>
      </c>
    </row>
    <row r="11" spans="1:1" ht="76.5">
      <c r="A11" s="1619" t="s">
        <v>1340</v>
      </c>
    </row>
    <row r="12" spans="1:1" ht="18.75">
      <c r="A12" s="1617" t="s">
        <v>1341</v>
      </c>
    </row>
    <row r="13" spans="1:1" ht="38.25" customHeight="1">
      <c r="A13" s="1620" t="str">
        <f>IF(项目基本情况!B8="抵押",IF(项目基本情况!B5=项目基本情况!B6,定义!C51,定义!B51),定义!D51)</f>
        <v>贵州君悦阳光置业有限公司拟使用贵州省黔南布依族苗族自治州龙里县龙山镇比孟村CHZ20181404-1、CHZ20181404-2、CHZ20181404-3号房地产作为抵押担保物，向浙商金汇信托股份有限公司办理贷款手续。浙商金汇信托股份有限公司特委托北京康正宏基房地产评估有限公司对上述抵押物进行评估。本次评估为确定房地产抵押贷款额度提供参考依据而评估房地产抵押价值。</v>
      </c>
    </row>
    <row r="14" spans="1:1" ht="18.75">
      <c r="A14" s="1621" t="s">
        <v>1342</v>
      </c>
    </row>
    <row r="15" spans="1:1" ht="18">
      <c r="A15" s="1622" t="str">
        <f>TEXT(项目基本情况!D3,"yyyy年m月d日;;")&amp;IF(项目基本情况!D3=项目基本情况!B3,"（评估专业人员实地查勘之日）","")</f>
        <v>2022年8月9日（评估专业人员实地查勘之日）</v>
      </c>
    </row>
    <row r="16" spans="1:1" ht="18.75">
      <c r="A16" s="1621" t="s">
        <v>1343</v>
      </c>
    </row>
    <row r="17" spans="1:1" ht="75">
      <c r="A17" s="1616" t="s">
        <v>1344</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9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1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21" t="s">
        <v>1333</v>
      </c>
    </row>
    <row r="24" spans="1:1" ht="18">
      <c r="A24" s="1623" t="str">
        <f>"本次评估采用的主估价方法为"&amp;结果表!K4&amp;"和"&amp;结果表!L4&amp;"。"</f>
        <v>本次评估采用的主估价方法为成本法和假设开发法。</v>
      </c>
    </row>
    <row r="25" spans="1:1" ht="18">
      <c r="A25" s="1623"/>
    </row>
    <row r="26" spans="1:1" ht="18.75">
      <c r="A26" s="1624" t="s">
        <v>1334</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1345</v>
      </c>
      <c r="B1" s="1627"/>
      <c r="C1" s="1627"/>
      <c r="D1" s="1627"/>
      <c r="E1" s="1627"/>
    </row>
    <row r="2" spans="1:5" ht="78" customHeight="1">
      <c r="A2" s="32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5"/>
      <c r="C2" s="3295"/>
      <c r="D2" s="3295"/>
      <c r="E2" s="3295"/>
    </row>
    <row r="3" spans="1:5" ht="18">
      <c r="A3" s="3296" t="str">
        <f>IF(项目基本情况!B9="房地产市场价值","估价结果一览表（市场价值不需“结果表-1”）","估价结果一览表")</f>
        <v>估价结果一览表</v>
      </c>
      <c r="B3" s="3296"/>
      <c r="C3" s="3296"/>
      <c r="D3" s="3296"/>
      <c r="E3" s="3296"/>
    </row>
    <row r="4" spans="1:5" ht="19.5" thickBot="1">
      <c r="A4" s="1629"/>
      <c r="B4" s="3294" t="s">
        <v>1354</v>
      </c>
      <c r="C4" s="3294"/>
      <c r="D4" s="3294"/>
      <c r="E4" s="1629"/>
    </row>
    <row r="5" spans="1:5" ht="16.5" thickTop="1">
      <c r="A5" s="1627"/>
      <c r="B5" s="3292" t="s">
        <v>1346</v>
      </c>
      <c r="C5" s="1630" t="s">
        <v>1347</v>
      </c>
      <c r="D5" s="940">
        <f ca="1">结果表!H101</f>
        <v>15702</v>
      </c>
      <c r="E5" s="1627"/>
    </row>
    <row r="6" spans="1:5" ht="15.75">
      <c r="A6" s="1627"/>
      <c r="B6" s="3292"/>
      <c r="C6" s="1630" t="s">
        <v>1348</v>
      </c>
      <c r="D6" s="940" t="str">
        <f ca="1">NUMBERSTRING(INT(D5*10000),2)&amp;"元整"</f>
        <v>壹亿伍仟柒佰零贰万元整</v>
      </c>
      <c r="E6" s="1627"/>
    </row>
    <row r="7" spans="1:5" ht="15.75">
      <c r="A7" s="1627"/>
      <c r="B7" s="3297"/>
      <c r="C7" s="1631" t="s">
        <v>1349</v>
      </c>
      <c r="D7" s="941">
        <f ca="1">结果表!H102</f>
        <v>1862</v>
      </c>
      <c r="E7" s="1627"/>
    </row>
    <row r="8" spans="1:5" ht="15.75">
      <c r="A8" s="1627"/>
      <c r="B8" s="3298" t="str">
        <f>结果表!E103</f>
        <v>2.估价师知悉的法定优先受偿款</v>
      </c>
      <c r="C8" s="1632" t="s">
        <v>1350</v>
      </c>
      <c r="D8" s="941">
        <f>结果表!H103</f>
        <v>1926</v>
      </c>
      <c r="E8" s="1627"/>
    </row>
    <row r="9" spans="1:5" ht="15.75">
      <c r="A9" s="1627"/>
      <c r="B9" s="3300"/>
      <c r="C9" s="1630" t="s">
        <v>1348</v>
      </c>
      <c r="D9" s="940" t="str">
        <f>NUMBERSTRING(INT(D8*10000),2)&amp;"元整"</f>
        <v>壹仟玖佰贰拾陆万元整</v>
      </c>
      <c r="E9" s="1627"/>
    </row>
    <row r="10" spans="1:5" ht="15">
      <c r="A10" s="1627"/>
      <c r="B10" s="1633" t="s">
        <v>1353</v>
      </c>
      <c r="C10" s="1634" t="s">
        <v>1351</v>
      </c>
      <c r="D10" s="942">
        <f>结果表!H104</f>
        <v>0</v>
      </c>
      <c r="E10" s="1627"/>
    </row>
    <row r="11" spans="1:5" ht="15">
      <c r="A11" s="1627"/>
      <c r="B11" s="1633" t="s">
        <v>1355</v>
      </c>
      <c r="C11" s="1634" t="s">
        <v>1356</v>
      </c>
      <c r="D11" s="942">
        <f>结果表!H105</f>
        <v>1926</v>
      </c>
      <c r="E11" s="1627"/>
    </row>
    <row r="12" spans="1:5" ht="15">
      <c r="A12" s="1627"/>
      <c r="B12" s="1633" t="s">
        <v>1357</v>
      </c>
      <c r="C12" s="1634" t="s">
        <v>1356</v>
      </c>
      <c r="D12" s="942">
        <f>结果表!H106</f>
        <v>0</v>
      </c>
      <c r="E12" s="1627"/>
    </row>
    <row r="13" spans="1:5" ht="15.75">
      <c r="A13" s="1627"/>
      <c r="B13" s="3291" t="str">
        <f>结果表!E107</f>
        <v>3.房地产抵押价值</v>
      </c>
      <c r="C13" s="1635" t="s">
        <v>1347</v>
      </c>
      <c r="D13" s="943">
        <f ca="1">结果表!H107</f>
        <v>13776</v>
      </c>
      <c r="E13" s="1627"/>
    </row>
    <row r="14" spans="1:5" ht="15.75">
      <c r="A14" s="1627"/>
      <c r="B14" s="3292"/>
      <c r="C14" s="1630" t="s">
        <v>1348</v>
      </c>
      <c r="D14" s="940" t="str">
        <f ca="1">NUMBERSTRING(INT(D13*10000),2)&amp;"元整"</f>
        <v>壹亿叁仟柒佰柒拾陆万元整</v>
      </c>
      <c r="E14" s="1627"/>
    </row>
    <row r="15" spans="1:5" ht="15">
      <c r="A15" s="1627"/>
      <c r="B15" s="3297"/>
      <c r="C15" s="1631" t="s">
        <v>1358</v>
      </c>
      <c r="D15" s="949">
        <f ca="1">结果表!H108</f>
        <v>1633</v>
      </c>
      <c r="E15" s="1627"/>
    </row>
    <row r="16" spans="1:5" ht="15">
      <c r="A16" s="1627"/>
      <c r="B16" s="3298" t="str">
        <f>结果表!E109</f>
        <v>——</v>
      </c>
      <c r="C16" s="1635" t="s">
        <v>1359</v>
      </c>
      <c r="D16" s="1636" t="str">
        <f>结果表!H109</f>
        <v>——</v>
      </c>
      <c r="E16" s="1627"/>
    </row>
    <row r="17" spans="1:5" ht="15.75">
      <c r="A17" s="1627"/>
      <c r="B17" s="3299"/>
      <c r="C17" s="1630" t="s">
        <v>1360</v>
      </c>
      <c r="D17" s="940" t="e">
        <f>NUMBERSTRING(INT(D16*10000),2)&amp;"元整"</f>
        <v>#VALUE!</v>
      </c>
      <c r="E17" s="1627"/>
    </row>
    <row r="18" spans="1:5" ht="15">
      <c r="A18" s="1627"/>
      <c r="B18" s="3300"/>
      <c r="C18" s="1631" t="s">
        <v>1349</v>
      </c>
      <c r="D18" s="949" t="str">
        <f>结果表!H110</f>
        <v>——</v>
      </c>
      <c r="E18" s="1627"/>
    </row>
    <row r="19" spans="1:5" ht="15.75">
      <c r="A19" s="1627"/>
      <c r="B19" s="3291" t="str">
        <f>结果表!E111</f>
        <v>——</v>
      </c>
      <c r="C19" s="1635" t="s">
        <v>1347</v>
      </c>
      <c r="D19" s="941" t="str">
        <f>结果表!H111</f>
        <v>——</v>
      </c>
      <c r="E19" s="1627"/>
    </row>
    <row r="20" spans="1:5" ht="15.75">
      <c r="A20" s="1627"/>
      <c r="B20" s="3292"/>
      <c r="C20" s="1630" t="s">
        <v>1360</v>
      </c>
      <c r="D20" s="940" t="e">
        <f>NUMBERSTRING(INT(D19*10000),2)&amp;"元整"</f>
        <v>#VALUE!</v>
      </c>
      <c r="E20" s="1627"/>
    </row>
    <row r="21" spans="1:5" ht="15.75" thickBot="1">
      <c r="A21" s="1627"/>
      <c r="B21" s="3293"/>
      <c r="C21" s="1637" t="s">
        <v>1358</v>
      </c>
      <c r="D21" s="950" t="str">
        <f>结果表!H112</f>
        <v>——</v>
      </c>
      <c r="E21" s="1627"/>
    </row>
    <row r="22" spans="1:5" ht="15" thickTop="1">
      <c r="A22" s="1627"/>
      <c r="B22" s="1638" t="s">
        <v>1361</v>
      </c>
      <c r="C22" s="1627"/>
      <c r="D22" s="1627"/>
      <c r="E22" s="1627"/>
    </row>
    <row r="23" spans="1:5">
      <c r="A23" s="1627"/>
      <c r="B23" s="1627"/>
      <c r="C23" s="1627"/>
      <c r="D23" s="1627"/>
      <c r="E23" s="1627"/>
    </row>
    <row r="24" spans="1:5" ht="18.75">
      <c r="A24" s="1639"/>
      <c r="B24" s="1640" t="s">
        <v>1352</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310" t="str">
        <f>IF(项目基本情况!B9="房地产市场价值","估价结果一览表","结果表-2")</f>
        <v>结果表-2</v>
      </c>
      <c r="B1" s="3310"/>
      <c r="C1" s="3310"/>
      <c r="D1" s="3310"/>
      <c r="E1" s="3310"/>
      <c r="F1" s="3310"/>
      <c r="G1" s="3310"/>
      <c r="H1" s="3310"/>
      <c r="I1" s="3310"/>
    </row>
    <row r="2" spans="1:9" ht="30" customHeight="1" thickTop="1">
      <c r="A2" s="3311" t="s">
        <v>1365</v>
      </c>
      <c r="B2" s="3311" t="s">
        <v>1366</v>
      </c>
      <c r="C2" s="3311" t="s">
        <v>1367</v>
      </c>
      <c r="D2" s="3311" t="str">
        <f>结果表!D116</f>
        <v>出让国有建设用地使用权价值</v>
      </c>
      <c r="E2" s="3311"/>
      <c r="F2" s="3311" t="str">
        <f>结果表!F116</f>
        <v>在建建筑物价值</v>
      </c>
      <c r="G2" s="3311"/>
      <c r="H2" s="3311" t="str">
        <f>IF(项目基本情况!B9="房地产市场价值","房地产市场价值","房地产价值")</f>
        <v>房地产价值</v>
      </c>
      <c r="I2" s="3311"/>
    </row>
    <row r="3" spans="1:9" ht="15">
      <c r="A3" s="3305"/>
      <c r="B3" s="3305"/>
      <c r="C3" s="3305"/>
      <c r="D3" s="944" t="s">
        <v>1362</v>
      </c>
      <c r="E3" s="944" t="s">
        <v>1368</v>
      </c>
      <c r="F3" s="944" t="s">
        <v>1362</v>
      </c>
      <c r="G3" s="944" t="s">
        <v>1363</v>
      </c>
      <c r="H3" s="944" t="s">
        <v>1362</v>
      </c>
      <c r="I3" s="944" t="s">
        <v>1363</v>
      </c>
    </row>
    <row r="4" spans="1:9" ht="75">
      <c r="A4" s="1641" t="str">
        <f>项目基本情况!S2</f>
        <v>贵州省黔南布依族苗族自治州龙里县龙山镇比孟村CHZ20181404-1、CHZ20181404-2、CHZ20181404-3号房地产</v>
      </c>
      <c r="B4" s="944">
        <f>项目基本情况!C17</f>
        <v>84334.460000000152</v>
      </c>
      <c r="C4" s="944">
        <f>项目基本情况!C18</f>
        <v>27062.73</v>
      </c>
      <c r="D4" s="944">
        <f ca="1">结果表!D118</f>
        <v>12279</v>
      </c>
      <c r="E4" s="944">
        <f ca="1">结果表!E118</f>
        <v>1456</v>
      </c>
      <c r="F4" s="944">
        <f ca="1">结果表!F118</f>
        <v>3423</v>
      </c>
      <c r="G4" s="944">
        <f ca="1">结果表!G118</f>
        <v>406</v>
      </c>
      <c r="H4" s="944">
        <f ca="1">结果表!H118</f>
        <v>15702</v>
      </c>
      <c r="I4" s="944">
        <f ca="1">结果表!I118</f>
        <v>1862</v>
      </c>
    </row>
    <row r="5" spans="1:9" ht="30" customHeight="1">
      <c r="A5" s="3305" t="s">
        <v>1364</v>
      </c>
      <c r="B5" s="3305"/>
      <c r="C5" s="3305"/>
      <c r="D5" s="3306" t="str">
        <f ca="1">结果表!D119</f>
        <v>壹亿贰仟贰佰柒拾玖万元整</v>
      </c>
      <c r="E5" s="3306"/>
      <c r="F5" s="3306" t="str">
        <f ca="1">结果表!F119</f>
        <v>叁仟肆佰贰拾叁万元整</v>
      </c>
      <c r="G5" s="3306"/>
      <c r="H5" s="3306" t="str">
        <f ca="1">结果表!H119</f>
        <v>壹亿伍仟柒佰零贰万元整</v>
      </c>
      <c r="I5" s="3306"/>
    </row>
    <row r="6" spans="1:9" ht="15.75">
      <c r="A6" s="3304" t="str">
        <f>结果表!A120</f>
        <v>估价师知悉的法定优先受偿款</v>
      </c>
      <c r="B6" s="3304"/>
      <c r="C6" s="3304"/>
      <c r="D6" s="3304">
        <f>结果表!D120</f>
        <v>1926</v>
      </c>
      <c r="E6" s="3304"/>
      <c r="F6" s="3304"/>
      <c r="G6" s="3304"/>
      <c r="H6" s="3304"/>
      <c r="I6" s="3304"/>
    </row>
    <row r="7" spans="1:9" ht="15">
      <c r="A7" s="3305" t="s">
        <v>1364</v>
      </c>
      <c r="B7" s="3305"/>
      <c r="C7" s="3305"/>
      <c r="D7" s="3307" t="str">
        <f>结果表!D121</f>
        <v>壹仟玖佰贰拾陆万元整</v>
      </c>
      <c r="E7" s="3308"/>
      <c r="F7" s="3308"/>
      <c r="G7" s="3308"/>
      <c r="H7" s="3308"/>
      <c r="I7" s="3309"/>
    </row>
    <row r="8" spans="1:9" ht="15.75">
      <c r="A8" s="3304" t="str">
        <f>结果表!A122</f>
        <v>房地产抵押价值</v>
      </c>
      <c r="B8" s="3304"/>
      <c r="C8" s="3304"/>
      <c r="D8" s="3304">
        <f ca="1">结果表!D122</f>
        <v>13776</v>
      </c>
      <c r="E8" s="3304"/>
      <c r="F8" s="3304"/>
      <c r="G8" s="3304"/>
      <c r="H8" s="3304"/>
      <c r="I8" s="3304"/>
    </row>
    <row r="9" spans="1:9" ht="15">
      <c r="A9" s="3305" t="s">
        <v>1364</v>
      </c>
      <c r="B9" s="3305"/>
      <c r="C9" s="3305"/>
      <c r="D9" s="3306" t="str">
        <f ca="1">结果表!D123</f>
        <v>壹亿叁仟柒佰柒拾陆万元整</v>
      </c>
      <c r="E9" s="3306"/>
      <c r="F9" s="3306"/>
      <c r="G9" s="3306"/>
      <c r="H9" s="3306"/>
      <c r="I9" s="3306"/>
    </row>
    <row r="10" spans="1:9" ht="15.75">
      <c r="A10" s="3304" t="str">
        <f>结果表!A124</f>
        <v/>
      </c>
      <c r="B10" s="3304"/>
      <c r="C10" s="3304"/>
      <c r="D10" s="3304" t="str">
        <f>结果表!D124</f>
        <v>——</v>
      </c>
      <c r="E10" s="3304"/>
      <c r="F10" s="3304"/>
      <c r="G10" s="3304"/>
      <c r="H10" s="3304"/>
      <c r="I10" s="3304"/>
    </row>
    <row r="11" spans="1:9" ht="15">
      <c r="A11" s="3305" t="s">
        <v>1364</v>
      </c>
      <c r="B11" s="3305"/>
      <c r="C11" s="3305"/>
      <c r="D11" s="3306" t="e">
        <f>结果表!D125</f>
        <v>#VALUE!</v>
      </c>
      <c r="E11" s="3306"/>
      <c r="F11" s="3306"/>
      <c r="G11" s="3306"/>
      <c r="H11" s="3306"/>
      <c r="I11" s="3306"/>
    </row>
    <row r="12" spans="1:9" ht="15.75">
      <c r="A12" s="3304" t="str">
        <f>结果表!A126</f>
        <v/>
      </c>
      <c r="B12" s="3304"/>
      <c r="C12" s="3304"/>
      <c r="D12" s="3304" t="str">
        <f>结果表!D126</f>
        <v>——</v>
      </c>
      <c r="E12" s="3304"/>
      <c r="F12" s="3304"/>
      <c r="G12" s="3304"/>
      <c r="H12" s="3304"/>
      <c r="I12" s="3304"/>
    </row>
    <row r="13" spans="1:9" ht="15.75" thickBot="1">
      <c r="A13" s="3301" t="s">
        <v>1364</v>
      </c>
      <c r="B13" s="3301"/>
      <c r="C13" s="3301"/>
      <c r="D13" s="3302" t="e">
        <f>结果表!D127</f>
        <v>#VALUE!</v>
      </c>
      <c r="E13" s="3302"/>
      <c r="F13" s="3302"/>
      <c r="G13" s="3302"/>
      <c r="H13" s="3302"/>
      <c r="I13" s="3302"/>
    </row>
    <row r="14" spans="1:9" ht="15" thickTop="1">
      <c r="A14" s="3303" t="s">
        <v>1369</v>
      </c>
      <c r="B14" s="3303"/>
      <c r="C14" s="3303"/>
      <c r="D14" s="3303"/>
      <c r="E14" s="3303"/>
      <c r="F14" s="3303"/>
      <c r="G14" s="3303"/>
      <c r="H14" s="3303"/>
      <c r="I14" s="3303"/>
    </row>
    <row r="16" spans="1:9" ht="18.75">
      <c r="A16" s="1642" t="s">
        <v>1352</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318" t="s">
        <v>1386</v>
      </c>
      <c r="B1" s="3318"/>
      <c r="C1" s="3318"/>
      <c r="D1" s="3318"/>
    </row>
    <row r="2" spans="1:4" ht="18">
      <c r="A2" s="3319" t="s">
        <v>1370</v>
      </c>
      <c r="B2" s="3319"/>
      <c r="C2" s="3319"/>
      <c r="D2" s="3319"/>
    </row>
    <row r="3" spans="1:4" ht="18.75">
      <c r="A3" s="1645" t="s">
        <v>1371</v>
      </c>
      <c r="B3" s="1645" t="s">
        <v>1372</v>
      </c>
      <c r="C3" s="1645" t="s">
        <v>1373</v>
      </c>
      <c r="D3" s="1645" t="s">
        <v>1374</v>
      </c>
    </row>
    <row r="4" spans="1:4" ht="56.25" customHeight="1">
      <c r="A4" s="1646">
        <f>项目基本情况!B4</f>
        <v>0</v>
      </c>
      <c r="B4" s="1647">
        <f>项目基本情况!C4</f>
        <v>0</v>
      </c>
      <c r="C4" s="1648"/>
      <c r="D4" s="1649" t="s">
        <v>1375</v>
      </c>
    </row>
    <row r="5" spans="1:4" ht="56.25" customHeight="1">
      <c r="A5" s="1646">
        <f>项目基本情况!D4</f>
        <v>0</v>
      </c>
      <c r="B5" s="1647">
        <f>项目基本情况!E4</f>
        <v>0</v>
      </c>
      <c r="C5" s="1650"/>
      <c r="D5" s="1649" t="s">
        <v>1375</v>
      </c>
    </row>
    <row r="6" spans="1:4" ht="18">
      <c r="A6" s="3319" t="s">
        <v>1376</v>
      </c>
      <c r="B6" s="3319"/>
      <c r="C6" s="3319"/>
      <c r="D6" s="3319"/>
    </row>
    <row r="7" spans="1:4" ht="18.75">
      <c r="A7" s="1645" t="s">
        <v>1371</v>
      </c>
      <c r="B7" s="1647" t="s">
        <v>1377</v>
      </c>
      <c r="C7" s="1645" t="s">
        <v>1373</v>
      </c>
      <c r="D7" s="1645" t="s">
        <v>1374</v>
      </c>
    </row>
    <row r="8" spans="1:4" ht="56.25" customHeight="1">
      <c r="A8" s="1651" t="s">
        <v>656</v>
      </c>
      <c r="B8" s="1651" t="s">
        <v>1</v>
      </c>
      <c r="C8" s="1648"/>
      <c r="D8" s="1649" t="s">
        <v>1375</v>
      </c>
    </row>
    <row r="9" spans="1:4">
      <c r="A9" s="684"/>
      <c r="B9" s="684"/>
      <c r="C9" s="684"/>
      <c r="D9" s="684"/>
    </row>
    <row r="10" spans="1:4" ht="18.75">
      <c r="A10" s="1652" t="s">
        <v>1378</v>
      </c>
      <c r="B10" s="684"/>
      <c r="C10" s="684"/>
      <c r="D10" s="684"/>
    </row>
    <row r="11" spans="1:4" ht="30" customHeight="1">
      <c r="A11" s="3320" t="s">
        <v>1379</v>
      </c>
      <c r="B11" s="3312"/>
      <c r="C11" s="3312"/>
      <c r="D11" s="3312"/>
    </row>
    <row r="12" spans="1:4" ht="15.75">
      <c r="A12" s="33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17"/>
      <c r="C12" s="3317"/>
      <c r="D12" s="3317"/>
    </row>
    <row r="13" spans="1:4" ht="30" customHeight="1">
      <c r="A13" s="331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17"/>
      <c r="C13" s="3317"/>
      <c r="D13" s="3317"/>
    </row>
    <row r="14" spans="1:4" ht="15.75" customHeight="1">
      <c r="A14" s="3312" t="str">
        <f>IF(项目基本情况!B8="抵押","4.本次评估估价师所知悉的法定优先受偿款情况说明如下：","——")</f>
        <v>4.本次评估估价师所知悉的法定优先受偿款情况说明如下：</v>
      </c>
      <c r="B14" s="3317"/>
      <c r="C14" s="3317"/>
      <c r="D14" s="3317"/>
    </row>
    <row r="15" spans="1:4" ht="42" customHeight="1">
      <c r="A15" s="3312" t="str">
        <f>IF(项目基本情况!B8="抵押","（1）"&amp;CONCATENATE(项目基本情况!L20,项目基本情况!L21,项目基本情况!L22),"——")</f>
        <v>（1）根据估价对象《房屋所有权证》原件、《国有土地使用权》复印件，截至价值时点，估价对象抵押权未见登记。</v>
      </c>
      <c r="B15" s="3312"/>
      <c r="C15" s="3312"/>
      <c r="D15" s="3312"/>
    </row>
    <row r="16" spans="1:4" ht="30" customHeight="1">
      <c r="A16" s="3314" t="s">
        <v>1380</v>
      </c>
      <c r="B16" s="3314"/>
      <c r="C16" s="3314"/>
      <c r="D16" s="3314"/>
    </row>
    <row r="17" spans="1:4" ht="144" customHeight="1">
      <c r="A17" s="3314" t="s">
        <v>1381</v>
      </c>
      <c r="B17" s="3314"/>
      <c r="C17" s="3314"/>
      <c r="D17" s="3314"/>
    </row>
    <row r="18" spans="1:4" ht="15.75" customHeight="1">
      <c r="A18" s="3312" t="str">
        <f>IF(项目基本情况!B8="抵押",结果表!K120,"——")</f>
        <v>故，本次评估估价师知悉的法定优先受偿款为人民币1926万元整。</v>
      </c>
      <c r="B18" s="3312"/>
      <c r="C18" s="3312"/>
      <c r="D18" s="3312"/>
    </row>
    <row r="19" spans="1:4" ht="46.5" customHeight="1">
      <c r="A19" s="33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12"/>
      <c r="C19" s="3312"/>
      <c r="D19" s="3312"/>
    </row>
    <row r="20" spans="1:4" ht="57.75" customHeight="1">
      <c r="A20" s="33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2"/>
      <c r="C20" s="3312"/>
      <c r="D20" s="3312"/>
    </row>
    <row r="21" spans="1:4" ht="57.75" customHeight="1">
      <c r="A21" s="331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5"/>
      <c r="C21" s="3315"/>
      <c r="D21" s="3315"/>
    </row>
    <row r="22" spans="1:4" ht="18.75" customHeight="1">
      <c r="A22" s="3316" t="s">
        <v>1382</v>
      </c>
      <c r="B22" s="3316"/>
      <c r="C22" s="3316"/>
      <c r="D22" s="3316"/>
    </row>
    <row r="23" spans="1:4">
      <c r="A23" s="1653"/>
      <c r="B23" s="1625"/>
      <c r="C23" s="1625"/>
      <c r="D23" s="1625"/>
    </row>
    <row r="24" spans="1:4">
      <c r="A24" s="1653"/>
      <c r="B24" s="1625"/>
      <c r="C24" s="1625"/>
      <c r="D24" s="1625"/>
    </row>
    <row r="25" spans="1:4" ht="18.75">
      <c r="A25" s="1654" t="s">
        <v>1383</v>
      </c>
    </row>
    <row r="26" spans="1:4" ht="18">
      <c r="A26" s="1623"/>
    </row>
    <row r="27" spans="1:4" ht="18.75">
      <c r="A27" s="1623" t="s">
        <v>1384</v>
      </c>
    </row>
    <row r="30" spans="1:4" ht="18.75">
      <c r="D30" s="1654" t="s">
        <v>1385</v>
      </c>
    </row>
    <row r="31" spans="1:4" ht="13.5" customHeight="1">
      <c r="C31" s="3313">
        <v>42551</v>
      </c>
      <c r="D31" s="331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1387</v>
      </c>
    </row>
    <row r="3" spans="1:7">
      <c r="A3" s="1659" t="s">
        <v>82</v>
      </c>
      <c r="B3" s="1643" t="s">
        <v>1388</v>
      </c>
      <c r="G3" s="1660"/>
    </row>
    <row r="4" spans="1:7">
      <c r="G4" s="1660"/>
    </row>
    <row r="5" spans="1:7">
      <c r="A5" s="1662" t="s">
        <v>73</v>
      </c>
      <c r="B5" s="1643" t="s">
        <v>1389</v>
      </c>
      <c r="G5" s="1660"/>
    </row>
    <row r="6" spans="1:7">
      <c r="G6" s="1660"/>
    </row>
    <row r="7" spans="1:7">
      <c r="A7" s="1663" t="s">
        <v>135</v>
      </c>
      <c r="B7" s="1643" t="s">
        <v>1390</v>
      </c>
      <c r="G7" s="1660"/>
    </row>
    <row r="8" spans="1:7">
      <c r="G8" s="1660"/>
    </row>
    <row r="9" spans="1:7">
      <c r="A9" s="1664" t="s">
        <v>74</v>
      </c>
      <c r="B9" s="1643" t="s">
        <v>1391</v>
      </c>
    </row>
    <row r="11" spans="1:7">
      <c r="A11" s="1665" t="s">
        <v>75</v>
      </c>
      <c r="B11" s="1666" t="s">
        <v>72</v>
      </c>
    </row>
    <row r="13" spans="1:7">
      <c r="A13" s="1667" t="s">
        <v>1392</v>
      </c>
    </row>
    <row r="15" spans="1:7" ht="13.5">
      <c r="A15" s="3326" t="s">
        <v>1393</v>
      </c>
      <c r="B15" s="3321" t="s">
        <v>136</v>
      </c>
      <c r="C15" s="3322"/>
    </row>
    <row r="16" spans="1:7" ht="13.5">
      <c r="A16" s="3327"/>
      <c r="B16" s="3321" t="s">
        <v>69</v>
      </c>
      <c r="C16" s="3322"/>
    </row>
    <row r="17" spans="1:3" ht="13.5">
      <c r="A17" s="3327"/>
      <c r="B17" s="3324" t="s">
        <v>1394</v>
      </c>
      <c r="C17" s="1668" t="s">
        <v>1393</v>
      </c>
    </row>
    <row r="18" spans="1:3" ht="13.5">
      <c r="A18" s="3327"/>
      <c r="B18" s="3324"/>
      <c r="C18" s="1668" t="s">
        <v>1395</v>
      </c>
    </row>
    <row r="19" spans="1:3" ht="13.5">
      <c r="A19" s="3327"/>
      <c r="B19" s="3324"/>
      <c r="C19" s="1668" t="s">
        <v>1396</v>
      </c>
    </row>
    <row r="20" spans="1:3" ht="13.5">
      <c r="A20" s="3328"/>
      <c r="B20" s="3323" t="s">
        <v>1397</v>
      </c>
      <c r="C20" s="3322"/>
    </row>
    <row r="21" spans="1:3" ht="13.5">
      <c r="A21" s="1669" t="s">
        <v>1398</v>
      </c>
      <c r="B21" s="1670"/>
      <c r="C21" s="1671"/>
    </row>
    <row r="22" spans="1:3" ht="13.5">
      <c r="A22" s="3325" t="s">
        <v>1399</v>
      </c>
      <c r="B22" s="3323" t="s">
        <v>1400</v>
      </c>
      <c r="C22" s="3322"/>
    </row>
    <row r="23" spans="1:3" ht="13.5">
      <c r="A23" s="3325"/>
      <c r="B23" s="3323" t="s">
        <v>1401</v>
      </c>
      <c r="C23" s="3322"/>
    </row>
    <row r="24" spans="1:3" ht="13.5">
      <c r="A24" s="3325"/>
      <c r="B24" s="3323" t="s">
        <v>1402</v>
      </c>
      <c r="C24" s="3322"/>
    </row>
    <row r="25" spans="1:3" ht="13.5">
      <c r="A25" s="3325"/>
      <c r="B25" s="3324" t="s">
        <v>1403</v>
      </c>
      <c r="C25" s="1668" t="s">
        <v>1404</v>
      </c>
    </row>
    <row r="26" spans="1:3" ht="13.5">
      <c r="A26" s="3325"/>
      <c r="B26" s="3324"/>
      <c r="C26" s="1668" t="s">
        <v>1405</v>
      </c>
    </row>
    <row r="27" spans="1:3" ht="13.5">
      <c r="A27" s="3325"/>
      <c r="B27" s="3324"/>
      <c r="C27" s="1668" t="s">
        <v>1406</v>
      </c>
    </row>
    <row r="28" spans="1:3" ht="13.5">
      <c r="A28" s="3325"/>
      <c r="B28" s="3324"/>
      <c r="C28" s="1668" t="s">
        <v>1407</v>
      </c>
    </row>
    <row r="29" spans="1:3" ht="13.5">
      <c r="A29" s="3325"/>
      <c r="B29" s="3324"/>
      <c r="C29" s="1668" t="s">
        <v>1408</v>
      </c>
    </row>
    <row r="30" spans="1:3" ht="13.5">
      <c r="A30" s="3325"/>
      <c r="B30" s="3324"/>
      <c r="C30" s="1668" t="s">
        <v>1409</v>
      </c>
    </row>
    <row r="31" spans="1:3" ht="13.5">
      <c r="A31" s="3325"/>
      <c r="B31" s="3324"/>
      <c r="C31" s="1668" t="s">
        <v>1410</v>
      </c>
    </row>
    <row r="32" spans="1:3" ht="13.5">
      <c r="A32" s="3325"/>
      <c r="B32" s="3324"/>
      <c r="C32" s="1668" t="s">
        <v>1411</v>
      </c>
    </row>
    <row r="33" spans="1:3" ht="13.5">
      <c r="A33" s="3325"/>
      <c r="B33" s="3324"/>
      <c r="C33" s="1668" t="s">
        <v>1412</v>
      </c>
    </row>
    <row r="34" spans="1:3">
      <c r="A34" s="1672" t="s">
        <v>76</v>
      </c>
    </row>
    <row r="37" spans="1:3">
      <c r="A37" s="1672" t="s">
        <v>1413</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25" defaultRowHeight="24" customHeight="1"/>
  <cols>
    <col min="1" max="1" width="24.625" style="2509" customWidth="1"/>
    <col min="2" max="2" width="38.625" style="2509" customWidth="1"/>
    <col min="3" max="3" width="26" style="2509" customWidth="1"/>
    <col min="4" max="4" width="35" style="2509" hidden="1" customWidth="1"/>
    <col min="5" max="5" width="30.125" style="2509" customWidth="1"/>
    <col min="6" max="6" width="35.5" style="2509" customWidth="1"/>
    <col min="7" max="7" width="31" style="2509" customWidth="1"/>
    <col min="8" max="8" width="37.5" style="2509" hidden="1" customWidth="1"/>
    <col min="9" max="16384" width="22.625" style="2509"/>
  </cols>
  <sheetData>
    <row r="1" spans="1:8" ht="24" customHeight="1">
      <c r="A1" s="2508"/>
      <c r="B1" s="2508"/>
      <c r="C1" s="2508"/>
      <c r="D1" s="2508"/>
      <c r="E1" s="2508"/>
      <c r="F1" s="2508"/>
      <c r="G1" s="2508"/>
      <c r="H1" s="2508"/>
    </row>
    <row r="2" spans="1:8" ht="24" customHeight="1">
      <c r="A2" s="2510" t="s">
        <v>2637</v>
      </c>
      <c r="B2" s="2511">
        <f ca="1">TODAY()</f>
        <v>44788</v>
      </c>
      <c r="C2" s="2512" t="s">
        <v>2638</v>
      </c>
      <c r="D2" s="2512"/>
      <c r="E2" s="2512"/>
      <c r="F2" s="2508"/>
      <c r="G2" s="2508"/>
      <c r="H2" s="2508"/>
    </row>
    <row r="3" spans="1:8" ht="24" customHeight="1">
      <c r="A3" s="2513" t="s">
        <v>2639</v>
      </c>
      <c r="B3" s="2514" t="s">
        <v>2640</v>
      </c>
      <c r="C3" s="2514" t="s">
        <v>2641</v>
      </c>
      <c r="D3" s="2515" t="s">
        <v>2642</v>
      </c>
      <c r="E3" s="2516" t="s">
        <v>2643</v>
      </c>
      <c r="F3" s="1425" t="s">
        <v>2644</v>
      </c>
      <c r="G3" s="2514" t="s">
        <v>2641</v>
      </c>
      <c r="H3" s="2515" t="s">
        <v>2645</v>
      </c>
    </row>
    <row r="4" spans="1:8" ht="24" customHeight="1">
      <c r="A4" s="1425" t="s">
        <v>2646</v>
      </c>
      <c r="B4" s="1425">
        <f ca="1">IF(C4&lt;B2,"已过期",1119970066)</f>
        <v>1119970066</v>
      </c>
      <c r="C4" s="2517">
        <v>44876</v>
      </c>
      <c r="D4" s="2518" t="str">
        <f ca="1">A4&amp;"（注册号："&amp;B4&amp;"）"</f>
        <v>梁津（注册号：1119970066）</v>
      </c>
      <c r="E4" s="2519" t="s">
        <v>2646</v>
      </c>
      <c r="F4" s="1425">
        <f ca="1">IF(G4&lt;B2,"已过期",96010014)</f>
        <v>96010014</v>
      </c>
      <c r="G4" s="2520">
        <v>47118</v>
      </c>
      <c r="H4" s="2521" t="str">
        <f ca="1">E4&amp;"（注册号："&amp;F4&amp;"）"</f>
        <v>梁津（注册号：96010014）</v>
      </c>
    </row>
    <row r="5" spans="1:8" ht="24" customHeight="1">
      <c r="A5" s="1425" t="s">
        <v>2647</v>
      </c>
      <c r="B5" s="1425">
        <f ca="1">IF(C5&lt;B2,"已过期",1119970111)</f>
        <v>1119970111</v>
      </c>
      <c r="C5" s="2517">
        <v>44876</v>
      </c>
      <c r="D5" s="2518" t="str">
        <f t="shared" ref="D5:D15" ca="1" si="0">A5&amp;"（注册号："&amp;B5&amp;"）"</f>
        <v>叶凌（注册号：1119970111）</v>
      </c>
      <c r="E5" s="2519" t="s">
        <v>2647</v>
      </c>
      <c r="F5" s="1425">
        <f ca="1">IF(G5&lt;B2,"已过期",94010078)</f>
        <v>94010078</v>
      </c>
      <c r="G5" s="2520">
        <v>46387</v>
      </c>
      <c r="H5" s="2521" t="str">
        <f t="shared" ref="H5:H16" ca="1" si="1">E5&amp;"（注册号："&amp;F5&amp;"）"</f>
        <v>叶凌（注册号：94010078）</v>
      </c>
    </row>
    <row r="6" spans="1:8" ht="24" customHeight="1">
      <c r="A6" s="1425" t="s">
        <v>2648</v>
      </c>
      <c r="B6" s="1425">
        <f ca="1">IF(C6&lt;B2,"已过期",1120050019)</f>
        <v>1120050019</v>
      </c>
      <c r="C6" s="2517">
        <v>45410</v>
      </c>
      <c r="D6" s="2518" t="str">
        <f t="shared" ca="1" si="0"/>
        <v>王鹏（注册号：1120050019）</v>
      </c>
      <c r="E6" s="2519" t="s">
        <v>2648</v>
      </c>
      <c r="F6" s="1425">
        <f ca="1">IF(G6&lt;B2,"已过期",2002110030)</f>
        <v>2002110030</v>
      </c>
      <c r="G6" s="2520">
        <v>46387</v>
      </c>
      <c r="H6" s="2521" t="str">
        <f t="shared" ca="1" si="1"/>
        <v>王鹏（注册号：2002110030）</v>
      </c>
    </row>
    <row r="7" spans="1:8" ht="24" customHeight="1">
      <c r="A7" s="1425" t="s">
        <v>2649</v>
      </c>
      <c r="B7" s="1425">
        <f ca="1">IF(C7&lt;B2,"已过期",1120000080)</f>
        <v>1120000080</v>
      </c>
      <c r="C7" s="2517">
        <v>44876</v>
      </c>
      <c r="D7" s="2518" t="str">
        <f t="shared" ca="1" si="0"/>
        <v>欧红伟（注册号：1120000080）</v>
      </c>
      <c r="E7" s="2519" t="s">
        <v>2649</v>
      </c>
      <c r="F7" s="1425">
        <f ca="1">IF(G7&lt;B2,"已过期",2000110082)</f>
        <v>2000110082</v>
      </c>
      <c r="G7" s="2520">
        <v>46387</v>
      </c>
      <c r="H7" s="2521" t="str">
        <f t="shared" ca="1" si="1"/>
        <v>欧红伟（注册号：2000110082）</v>
      </c>
    </row>
    <row r="8" spans="1:8" ht="24" customHeight="1">
      <c r="A8" s="1425" t="s">
        <v>2650</v>
      </c>
      <c r="B8" s="1425">
        <f ca="1">IF(C8&lt;B2,"已过期",1419970001)</f>
        <v>1419970001</v>
      </c>
      <c r="C8" s="2517">
        <v>44899</v>
      </c>
      <c r="D8" s="2518" t="str">
        <f t="shared" ca="1" si="0"/>
        <v>吴薇（注册号：1419970001）</v>
      </c>
      <c r="E8" s="2519" t="s">
        <v>2650</v>
      </c>
      <c r="F8" s="1425">
        <f ca="1">IF(G8&lt;B2,"已过期",2002110125)</f>
        <v>2002110125</v>
      </c>
      <c r="G8" s="2520">
        <v>47118</v>
      </c>
      <c r="H8" s="2521" t="str">
        <f t="shared" ca="1" si="1"/>
        <v>吴薇（注册号：2002110125）</v>
      </c>
    </row>
    <row r="9" spans="1:8" ht="24" customHeight="1">
      <c r="A9" s="1425" t="s">
        <v>2651</v>
      </c>
      <c r="B9" s="1425">
        <f ca="1">IF(C9&lt;B2,"已过期",1120060040)</f>
        <v>1120060040</v>
      </c>
      <c r="C9" s="2522">
        <v>45592</v>
      </c>
      <c r="D9" s="2518" t="str">
        <f t="shared" ca="1" si="0"/>
        <v>陈颖（注册号：1120060040）</v>
      </c>
      <c r="E9" s="2519" t="s">
        <v>2651</v>
      </c>
      <c r="F9" s="1425">
        <f ca="1">IF(G9&lt;B2,"已过期",2004110096)</f>
        <v>2004110096</v>
      </c>
      <c r="G9" s="2520">
        <v>47118</v>
      </c>
      <c r="H9" s="2521" t="str">
        <f t="shared" ca="1" si="1"/>
        <v>陈颖（注册号：2004110096）</v>
      </c>
    </row>
    <row r="10" spans="1:8" ht="24" customHeight="1">
      <c r="A10" s="1425" t="s">
        <v>2652</v>
      </c>
      <c r="B10" s="1425" t="str">
        <f ca="1">IF(C10&lt;B2,"已过期",1120100036)</f>
        <v>已过期</v>
      </c>
      <c r="C10" s="2522">
        <v>44675</v>
      </c>
      <c r="D10" s="2518" t="str">
        <f t="shared" ca="1" si="0"/>
        <v>崔锴（注册号：已过期）</v>
      </c>
      <c r="E10" s="2519" t="s">
        <v>2652</v>
      </c>
      <c r="F10" s="1425">
        <f ca="1">IF(G10&lt;B2,"已过期",2010110070)</f>
        <v>2010110070</v>
      </c>
      <c r="G10" s="2520">
        <v>47907</v>
      </c>
      <c r="H10" s="2521" t="str">
        <f t="shared" ca="1" si="1"/>
        <v>崔锴（注册号：2010110070）</v>
      </c>
    </row>
    <row r="11" spans="1:8" ht="24" customHeight="1">
      <c r="A11" s="1425" t="s">
        <v>2653</v>
      </c>
      <c r="B11" s="1425">
        <f ca="1">IF(C11&lt;B2,"已过期",1120070131)</f>
        <v>1120070131</v>
      </c>
      <c r="C11" s="2517">
        <v>44849</v>
      </c>
      <c r="D11" s="2518" t="str">
        <f t="shared" ca="1" si="0"/>
        <v>郑燚（注册号：1120070131）</v>
      </c>
      <c r="E11" s="2519" t="s">
        <v>2653</v>
      </c>
      <c r="F11" s="1425">
        <f ca="1">IF(G11&lt;B2,"已过期",2014110011)</f>
        <v>2014110011</v>
      </c>
      <c r="G11" s="2520">
        <v>49302</v>
      </c>
      <c r="H11" s="2521" t="str">
        <f t="shared" ca="1" si="1"/>
        <v>郑燚（注册号：2014110011）</v>
      </c>
    </row>
    <row r="12" spans="1:8" ht="24" customHeight="1">
      <c r="A12" s="1425" t="s">
        <v>2654</v>
      </c>
      <c r="B12" s="1425">
        <f ca="1">IF(C12&lt;B2,"已过期",1120040230)</f>
        <v>1120040230</v>
      </c>
      <c r="C12" s="2522">
        <v>44864</v>
      </c>
      <c r="D12" s="2518" t="str">
        <f t="shared" ca="1" si="0"/>
        <v>苏海（注册号：1120040230）</v>
      </c>
      <c r="E12" s="2519" t="s">
        <v>2654</v>
      </c>
      <c r="F12" s="1425">
        <f ca="1">IF(G12&lt;B2,"已过期",98030020)</f>
        <v>98030020</v>
      </c>
      <c r="G12" s="2520">
        <v>47118</v>
      </c>
      <c r="H12" s="2521" t="str">
        <f t="shared" ca="1" si="1"/>
        <v>苏海（注册号：98030020）</v>
      </c>
    </row>
    <row r="13" spans="1:8" ht="24" customHeight="1">
      <c r="A13" s="1425" t="s">
        <v>2655</v>
      </c>
      <c r="B13" s="1425" t="str">
        <f ca="1">IF(C13&lt;B2,"已过期",1120020033)</f>
        <v>已过期</v>
      </c>
      <c r="C13" s="2517">
        <v>44339</v>
      </c>
      <c r="D13" s="2518" t="str">
        <f t="shared" ca="1" si="0"/>
        <v>刘敬东（注册号：已过期）</v>
      </c>
      <c r="E13" s="2519" t="s">
        <v>2655</v>
      </c>
      <c r="F13" s="1425">
        <f ca="1">IF(G13&lt;B2,"已过期",2000110137)</f>
        <v>2000110137</v>
      </c>
      <c r="G13" s="2520">
        <v>46387</v>
      </c>
      <c r="H13" s="2521" t="str">
        <f t="shared" ca="1" si="1"/>
        <v>刘敬东（注册号：2000110137）</v>
      </c>
    </row>
    <row r="14" spans="1:8" ht="24" customHeight="1">
      <c r="A14" s="1425" t="s">
        <v>2656</v>
      </c>
      <c r="B14" s="1425">
        <f ca="1">IF(C14&lt;B2,"已过期",1119980106)</f>
        <v>1119980106</v>
      </c>
      <c r="C14" s="2522">
        <v>44969</v>
      </c>
      <c r="D14" s="2518" t="str">
        <f t="shared" ca="1" si="0"/>
        <v>刘俊财（注册号：1119980106）</v>
      </c>
      <c r="E14" s="2519" t="s">
        <v>2656</v>
      </c>
      <c r="F14" s="1425">
        <f ca="1">IF(G14&lt;B2,"已过期",96010063)</f>
        <v>96010063</v>
      </c>
      <c r="G14" s="2520">
        <v>47483</v>
      </c>
      <c r="H14" s="2521" t="str">
        <f t="shared" ca="1" si="1"/>
        <v>刘俊财（注册号：96010063）</v>
      </c>
    </row>
    <row r="15" spans="1:8" ht="24" customHeight="1">
      <c r="A15" s="1425" t="s">
        <v>2940</v>
      </c>
      <c r="B15" s="1425">
        <v>1120210056</v>
      </c>
      <c r="C15" s="2522">
        <v>45410</v>
      </c>
      <c r="D15" s="2518" t="str">
        <f t="shared" si="0"/>
        <v>宁小鳗（注册号：1120210056）</v>
      </c>
      <c r="E15" s="2519" t="s">
        <v>2657</v>
      </c>
      <c r="F15" s="1425">
        <f ca="1">IF(G15&lt;B2,"已过期",2011110090)</f>
        <v>2011110090</v>
      </c>
      <c r="G15" s="2520">
        <v>48302</v>
      </c>
      <c r="H15" s="2521" t="str">
        <f t="shared" ca="1" si="1"/>
        <v>赵雯（注册号：2011110090）</v>
      </c>
    </row>
    <row r="16" spans="1:8" s="2524" customFormat="1" ht="24" customHeight="1">
      <c r="A16" s="1425"/>
      <c r="B16" s="1425"/>
      <c r="C16" s="1425"/>
      <c r="D16" s="2518" t="str">
        <f>A16&amp;"（注册号："&amp;B16&amp;"）"</f>
        <v>（注册号：）</v>
      </c>
      <c r="E16" s="2519"/>
      <c r="F16" s="1425"/>
      <c r="G16" s="1425"/>
      <c r="H16" s="2523" t="str">
        <f t="shared" si="1"/>
        <v>（注册号：）</v>
      </c>
    </row>
    <row r="17" spans="1:8" ht="24" customHeight="1">
      <c r="A17" s="3329" t="s">
        <v>2658</v>
      </c>
      <c r="B17" s="3329"/>
      <c r="C17" s="3329"/>
      <c r="D17" s="3329"/>
      <c r="E17" s="3329"/>
      <c r="F17" s="3329"/>
      <c r="G17" s="3329"/>
      <c r="H17" s="3329"/>
    </row>
    <row r="18" spans="1:8" ht="24" customHeight="1">
      <c r="A18" s="3330" t="s">
        <v>2659</v>
      </c>
      <c r="B18" s="3330"/>
      <c r="C18" s="3330"/>
      <c r="D18" s="2515"/>
      <c r="E18" s="3331" t="s">
        <v>2660</v>
      </c>
      <c r="F18" s="3330"/>
      <c r="G18" s="3330"/>
    </row>
    <row r="19" spans="1:8" s="2526" customFormat="1" ht="24" customHeight="1">
      <c r="A19" s="2525" t="s">
        <v>2661</v>
      </c>
      <c r="B19" s="2514" t="s">
        <v>2662</v>
      </c>
      <c r="C19" s="2514" t="s">
        <v>2641</v>
      </c>
      <c r="D19" s="2515"/>
      <c r="E19" s="2519" t="s">
        <v>2661</v>
      </c>
      <c r="F19" s="2514" t="s">
        <v>2662</v>
      </c>
      <c r="G19" s="2514" t="s">
        <v>2641</v>
      </c>
    </row>
    <row r="20" spans="1:8" s="2526" customFormat="1" ht="24" customHeight="1">
      <c r="A20" s="2527" t="s">
        <v>2663</v>
      </c>
      <c r="B20" s="2527" t="s">
        <v>2664</v>
      </c>
      <c r="C20" s="2520">
        <v>44820</v>
      </c>
      <c r="D20" s="2528"/>
      <c r="E20" s="2529" t="s">
        <v>2665</v>
      </c>
      <c r="F20" s="2532" t="s">
        <v>2941</v>
      </c>
      <c r="G20" s="2533">
        <v>44926</v>
      </c>
    </row>
    <row r="21" spans="1:8" s="2526" customFormat="1" ht="24" customHeight="1">
      <c r="A21" s="2527"/>
      <c r="B21" s="2527"/>
      <c r="C21" s="2530"/>
      <c r="D21" s="2531"/>
      <c r="E21" s="2529"/>
      <c r="F21" s="2532"/>
      <c r="G21" s="2533"/>
    </row>
    <row r="22" spans="1:8" ht="24" customHeight="1">
      <c r="C22" s="2534"/>
      <c r="D22" s="2534"/>
      <c r="E22" s="2535"/>
      <c r="F22" s="2536"/>
      <c r="G22" s="2537"/>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1414</v>
      </c>
      <c r="C1" s="1677" t="s">
        <v>578</v>
      </c>
      <c r="D1" s="1678" t="s">
        <v>1415</v>
      </c>
      <c r="E1" s="1678" t="s">
        <v>1416</v>
      </c>
      <c r="F1" s="1678" t="s">
        <v>1417</v>
      </c>
      <c r="G1" s="1678" t="s">
        <v>1418</v>
      </c>
      <c r="H1" s="1678" t="s">
        <v>1419</v>
      </c>
      <c r="I1" s="1678" t="s">
        <v>1420</v>
      </c>
      <c r="J1" s="1678" t="s">
        <v>1421</v>
      </c>
      <c r="K1" s="1678" t="s">
        <v>1422</v>
      </c>
      <c r="L1" s="1678" t="s">
        <v>1423</v>
      </c>
      <c r="M1" s="1678" t="s">
        <v>1424</v>
      </c>
      <c r="N1" s="1678" t="s">
        <v>1425</v>
      </c>
      <c r="O1" s="1678" t="s">
        <v>1426</v>
      </c>
      <c r="P1" s="1679" t="s">
        <v>573</v>
      </c>
      <c r="Q1" s="1679" t="s">
        <v>872</v>
      </c>
      <c r="R1" s="1678" t="s">
        <v>866</v>
      </c>
      <c r="S1" s="1678" t="s">
        <v>1427</v>
      </c>
      <c r="T1" s="1680" t="s">
        <v>1428</v>
      </c>
      <c r="U1" s="1678" t="s">
        <v>1429</v>
      </c>
      <c r="V1" s="1678" t="s">
        <v>1430</v>
      </c>
      <c r="W1" s="1678" t="s">
        <v>575</v>
      </c>
    </row>
    <row r="2" spans="1:23">
      <c r="A2" s="1682" t="s">
        <v>22</v>
      </c>
      <c r="B2" s="1682" t="s">
        <v>1431</v>
      </c>
      <c r="C2" s="1683" t="s">
        <v>579</v>
      </c>
      <c r="D2" s="1684" t="s">
        <v>1432</v>
      </c>
      <c r="E2" s="1684" t="s">
        <v>1433</v>
      </c>
      <c r="F2" s="1684" t="s">
        <v>1434</v>
      </c>
      <c r="G2" s="1684">
        <v>40</v>
      </c>
      <c r="H2" s="1684" t="s">
        <v>1434</v>
      </c>
      <c r="I2" s="1684" t="s">
        <v>1435</v>
      </c>
      <c r="J2" s="1684" t="s">
        <v>1436</v>
      </c>
      <c r="K2" s="1684" t="s">
        <v>1437</v>
      </c>
      <c r="L2" s="1684" t="s">
        <v>1437</v>
      </c>
      <c r="M2" s="1684" t="s">
        <v>1437</v>
      </c>
      <c r="N2" s="1684" t="s">
        <v>1437</v>
      </c>
      <c r="O2" s="1684" t="s">
        <v>1437</v>
      </c>
      <c r="P2" s="1684" t="s">
        <v>1437</v>
      </c>
      <c r="Q2" s="1684" t="s">
        <v>1437</v>
      </c>
      <c r="R2" s="1684" t="s">
        <v>868</v>
      </c>
      <c r="S2" s="1684" t="s">
        <v>1437</v>
      </c>
      <c r="T2" s="1684" t="s">
        <v>1438</v>
      </c>
      <c r="U2" s="1684" t="s">
        <v>1437</v>
      </c>
      <c r="V2" s="1684" t="s">
        <v>1439</v>
      </c>
      <c r="W2" s="1684" t="s">
        <v>1437</v>
      </c>
    </row>
    <row r="3" spans="1:23">
      <c r="A3" s="1682" t="s">
        <v>1440</v>
      </c>
      <c r="B3" s="1685" t="s">
        <v>873</v>
      </c>
      <c r="C3" s="1686" t="s">
        <v>580</v>
      </c>
      <c r="D3" s="1684" t="s">
        <v>1441</v>
      </c>
      <c r="E3" s="1684" t="s">
        <v>16</v>
      </c>
      <c r="F3" s="1684" t="s">
        <v>1442</v>
      </c>
      <c r="G3" s="1684">
        <v>50</v>
      </c>
      <c r="H3" s="1684" t="s">
        <v>1442</v>
      </c>
      <c r="I3" s="1684" t="s">
        <v>1443</v>
      </c>
      <c r="J3" s="1684" t="s">
        <v>1444</v>
      </c>
      <c r="K3" s="1684" t="s">
        <v>1445</v>
      </c>
      <c r="L3" s="1684" t="s">
        <v>1445</v>
      </c>
      <c r="M3" s="1684" t="s">
        <v>1445</v>
      </c>
      <c r="N3" s="1684" t="s">
        <v>1445</v>
      </c>
      <c r="O3" s="1684" t="s">
        <v>1445</v>
      </c>
      <c r="P3" s="1684" t="s">
        <v>1445</v>
      </c>
      <c r="Q3" s="1684" t="s">
        <v>1445</v>
      </c>
      <c r="R3" s="1684" t="s">
        <v>867</v>
      </c>
      <c r="S3" s="1684" t="s">
        <v>1445</v>
      </c>
      <c r="T3" s="1684" t="s">
        <v>1446</v>
      </c>
      <c r="U3" s="1684" t="s">
        <v>1445</v>
      </c>
      <c r="V3" s="1684" t="s">
        <v>1447</v>
      </c>
      <c r="W3" s="1684" t="s">
        <v>1445</v>
      </c>
    </row>
    <row r="4" spans="1:23">
      <c r="A4" s="1682" t="s">
        <v>1448</v>
      </c>
      <c r="B4" s="1682" t="s">
        <v>1449</v>
      </c>
      <c r="C4" s="1683" t="s">
        <v>581</v>
      </c>
      <c r="D4" s="1684" t="s">
        <v>655</v>
      </c>
      <c r="E4" s="1684" t="s">
        <v>1450</v>
      </c>
      <c r="F4" s="1684" t="s">
        <v>1451</v>
      </c>
      <c r="G4" s="1684">
        <v>70</v>
      </c>
      <c r="H4" s="1684" t="s">
        <v>1451</v>
      </c>
      <c r="I4" s="1684" t="s">
        <v>1452</v>
      </c>
      <c r="K4" s="1684" t="s">
        <v>1453</v>
      </c>
      <c r="L4" s="1684" t="s">
        <v>1453</v>
      </c>
      <c r="M4" s="1684" t="s">
        <v>1453</v>
      </c>
      <c r="N4" s="1684" t="s">
        <v>1453</v>
      </c>
      <c r="O4" s="1684" t="s">
        <v>1453</v>
      </c>
      <c r="P4" s="1684" t="s">
        <v>1453</v>
      </c>
      <c r="Q4" s="1684" t="s">
        <v>1453</v>
      </c>
      <c r="R4" s="1684" t="s">
        <v>869</v>
      </c>
      <c r="S4" s="1684" t="s">
        <v>1453</v>
      </c>
      <c r="T4" s="1684" t="s">
        <v>1454</v>
      </c>
      <c r="U4" s="1684" t="s">
        <v>1453</v>
      </c>
      <c r="W4" s="1684" t="s">
        <v>1453</v>
      </c>
    </row>
    <row r="5" spans="1:23">
      <c r="A5" s="1682" t="s">
        <v>1455</v>
      </c>
      <c r="B5" s="1682" t="s">
        <v>1456</v>
      </c>
      <c r="C5" s="1683" t="s">
        <v>582</v>
      </c>
      <c r="F5" s="1684" t="s">
        <v>1457</v>
      </c>
      <c r="H5" s="1684" t="s">
        <v>1458</v>
      </c>
      <c r="I5" s="1684" t="s">
        <v>1459</v>
      </c>
      <c r="K5" s="1684" t="s">
        <v>1460</v>
      </c>
      <c r="L5" s="1684" t="s">
        <v>1460</v>
      </c>
      <c r="M5" s="1684" t="s">
        <v>1460</v>
      </c>
      <c r="N5" s="1684" t="s">
        <v>1460</v>
      </c>
      <c r="O5" s="1684" t="s">
        <v>1460</v>
      </c>
      <c r="P5" s="1684" t="s">
        <v>1460</v>
      </c>
      <c r="Q5" s="1684" t="s">
        <v>1460</v>
      </c>
      <c r="R5" s="1684" t="s">
        <v>870</v>
      </c>
      <c r="S5" s="1684" t="s">
        <v>1460</v>
      </c>
      <c r="T5" s="1684" t="s">
        <v>1461</v>
      </c>
      <c r="U5" s="1684" t="s">
        <v>1460</v>
      </c>
      <c r="W5" s="1684" t="s">
        <v>1460</v>
      </c>
    </row>
    <row r="6" spans="1:23">
      <c r="A6" s="1682" t="s">
        <v>1462</v>
      </c>
      <c r="B6" s="1685" t="s">
        <v>874</v>
      </c>
      <c r="C6" s="1688" t="s">
        <v>30</v>
      </c>
      <c r="F6" s="1684" t="s">
        <v>1458</v>
      </c>
      <c r="H6" s="1684" t="s">
        <v>1463</v>
      </c>
      <c r="I6" s="1684" t="s">
        <v>1464</v>
      </c>
      <c r="K6" s="1684" t="s">
        <v>1465</v>
      </c>
      <c r="L6" s="1684" t="s">
        <v>1465</v>
      </c>
      <c r="M6" s="1684" t="s">
        <v>1465</v>
      </c>
      <c r="N6" s="1684" t="s">
        <v>1465</v>
      </c>
      <c r="O6" s="1684" t="s">
        <v>1465</v>
      </c>
      <c r="P6" s="1684" t="s">
        <v>1465</v>
      </c>
      <c r="Q6" s="1684" t="s">
        <v>1465</v>
      </c>
      <c r="R6" s="1684" t="s">
        <v>871</v>
      </c>
      <c r="S6" s="1684" t="s">
        <v>1465</v>
      </c>
      <c r="T6" s="1684"/>
      <c r="U6" s="1684" t="s">
        <v>1465</v>
      </c>
      <c r="W6" s="1684" t="s">
        <v>1465</v>
      </c>
    </row>
    <row r="7" spans="1:23">
      <c r="A7" s="1682" t="s">
        <v>1466</v>
      </c>
      <c r="B7" s="1685" t="s">
        <v>875</v>
      </c>
      <c r="C7" s="1683" t="s">
        <v>31</v>
      </c>
      <c r="F7" s="1684" t="s">
        <v>1467</v>
      </c>
      <c r="H7" s="1684" t="s">
        <v>1468</v>
      </c>
      <c r="I7" s="1684" t="s">
        <v>1469</v>
      </c>
    </row>
    <row r="8" spans="1:23">
      <c r="A8" s="1682" t="s">
        <v>1470</v>
      </c>
      <c r="B8" s="1682" t="s">
        <v>1471</v>
      </c>
      <c r="C8" s="1683" t="s">
        <v>583</v>
      </c>
      <c r="F8" s="1684" t="s">
        <v>1472</v>
      </c>
      <c r="H8" s="1684"/>
      <c r="I8" s="1684" t="s">
        <v>1473</v>
      </c>
    </row>
    <row r="9" spans="1:23">
      <c r="A9" s="1682" t="s">
        <v>1474</v>
      </c>
      <c r="B9" s="1682" t="s">
        <v>1475</v>
      </c>
      <c r="C9" s="1683" t="s">
        <v>584</v>
      </c>
      <c r="F9" s="1684" t="s">
        <v>1476</v>
      </c>
      <c r="H9" s="1684"/>
    </row>
    <row r="10" spans="1:23">
      <c r="A10" s="1682" t="s">
        <v>1477</v>
      </c>
      <c r="B10" s="1682" t="s">
        <v>1478</v>
      </c>
      <c r="C10" s="1683" t="s">
        <v>585</v>
      </c>
      <c r="F10" s="1684" t="s">
        <v>16</v>
      </c>
    </row>
    <row r="11" spans="1:23">
      <c r="A11" s="1682" t="s">
        <v>1479</v>
      </c>
      <c r="B11" s="1682" t="s">
        <v>1480</v>
      </c>
      <c r="C11" s="1683" t="s">
        <v>586</v>
      </c>
    </row>
    <row r="12" spans="1:23">
      <c r="A12" s="1682" t="s">
        <v>1481</v>
      </c>
      <c r="B12" s="1682" t="s">
        <v>1482</v>
      </c>
      <c r="C12" s="1683" t="s">
        <v>587</v>
      </c>
    </row>
    <row r="13" spans="1:23">
      <c r="A13" s="1682" t="s">
        <v>1483</v>
      </c>
      <c r="B13" s="1682" t="s">
        <v>1484</v>
      </c>
      <c r="C13" s="1683" t="s">
        <v>588</v>
      </c>
    </row>
    <row r="14" spans="1:23">
      <c r="A14" s="1682" t="s">
        <v>1485</v>
      </c>
      <c r="B14" s="1682" t="s">
        <v>1486</v>
      </c>
      <c r="C14" s="1684" t="s">
        <v>16</v>
      </c>
    </row>
    <row r="15" spans="1:23">
      <c r="A15" s="1682" t="s">
        <v>1487</v>
      </c>
      <c r="B15" s="1682" t="s">
        <v>1488</v>
      </c>
      <c r="C15" s="1683"/>
    </row>
    <row r="16" spans="1:23">
      <c r="A16" s="1682" t="s">
        <v>1489</v>
      </c>
      <c r="B16" s="1682" t="s">
        <v>576</v>
      </c>
      <c r="C16" s="1683"/>
    </row>
    <row r="17" spans="1:3">
      <c r="A17" s="1682" t="s">
        <v>1490</v>
      </c>
      <c r="B17" s="1682" t="s">
        <v>2791</v>
      </c>
      <c r="C17" s="1683"/>
    </row>
    <row r="18" spans="1:3">
      <c r="A18" s="1682" t="s">
        <v>1491</v>
      </c>
      <c r="B18" s="1682" t="s">
        <v>2935</v>
      </c>
      <c r="C18" s="1683"/>
    </row>
    <row r="19" spans="1:3">
      <c r="A19" s="1682" t="s">
        <v>1492</v>
      </c>
      <c r="B19" s="1682" t="s">
        <v>577</v>
      </c>
      <c r="C19" s="1683"/>
    </row>
    <row r="20" spans="1:3">
      <c r="A20" s="1682" t="s">
        <v>1493</v>
      </c>
      <c r="B20" s="1682" t="s">
        <v>577</v>
      </c>
      <c r="C20" s="1683"/>
    </row>
    <row r="21" spans="1:3">
      <c r="A21" s="1682" t="s">
        <v>1494</v>
      </c>
      <c r="B21" s="1682" t="s">
        <v>577</v>
      </c>
      <c r="C21" s="1683"/>
    </row>
    <row r="22" spans="1:3">
      <c r="A22" s="1682" t="s">
        <v>1495</v>
      </c>
      <c r="B22" s="1682" t="s">
        <v>577</v>
      </c>
      <c r="C22" s="1683"/>
    </row>
    <row r="23" spans="1:3">
      <c r="A23" s="1682" t="s">
        <v>1496</v>
      </c>
      <c r="B23" s="1682" t="s">
        <v>577</v>
      </c>
      <c r="C23" s="1683"/>
    </row>
    <row r="24" spans="1:3">
      <c r="A24" s="1682" t="s">
        <v>1497</v>
      </c>
      <c r="B24" s="1682" t="s">
        <v>577</v>
      </c>
      <c r="C24" s="1683"/>
    </row>
    <row r="25" spans="1:3">
      <c r="A25" s="1682" t="s">
        <v>1498</v>
      </c>
      <c r="B25" s="1682" t="s">
        <v>577</v>
      </c>
      <c r="C25" s="1683"/>
    </row>
    <row r="26" spans="1:3">
      <c r="A26" s="1682" t="s">
        <v>1499</v>
      </c>
      <c r="B26" s="1682" t="s">
        <v>577</v>
      </c>
      <c r="C26" s="1683"/>
    </row>
    <row r="27" spans="1:3">
      <c r="A27" s="1682" t="s">
        <v>577</v>
      </c>
      <c r="B27" s="1682" t="s">
        <v>577</v>
      </c>
      <c r="C27" s="1683"/>
    </row>
    <row r="28" spans="1:3">
      <c r="A28" s="1682" t="s">
        <v>577</v>
      </c>
      <c r="B28" s="1682" t="s">
        <v>577</v>
      </c>
      <c r="C28" s="1683"/>
    </row>
    <row r="29" spans="1:3">
      <c r="A29" s="1682" t="s">
        <v>577</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为估价委托人在向浙商金汇信托股份有限公司办理贷款手续过程中，确定房地产抵押贷款额度提供参考依据而评估房地产抵押价值。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贵州君悦阳光置业有限公司拟使用贵州省黔南布依族苗族自治州龙里县龙山镇比孟村CHZ20181404-1、CHZ20181404-2、CHZ20181404-3号房地产作为抵押担保物，向浙商金汇信托股份有限公司办理贷款手续。浙商金汇信托股份有限公司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32"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2"/>
      <c r="B54" s="1690" t="s">
        <v>651</v>
      </c>
      <c r="C54" s="1687" t="s">
        <v>1008</v>
      </c>
    </row>
    <row r="55" spans="1:4">
      <c r="A55" s="3332"/>
      <c r="B55" s="1690" t="s">
        <v>652</v>
      </c>
      <c r="C55" s="1687" t="s">
        <v>1009</v>
      </c>
    </row>
    <row r="56" spans="1:4">
      <c r="A56" s="3332"/>
      <c r="B56" s="1690" t="s">
        <v>653</v>
      </c>
      <c r="C56" s="1687" t="s">
        <v>1013</v>
      </c>
    </row>
    <row r="57" spans="1:4">
      <c r="A57" s="3332"/>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0" sqref="H20"/>
    </sheetView>
  </sheetViews>
  <sheetFormatPr defaultColWidth="10" defaultRowHeight="12.75"/>
  <cols>
    <col min="1" max="1" width="16.875" style="1882" customWidth="1"/>
    <col min="2" max="2" width="10" style="1882" customWidth="1"/>
    <col min="3" max="3" width="11.5" style="1882" customWidth="1"/>
    <col min="4" max="4" width="10" style="1882" customWidth="1"/>
    <col min="5" max="5" width="12.625" style="1882" customWidth="1"/>
    <col min="6" max="6" width="10" style="1882" customWidth="1"/>
    <col min="7" max="7" width="10.75" style="1882" customWidth="1"/>
    <col min="8" max="8" width="10" style="1882" customWidth="1"/>
    <col min="9" max="9" width="11.125" style="1715" customWidth="1"/>
    <col min="10" max="10" width="10" style="1880" customWidth="1"/>
    <col min="11" max="11" width="10" style="2800" customWidth="1"/>
    <col min="12" max="13" width="10" style="2801"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5" thickBot="1">
      <c r="A1" s="2538" t="s">
        <v>2666</v>
      </c>
      <c r="B1" s="3341" t="str">
        <f>IF(B10="北京市","北京市",C10)&amp;F10&amp;IF(结果表!G1="在建","出让国有建设用地使用权及在建建筑物",IF(结果表!G1="土地","出让国有建设用地使用权",))&amp;B9&amp;"预评估"</f>
        <v>贵州省黔南布依族苗族自治州龙里县龙山镇比孟村CHZ20181404-1、CHZ20181404-2、CHZ20181404-3号房地产抵押价值预评估</v>
      </c>
      <c r="C1" s="3342"/>
      <c r="D1" s="3342"/>
      <c r="E1" s="3342"/>
      <c r="F1" s="3342"/>
      <c r="G1" s="3342"/>
      <c r="H1" s="3342"/>
      <c r="I1" s="3343"/>
      <c r="J1" s="2642"/>
      <c r="K1" s="2540"/>
      <c r="L1" s="2541"/>
      <c r="M1" s="2541"/>
      <c r="N1" s="2542"/>
      <c r="O1" s="1712"/>
      <c r="P1" s="2542"/>
      <c r="Q1" s="2542"/>
      <c r="R1" s="2542"/>
      <c r="S1" s="1819" t="str">
        <f>IF(B10="北京市","北京市",C10)&amp;F10&amp;IF(结果表!G1="在建","出让国有建设用地使用权及在建建筑物房地产抵押价值",IF(结果表!G1="土地","出让国有建设用地使用权抵押价值",B9))</f>
        <v>贵州省黔南布依族苗族自治州龙里县龙山镇比孟村CHZ20181404-1、CHZ20181404-2、CHZ20181404-3号房地产抵押价值</v>
      </c>
      <c r="T1" s="1882"/>
      <c r="U1" s="1882"/>
      <c r="V1" s="1882"/>
      <c r="W1" s="1882"/>
      <c r="X1" s="1882"/>
      <c r="Y1" s="1882"/>
      <c r="Z1" s="1882"/>
      <c r="AA1" s="1882"/>
      <c r="AB1" s="1882"/>
    </row>
    <row r="2" spans="1:28">
      <c r="A2" s="2539" t="s">
        <v>2667</v>
      </c>
      <c r="B2" s="2543"/>
      <c r="C2" s="2544"/>
      <c r="D2" s="2844"/>
      <c r="E2" s="2834"/>
      <c r="F2" s="2834"/>
      <c r="G2" s="2835"/>
      <c r="H2" s="2835"/>
      <c r="I2" s="2835"/>
      <c r="J2" s="2642"/>
      <c r="K2" s="2540"/>
      <c r="L2" s="2541"/>
      <c r="M2" s="2541"/>
      <c r="N2" s="2542"/>
      <c r="O2" s="1712"/>
      <c r="P2" s="2542"/>
      <c r="Q2" s="2542"/>
      <c r="R2" s="2542"/>
      <c r="S2" s="1819" t="str">
        <f>IF(B10="北京市","北京市",C10)&amp;F10&amp;IF(结果表!G1="在建","出让国有建设用地使用权及在建建筑物房地产",IF(结果表!G1="土地","出让国有建设用地使用权","房地产"))</f>
        <v>贵州省黔南布依族苗族自治州龙里县龙山镇比孟村CHZ20181404-1、CHZ20181404-2、CHZ20181404-3号房地产</v>
      </c>
      <c r="T2" s="1882"/>
      <c r="U2" s="1882"/>
      <c r="V2" s="1882"/>
      <c r="W2" s="1882"/>
      <c r="X2" s="1882"/>
      <c r="Y2" s="1882"/>
      <c r="Z2" s="1882"/>
      <c r="AA2" s="1882"/>
      <c r="AB2" s="1882"/>
    </row>
    <row r="3" spans="1:28">
      <c r="A3" s="308" t="s">
        <v>2668</v>
      </c>
      <c r="B3" s="2545">
        <v>44782</v>
      </c>
      <c r="C3" s="2546" t="s">
        <v>2669</v>
      </c>
      <c r="D3" s="2545">
        <f>B3</f>
        <v>44782</v>
      </c>
      <c r="E3" s="2835"/>
      <c r="F3" s="2835"/>
      <c r="G3" s="2835"/>
      <c r="H3" s="2835"/>
      <c r="I3" s="2835"/>
      <c r="J3" s="2642"/>
      <c r="K3" s="2540"/>
      <c r="L3" s="2541"/>
      <c r="M3" s="2541"/>
      <c r="N3" s="2542"/>
      <c r="O3" s="1712"/>
      <c r="P3" s="2542"/>
      <c r="Q3" s="2542"/>
      <c r="R3" s="2542"/>
      <c r="S3" s="1819"/>
      <c r="T3" s="1882"/>
      <c r="U3" s="1882"/>
      <c r="V3" s="1882"/>
      <c r="W3" s="1882"/>
      <c r="X3" s="1882"/>
      <c r="Y3" s="1882"/>
      <c r="Z3" s="1882"/>
      <c r="AA3" s="1882"/>
      <c r="AB3" s="1882"/>
    </row>
    <row r="4" spans="1:28" ht="13.5" thickBot="1">
      <c r="A4" s="1203" t="s">
        <v>2670</v>
      </c>
      <c r="B4" s="2547"/>
      <c r="C4" s="2548">
        <f>SUMIF(注册房地产估价师,B4,估价师及机构信息!B3:B24)</f>
        <v>0</v>
      </c>
      <c r="D4" s="2547"/>
      <c r="E4" s="2549">
        <f>SUMIF(注册房地产估价师,D4,估价师及机构信息!B3:B24)</f>
        <v>0</v>
      </c>
      <c r="F4" s="2547"/>
      <c r="G4" s="2549">
        <f>SUMIF(注册房地产估价师,F4,估价师及机构信息!B3:B24)</f>
        <v>0</v>
      </c>
      <c r="H4" s="2547"/>
      <c r="I4" s="2549">
        <f>SUMIF(注册房地产估价师,H4,估价师及机构信息!B3:B24)</f>
        <v>0</v>
      </c>
      <c r="J4" s="2610"/>
      <c r="K4" s="2550" t="str">
        <f>CONCATENATE(B4,"（注册号：",C4,")、",D4,"（注册号：",E4,")")</f>
        <v>（注册号：0)、（注册号：0)</v>
      </c>
      <c r="L4" s="2541"/>
      <c r="M4" s="2541"/>
      <c r="N4" s="2542"/>
      <c r="O4" s="1712"/>
      <c r="P4" s="2542"/>
      <c r="Q4" s="2542"/>
      <c r="R4" s="2542"/>
      <c r="S4" s="1819"/>
      <c r="T4" s="1882"/>
      <c r="U4" s="1882"/>
      <c r="V4" s="1882"/>
      <c r="W4" s="1882"/>
      <c r="X4" s="1882"/>
      <c r="Y4" s="1882"/>
      <c r="Z4" s="1882"/>
      <c r="AA4" s="1882"/>
      <c r="AB4" s="1882"/>
    </row>
    <row r="5" spans="1:28" ht="13.5" thickTop="1">
      <c r="A5" s="2551" t="s">
        <v>2671</v>
      </c>
      <c r="B5" s="3226" t="s">
        <v>3172</v>
      </c>
      <c r="C5" s="2552"/>
      <c r="D5" s="2553"/>
      <c r="E5" s="2836"/>
      <c r="F5" s="2836"/>
      <c r="G5" s="2836"/>
      <c r="H5" s="2836"/>
      <c r="I5" s="2836"/>
      <c r="J5" s="2610"/>
      <c r="K5" s="2550" t="str">
        <f>IF(F4="——","",IF(H4="——",F4&amp;"（注册号："&amp;G4&amp;")",CONCATENATE(F4,"（注册号：",G4,")、",H4,"（注册号：",I4,")")))</f>
        <v>（注册号：0)、（注册号：0)</v>
      </c>
      <c r="L5" s="2541"/>
      <c r="M5" s="2541"/>
      <c r="N5" s="2542"/>
      <c r="O5" s="1712"/>
      <c r="P5" s="2542"/>
      <c r="Q5" s="2542"/>
      <c r="R5" s="2542"/>
      <c r="S5" s="1882"/>
      <c r="T5" s="1882"/>
      <c r="U5" s="1882"/>
      <c r="V5" s="1882"/>
      <c r="W5" s="1882"/>
      <c r="X5" s="1882"/>
      <c r="Y5" s="1882"/>
      <c r="Z5" s="1882"/>
      <c r="AA5" s="1882"/>
      <c r="AB5" s="1882"/>
    </row>
    <row r="6" spans="1:28">
      <c r="A6" s="2554" t="s">
        <v>2672</v>
      </c>
      <c r="B6" s="2555" t="str">
        <f>B5</f>
        <v>浙商金汇信托股份有限公司</v>
      </c>
      <c r="C6" s="2556"/>
      <c r="D6" s="2557"/>
      <c r="E6" s="2834"/>
      <c r="F6" s="2836"/>
      <c r="G6" s="2836"/>
      <c r="H6" s="2836"/>
      <c r="I6" s="2836"/>
      <c r="J6" s="2610"/>
      <c r="K6" s="2786" t="str">
        <f>IF(COUNTIF(B6,"*上海银行*"),"上海银行","")</f>
        <v/>
      </c>
      <c r="L6" s="2784"/>
      <c r="M6" s="2784"/>
      <c r="N6" s="2610"/>
      <c r="O6" s="2621"/>
      <c r="P6" s="2610"/>
      <c r="Q6" s="2610"/>
      <c r="R6" s="2610"/>
    </row>
    <row r="7" spans="1:28">
      <c r="A7" s="2554" t="s">
        <v>2673</v>
      </c>
      <c r="B7" s="3227" t="s">
        <v>3174</v>
      </c>
      <c r="C7" s="2556"/>
      <c r="D7" s="2557"/>
      <c r="E7" s="2834"/>
      <c r="F7" s="2836"/>
      <c r="G7" s="2836"/>
      <c r="H7" s="2836"/>
      <c r="I7" s="2836"/>
      <c r="J7" s="2610"/>
      <c r="K7" s="2787"/>
      <c r="L7" s="2784"/>
      <c r="M7" s="2784"/>
      <c r="N7" s="2610"/>
      <c r="O7" s="2621"/>
      <c r="P7" s="2610"/>
      <c r="Q7" s="2610"/>
      <c r="R7" s="2610"/>
    </row>
    <row r="8" spans="1:28">
      <c r="A8" s="2558" t="s">
        <v>2674</v>
      </c>
      <c r="B8" s="2559" t="s">
        <v>3175</v>
      </c>
      <c r="C8" s="2560"/>
      <c r="D8" s="3344" t="s">
        <v>2675</v>
      </c>
      <c r="E8" s="2561" t="s">
        <v>3176</v>
      </c>
      <c r="F8" s="2562"/>
      <c r="G8" s="2835"/>
      <c r="H8" s="2835"/>
      <c r="I8" s="2835"/>
      <c r="J8" s="2610"/>
      <c r="K8" s="2785"/>
      <c r="L8" s="2784"/>
      <c r="M8" s="2784"/>
      <c r="N8" s="2610"/>
      <c r="O8" s="2621"/>
      <c r="P8" s="2610"/>
      <c r="Q8" s="2610"/>
      <c r="R8" s="2610"/>
    </row>
    <row r="9" spans="1:28" ht="13.5" thickBot="1">
      <c r="A9" s="2563" t="s">
        <v>2676</v>
      </c>
      <c r="B9" s="2564" t="s">
        <v>3176</v>
      </c>
      <c r="C9" s="2565"/>
      <c r="D9" s="3345"/>
      <c r="E9" s="2564"/>
      <c r="F9" s="2566"/>
      <c r="G9" s="2837"/>
      <c r="H9" s="2837"/>
      <c r="I9" s="2837"/>
      <c r="J9" s="2610"/>
      <c r="K9" s="2787"/>
      <c r="L9" s="2784"/>
      <c r="M9" s="2784"/>
      <c r="N9" s="2610"/>
      <c r="O9" s="2621"/>
      <c r="P9" s="2610"/>
      <c r="Q9" s="2610"/>
      <c r="R9" s="2610"/>
    </row>
    <row r="10" spans="1:28" ht="13.5" thickTop="1">
      <c r="A10" s="2567" t="s">
        <v>2677</v>
      </c>
      <c r="B10" s="2568"/>
      <c r="C10" s="3228" t="s">
        <v>3178</v>
      </c>
      <c r="D10" s="2553"/>
      <c r="E10" s="2569" t="s">
        <v>2678</v>
      </c>
      <c r="F10" s="2838" t="s">
        <v>3250</v>
      </c>
      <c r="G10" s="2839"/>
      <c r="H10" s="2840"/>
      <c r="I10" s="2841"/>
      <c r="J10" s="2610"/>
      <c r="K10" s="2787"/>
      <c r="L10" s="2784"/>
      <c r="M10" s="2784"/>
      <c r="N10" s="2610"/>
      <c r="O10" s="2621"/>
      <c r="P10" s="2610"/>
      <c r="Q10" s="2610"/>
      <c r="R10" s="2610"/>
    </row>
    <row r="11" spans="1:28">
      <c r="A11" s="2570" t="s">
        <v>2679</v>
      </c>
      <c r="B11" s="2571" t="s">
        <v>3177</v>
      </c>
      <c r="C11" s="2572"/>
      <c r="D11" s="2573"/>
      <c r="E11" s="2542"/>
      <c r="F11" s="2542"/>
      <c r="G11" s="2542"/>
      <c r="H11" s="2542"/>
      <c r="I11" s="2542"/>
      <c r="J11" s="2610"/>
      <c r="K11" s="2787"/>
      <c r="L11" s="2784"/>
      <c r="M11" s="2784"/>
      <c r="N11" s="2610"/>
      <c r="O11" s="2621"/>
      <c r="P11" s="2610"/>
      <c r="Q11" s="2610"/>
      <c r="R11" s="2610"/>
    </row>
    <row r="12" spans="1:28">
      <c r="A12" s="2574" t="s">
        <v>2680</v>
      </c>
      <c r="B12" s="2571" t="s">
        <v>3179</v>
      </c>
      <c r="C12" s="329" t="s">
        <v>2681</v>
      </c>
      <c r="D12" s="2575" t="s">
        <v>2682</v>
      </c>
      <c r="E12" s="2575" t="s">
        <v>2683</v>
      </c>
      <c r="F12" s="2575" t="s">
        <v>2684</v>
      </c>
      <c r="G12" s="2575" t="s">
        <v>2685</v>
      </c>
      <c r="H12" s="2575" t="s">
        <v>2686</v>
      </c>
      <c r="I12" s="2575" t="s">
        <v>2687</v>
      </c>
      <c r="J12" s="2610"/>
      <c r="K12" s="2787"/>
      <c r="L12" s="2784"/>
      <c r="M12" s="2784"/>
      <c r="N12" s="2610"/>
      <c r="O12" s="2621"/>
      <c r="P12" s="2610"/>
      <c r="Q12" s="2610"/>
      <c r="R12" s="2610"/>
    </row>
    <row r="13" spans="1:28">
      <c r="A13" s="1194"/>
      <c r="B13" s="2576"/>
      <c r="C13" s="2577" t="s">
        <v>2688</v>
      </c>
      <c r="D13" s="946">
        <v>69680</v>
      </c>
      <c r="E13" s="946">
        <v>58723</v>
      </c>
      <c r="F13" s="946"/>
      <c r="G13" s="946"/>
      <c r="H13" s="946"/>
      <c r="I13" s="946"/>
      <c r="J13" s="2610"/>
      <c r="K13" s="2787"/>
      <c r="L13" s="2784"/>
      <c r="M13" s="2784"/>
      <c r="N13" s="2610"/>
      <c r="O13" s="2621"/>
      <c r="P13" s="2610"/>
      <c r="Q13" s="2610"/>
      <c r="R13" s="2610"/>
    </row>
    <row r="14" spans="1:28">
      <c r="A14" s="1194"/>
      <c r="B14" s="2576"/>
      <c r="C14" s="2577" t="s">
        <v>2689</v>
      </c>
      <c r="D14" s="2578">
        <v>70</v>
      </c>
      <c r="E14" s="2578">
        <v>40</v>
      </c>
      <c r="F14" s="2578"/>
      <c r="G14" s="2578"/>
      <c r="H14" s="2578"/>
      <c r="I14" s="2578"/>
      <c r="J14" s="2610"/>
      <c r="K14" s="2788"/>
      <c r="L14" s="2784"/>
      <c r="M14" s="2784"/>
      <c r="N14" s="2610"/>
      <c r="O14" s="2621"/>
      <c r="P14" s="2610"/>
      <c r="Q14" s="2610"/>
      <c r="R14" s="2610"/>
    </row>
    <row r="15" spans="1:28">
      <c r="A15" s="326"/>
      <c r="B15" s="2579"/>
      <c r="C15" s="2580" t="s">
        <v>2690</v>
      </c>
      <c r="D15" s="2581">
        <f>IF(B12="出让",IF(D13="","",ROUNDDOWN(MIN((D13-$D$3)/365,D14),2)),D14)</f>
        <v>68.209999999999994</v>
      </c>
      <c r="E15" s="2581">
        <f>IF(B12="出让",IF(E13="","",ROUNDDOWN(MIN((E13-$D$3)/365,E14),2)),E14)</f>
        <v>38.19</v>
      </c>
      <c r="F15" s="2581" t="str">
        <f>IF(B12="出让",IF(F13="","",ROUNDDOWN(MIN((F13-$D$3)/365,F14),2)),F14)</f>
        <v/>
      </c>
      <c r="G15" s="2581" t="str">
        <f>IF(B12="出让",IF(G13="","",ROUNDDOWN(MIN((G13-$D$3)/365,G14),2)),G14)</f>
        <v/>
      </c>
      <c r="H15" s="2581" t="str">
        <f>IF(B12="出让",IF(H13="","",ROUNDDOWN(MIN((H13-$D$3)/365,H14),2)),H14)</f>
        <v/>
      </c>
      <c r="I15" s="2581" t="str">
        <f>IF(B12="出让",IF(I13="","",ROUNDDOWN(MIN((I13-$D$3)/365,I14),2)),I14)</f>
        <v/>
      </c>
      <c r="J15" s="2610"/>
      <c r="K15" s="2789"/>
      <c r="L15" s="2622"/>
      <c r="M15" s="2622"/>
      <c r="N15" s="2680"/>
      <c r="O15" s="2622"/>
      <c r="P15" s="2680"/>
      <c r="Q15" s="2610"/>
      <c r="R15" s="2610"/>
    </row>
    <row r="16" spans="1:28">
      <c r="A16" s="2569" t="s">
        <v>2691</v>
      </c>
      <c r="B16" s="3351"/>
      <c r="C16" s="3352"/>
      <c r="D16" s="3353"/>
      <c r="E16" s="2584" t="s">
        <v>2692</v>
      </c>
      <c r="F16" s="3354"/>
      <c r="G16" s="3355"/>
      <c r="H16" s="3355"/>
      <c r="I16" s="3356"/>
      <c r="J16" s="2610"/>
      <c r="K16" s="2789"/>
      <c r="L16" s="2622"/>
      <c r="M16" s="2622"/>
      <c r="N16" s="2680"/>
      <c r="O16" s="2622"/>
      <c r="P16" s="2680"/>
      <c r="Q16" s="2610"/>
      <c r="R16" s="2610"/>
    </row>
    <row r="17" spans="1:28">
      <c r="A17" s="319" t="s">
        <v>2693</v>
      </c>
      <c r="B17" s="308" t="s">
        <v>2694</v>
      </c>
      <c r="C17" s="11">
        <f>'数据-汇总表'!E3</f>
        <v>84334.460000000152</v>
      </c>
      <c r="D17" s="2494" t="s">
        <v>2695</v>
      </c>
      <c r="E17" s="3357" t="s">
        <v>2696</v>
      </c>
      <c r="F17" s="3358"/>
      <c r="G17" s="3358"/>
      <c r="H17" s="3358"/>
      <c r="I17" s="3359"/>
      <c r="J17" s="2610"/>
      <c r="K17" s="2790"/>
      <c r="L17" s="2622"/>
      <c r="M17" s="2622"/>
      <c r="N17" s="2680"/>
      <c r="O17" s="2622"/>
      <c r="P17" s="2680"/>
      <c r="Q17" s="2610"/>
      <c r="R17" s="2610"/>
      <c r="S17" s="2610"/>
      <c r="T17" s="2610"/>
      <c r="U17" s="2610"/>
      <c r="V17" s="2610"/>
    </row>
    <row r="18" spans="1:28" ht="24.75" thickBot="1">
      <c r="A18" s="2585" t="s">
        <v>2697</v>
      </c>
      <c r="B18" s="1203" t="s">
        <v>2698</v>
      </c>
      <c r="C18" s="2586">
        <f>'数据-汇总表'!D3</f>
        <v>27062.73</v>
      </c>
      <c r="D18" s="1205" t="s">
        <v>2699</v>
      </c>
      <c r="E18" s="3360" t="s">
        <v>2700</v>
      </c>
      <c r="F18" s="3361"/>
      <c r="G18" s="3361"/>
      <c r="H18" s="3361"/>
      <c r="I18" s="3362"/>
      <c r="J18" s="2610"/>
      <c r="K18" s="2790"/>
      <c r="L18" s="2622"/>
      <c r="M18" s="2622"/>
      <c r="N18" s="2680"/>
      <c r="O18" s="2622"/>
      <c r="P18" s="2680"/>
      <c r="Q18" s="2610"/>
      <c r="R18" s="2610"/>
      <c r="S18" s="2610"/>
      <c r="T18" s="2610"/>
      <c r="U18" s="2610"/>
      <c r="V18" s="2610"/>
    </row>
    <row r="19" spans="1:28" ht="37.5" thickTop="1" thickBot="1">
      <c r="A19" s="333" t="s">
        <v>1500</v>
      </c>
      <c r="B19" s="313" t="s">
        <v>2701</v>
      </c>
      <c r="C19" s="1699" t="s">
        <v>3180</v>
      </c>
      <c r="D19" s="1700" t="s">
        <v>2702</v>
      </c>
      <c r="E19" s="1701" t="s">
        <v>3180</v>
      </c>
      <c r="F19" s="1702" t="str">
        <f>IF(AND(C19="是",E19="否"),"是否提供他项权证或相关说明","")</f>
        <v/>
      </c>
      <c r="G19" s="1703"/>
      <c r="H19" s="2836"/>
      <c r="I19" s="2836"/>
      <c r="J19" s="2610"/>
      <c r="K19" s="2787"/>
      <c r="L19" s="2784"/>
      <c r="M19" s="2784"/>
      <c r="N19" s="2680"/>
      <c r="O19" s="2622"/>
      <c r="P19" s="2680"/>
      <c r="Q19" s="2610"/>
      <c r="R19" s="2610"/>
      <c r="S19" s="2610"/>
      <c r="T19" s="2610"/>
      <c r="U19" s="2610"/>
      <c r="V19" s="2610"/>
    </row>
    <row r="20" spans="1:28">
      <c r="A20" s="2804" t="s">
        <v>2703</v>
      </c>
      <c r="B20" s="3347" t="s">
        <v>2704</v>
      </c>
      <c r="C20" s="3348"/>
      <c r="D20" s="3349" t="s">
        <v>2705</v>
      </c>
      <c r="E20" s="3350"/>
      <c r="F20" s="2819" t="s">
        <v>1501</v>
      </c>
      <c r="G20" s="2836"/>
      <c r="H20" s="2836"/>
      <c r="I20" s="2836"/>
      <c r="J20" s="2610"/>
      <c r="K20" s="3346" t="s">
        <v>2706</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1"/>
      <c r="N20" s="2583"/>
      <c r="O20" s="2582"/>
      <c r="P20" s="2583"/>
      <c r="Q20" s="2542"/>
      <c r="R20" s="2542"/>
      <c r="S20" s="2542"/>
      <c r="T20" s="2542"/>
      <c r="U20" s="2542"/>
      <c r="V20" s="2542"/>
      <c r="W20" s="1882"/>
      <c r="X20" s="1882"/>
      <c r="Y20" s="1882"/>
      <c r="Z20" s="1882"/>
      <c r="AA20" s="1882"/>
      <c r="AB20" s="1882"/>
    </row>
    <row r="21" spans="1:28" ht="24.75" thickBot="1">
      <c r="A21" s="2804"/>
      <c r="B21" s="2805" t="s">
        <v>2707</v>
      </c>
      <c r="C21" s="2806" t="s">
        <v>1502</v>
      </c>
      <c r="D21" s="1704" t="s">
        <v>2708</v>
      </c>
      <c r="E21" s="2807" t="s">
        <v>1502</v>
      </c>
      <c r="F21" s="2820"/>
      <c r="G21" s="2836"/>
      <c r="H21" s="2836" t="s">
        <v>3173</v>
      </c>
      <c r="I21" s="2836"/>
      <c r="J21" s="2610"/>
      <c r="K21" s="3346"/>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41"/>
      <c r="N21" s="2583"/>
      <c r="O21" s="2582"/>
      <c r="P21" s="2583"/>
      <c r="Q21" s="2542"/>
      <c r="R21" s="2542"/>
      <c r="S21" s="2542"/>
      <c r="T21" s="2542"/>
      <c r="U21" s="2542"/>
      <c r="V21" s="2542"/>
      <c r="W21" s="1882"/>
      <c r="X21" s="1882"/>
      <c r="Y21" s="1882"/>
      <c r="Z21" s="1882"/>
      <c r="AA21" s="1882"/>
      <c r="AB21" s="1882"/>
    </row>
    <row r="22" spans="1:28" ht="24.75" thickBot="1">
      <c r="A22" s="2804"/>
      <c r="B22" s="2808" t="s">
        <v>2709</v>
      </c>
      <c r="C22" s="2806" t="s">
        <v>1503</v>
      </c>
      <c r="D22" s="2835"/>
      <c r="E22" s="2835"/>
      <c r="F22" s="2835"/>
      <c r="G22" s="2836"/>
      <c r="H22" s="2836"/>
      <c r="I22" s="2836"/>
      <c r="J22" s="2610"/>
      <c r="K22" s="3346"/>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1"/>
      <c r="N22" s="2583"/>
      <c r="O22" s="2582"/>
      <c r="P22" s="2583"/>
      <c r="Q22" s="2542"/>
      <c r="R22" s="2542"/>
      <c r="S22" s="2542"/>
      <c r="T22" s="2542"/>
      <c r="U22" s="2542"/>
      <c r="V22" s="2542"/>
      <c r="W22" s="1882"/>
      <c r="X22" s="1882"/>
      <c r="Y22" s="1882"/>
      <c r="Z22" s="1882"/>
      <c r="AA22" s="1882"/>
      <c r="AB22" s="1882"/>
    </row>
    <row r="23" spans="1:28">
      <c r="A23" s="2809" t="s">
        <v>2710</v>
      </c>
      <c r="B23" s="2673" t="s">
        <v>2711</v>
      </c>
      <c r="C23" s="2810"/>
      <c r="D23" s="2811" t="s">
        <v>2711</v>
      </c>
      <c r="E23" s="2812"/>
      <c r="F23" s="2835"/>
      <c r="G23" s="2836"/>
      <c r="H23" s="2836"/>
      <c r="I23" s="2836"/>
      <c r="J23" s="2610"/>
      <c r="K23" s="2791"/>
      <c r="L23" s="2646"/>
      <c r="M23" s="2784"/>
      <c r="N23" s="2680"/>
      <c r="O23" s="2622"/>
      <c r="P23" s="2680"/>
      <c r="Q23" s="2610"/>
      <c r="R23" s="2610"/>
      <c r="S23" s="2610"/>
      <c r="T23" s="2610"/>
      <c r="U23" s="2610"/>
      <c r="V23" s="2610"/>
    </row>
    <row r="24" spans="1:28">
      <c r="A24" s="2809"/>
      <c r="B24" s="2673" t="s">
        <v>1504</v>
      </c>
      <c r="C24" s="2813"/>
      <c r="D24" s="2809" t="s">
        <v>1504</v>
      </c>
      <c r="E24" s="2814"/>
      <c r="F24" s="2835"/>
      <c r="G24" s="2836"/>
      <c r="H24" s="2836"/>
      <c r="I24" s="2836"/>
      <c r="J24" s="2610"/>
      <c r="K24" s="2791"/>
      <c r="L24" s="2646"/>
      <c r="M24" s="2784"/>
      <c r="N24" s="2680"/>
      <c r="O24" s="2622"/>
      <c r="P24" s="2680"/>
      <c r="Q24" s="2610"/>
      <c r="R24" s="2610"/>
      <c r="S24" s="2610"/>
      <c r="T24" s="2610"/>
      <c r="U24" s="2610"/>
      <c r="V24" s="2610"/>
    </row>
    <row r="25" spans="1:28">
      <c r="A25" s="2809"/>
      <c r="B25" s="2673" t="s">
        <v>1505</v>
      </c>
      <c r="C25" s="2813"/>
      <c r="D25" s="2809" t="s">
        <v>1505</v>
      </c>
      <c r="E25" s="2814"/>
      <c r="F25" s="2835"/>
      <c r="G25" s="2836"/>
      <c r="H25" s="2836"/>
      <c r="I25" s="2836"/>
      <c r="J25" s="2610"/>
      <c r="K25" s="2787"/>
      <c r="L25" s="2784"/>
      <c r="M25" s="2784"/>
      <c r="N25" s="2680"/>
      <c r="O25" s="2622"/>
      <c r="P25" s="2680"/>
      <c r="Q25" s="2610"/>
      <c r="R25" s="2610"/>
      <c r="S25" s="2610"/>
      <c r="T25" s="2610"/>
      <c r="U25" s="2610"/>
      <c r="V25" s="2610"/>
    </row>
    <row r="26" spans="1:28" ht="13.5" thickBot="1">
      <c r="A26" s="2815"/>
      <c r="B26" s="2816" t="s">
        <v>1506</v>
      </c>
      <c r="C26" s="2817"/>
      <c r="D26" s="2815" t="s">
        <v>1506</v>
      </c>
      <c r="E26" s="2818"/>
      <c r="F26" s="2837"/>
      <c r="G26" s="2837"/>
      <c r="H26" s="2837"/>
      <c r="I26" s="2837"/>
      <c r="J26" s="2610"/>
      <c r="K26" s="2787"/>
      <c r="L26" s="2784"/>
      <c r="M26" s="2784"/>
      <c r="N26" s="2680"/>
      <c r="O26" s="2622"/>
      <c r="P26" s="2680"/>
      <c r="Q26" s="2610"/>
      <c r="R26" s="2610"/>
      <c r="S26" s="2610"/>
      <c r="T26" s="2610"/>
      <c r="U26" s="2610"/>
      <c r="V26" s="2610"/>
    </row>
    <row r="27" spans="1:28" ht="13.5" thickTop="1">
      <c r="A27" s="3334" t="s">
        <v>2712</v>
      </c>
      <c r="B27" s="326" t="s">
        <v>2713</v>
      </c>
      <c r="C27" s="2587" t="s">
        <v>3181</v>
      </c>
      <c r="D27" s="2588"/>
      <c r="E27" s="2836"/>
      <c r="F27" s="2836"/>
      <c r="G27" s="2836"/>
      <c r="H27" s="2836"/>
      <c r="I27" s="2836"/>
      <c r="J27" s="2610"/>
      <c r="K27" s="2789"/>
      <c r="L27" s="2622"/>
      <c r="M27" s="2622"/>
      <c r="N27" s="2680"/>
      <c r="O27" s="2622"/>
      <c r="P27" s="2680"/>
      <c r="Q27" s="2610"/>
      <c r="R27" s="2610"/>
      <c r="S27" s="2610"/>
      <c r="T27" s="2610"/>
      <c r="U27" s="2610"/>
      <c r="V27" s="2610"/>
    </row>
    <row r="28" spans="1:28">
      <c r="A28" s="3334"/>
      <c r="B28" s="308" t="s">
        <v>2714</v>
      </c>
      <c r="C28" s="2589" t="s">
        <v>3182</v>
      </c>
      <c r="D28" s="2590"/>
      <c r="E28" s="2836"/>
      <c r="F28" s="2836"/>
      <c r="G28" s="2836"/>
      <c r="H28" s="2836"/>
      <c r="I28" s="2836"/>
      <c r="J28" s="2610"/>
      <c r="K28" s="2787"/>
      <c r="L28" s="2784"/>
      <c r="M28" s="2784"/>
      <c r="N28" s="2610"/>
      <c r="O28" s="2621"/>
      <c r="P28" s="2610"/>
      <c r="Q28" s="2610"/>
      <c r="R28" s="2610"/>
      <c r="S28" s="2610"/>
      <c r="T28" s="2610"/>
      <c r="U28" s="2610"/>
      <c r="V28" s="2610"/>
    </row>
    <row r="29" spans="1:28">
      <c r="A29" s="3334"/>
      <c r="B29" s="308" t="s">
        <v>2715</v>
      </c>
      <c r="C29" s="2591" t="s">
        <v>3180</v>
      </c>
      <c r="D29" s="2592"/>
      <c r="E29" s="2836"/>
      <c r="F29" s="2836"/>
      <c r="G29" s="2836"/>
      <c r="H29" s="2836"/>
      <c r="I29" s="2836"/>
      <c r="J29" s="2610"/>
      <c r="K29" s="2787"/>
      <c r="L29" s="2784"/>
      <c r="M29" s="2784"/>
      <c r="N29" s="2610"/>
      <c r="O29" s="2621"/>
      <c r="P29" s="2610"/>
      <c r="Q29" s="2610"/>
      <c r="R29" s="2610"/>
      <c r="S29" s="2610"/>
      <c r="T29" s="2610"/>
      <c r="U29" s="2610"/>
      <c r="V29" s="2610"/>
    </row>
    <row r="30" spans="1:28">
      <c r="A30" s="3335"/>
      <c r="B30" s="308" t="s">
        <v>2716</v>
      </c>
      <c r="C30" s="3336"/>
      <c r="D30" s="3337"/>
      <c r="E30" s="2836"/>
      <c r="F30" s="2836"/>
      <c r="G30" s="2836"/>
      <c r="H30" s="2836"/>
      <c r="I30" s="2836"/>
      <c r="J30" s="2610"/>
      <c r="K30" s="2787"/>
      <c r="L30" s="2784"/>
      <c r="M30" s="2784"/>
      <c r="N30" s="2610"/>
      <c r="O30" s="2621"/>
      <c r="P30" s="2610"/>
      <c r="Q30" s="2610"/>
      <c r="R30" s="2610"/>
      <c r="S30" s="2610"/>
      <c r="T30" s="2610"/>
      <c r="U30" s="2610"/>
      <c r="V30" s="2610"/>
    </row>
    <row r="31" spans="1:28">
      <c r="A31" s="3338" t="s">
        <v>2717</v>
      </c>
      <c r="B31" s="2593" t="s">
        <v>3183</v>
      </c>
      <c r="C31" s="2495" t="str">
        <f>IF(B31="现房","成新及维护状况正常否",IF(B31="在建","工程状态是否正常",IF(B31="土地","是否闲置","-")))</f>
        <v>工程状态是否正常</v>
      </c>
      <c r="D31" s="1508"/>
      <c r="E31" s="2594"/>
      <c r="F31" s="2836"/>
      <c r="G31" s="2836"/>
      <c r="H31" s="2836"/>
      <c r="I31" s="2836"/>
      <c r="J31" s="2610"/>
      <c r="K31" s="2786"/>
      <c r="L31" s="2784"/>
      <c r="M31" s="2784"/>
      <c r="N31" s="2610"/>
      <c r="O31" s="2621"/>
      <c r="P31" s="2610"/>
      <c r="Q31" s="2610"/>
      <c r="R31" s="2610"/>
      <c r="S31" s="2610"/>
      <c r="T31" s="2610"/>
      <c r="U31" s="2610"/>
      <c r="V31" s="2610"/>
    </row>
    <row r="32" spans="1:28">
      <c r="A32" s="3339"/>
      <c r="B32" s="2593"/>
      <c r="C32" s="2495" t="str">
        <f>IF(B32="现房","成新及维护状况是否正常",IF(B32="在建","工程状态是否正常",IF(B32="土地","是否闲置","-")))</f>
        <v>-</v>
      </c>
      <c r="D32" s="1508"/>
      <c r="E32" s="2594"/>
      <c r="F32" s="2836"/>
      <c r="G32" s="2836"/>
      <c r="H32" s="2836"/>
      <c r="I32" s="2836"/>
      <c r="J32" s="2610"/>
      <c r="K32" s="2787"/>
      <c r="L32" s="2784"/>
      <c r="M32" s="2784"/>
      <c r="N32" s="2610"/>
      <c r="O32" s="2621"/>
      <c r="P32" s="2610"/>
      <c r="Q32" s="2610"/>
      <c r="R32" s="2610"/>
      <c r="S32" s="2610"/>
      <c r="T32" s="2610"/>
      <c r="U32" s="2610"/>
      <c r="V32" s="2610"/>
    </row>
    <row r="33" spans="1:30">
      <c r="A33" s="3339"/>
      <c r="B33" s="2596"/>
      <c r="C33" s="1726" t="str">
        <f>IF(B33="现房","成新及维护状况是否正常",IF(B33="在建","工程状态是否正常",IF(B33="土地","是否闲置","-")))</f>
        <v>-</v>
      </c>
      <c r="D33" s="1500"/>
      <c r="E33" s="2597"/>
      <c r="F33" s="2836"/>
      <c r="G33" s="2836"/>
      <c r="H33" s="2836"/>
      <c r="I33" s="2836"/>
      <c r="J33" s="2610"/>
      <c r="K33" s="2787"/>
      <c r="L33" s="2784"/>
      <c r="M33" s="2784"/>
      <c r="N33" s="2610"/>
      <c r="O33" s="2621"/>
      <c r="P33" s="2610"/>
      <c r="Q33" s="2610"/>
      <c r="R33" s="2610"/>
      <c r="S33" s="2610"/>
      <c r="T33" s="2610"/>
      <c r="U33" s="2610"/>
      <c r="V33" s="2610"/>
    </row>
    <row r="34" spans="1:30">
      <c r="A34" s="308" t="s">
        <v>2718</v>
      </c>
      <c r="B34" s="2163" t="s">
        <v>3184</v>
      </c>
      <c r="C34" s="2163" t="s">
        <v>3185</v>
      </c>
      <c r="D34" s="2163" t="s">
        <v>3186</v>
      </c>
      <c r="E34" s="2163" t="s">
        <v>3187</v>
      </c>
      <c r="F34" s="2163" t="s">
        <v>3188</v>
      </c>
      <c r="G34" s="2163" t="s">
        <v>3189</v>
      </c>
      <c r="H34" s="2163"/>
      <c r="I34" s="2836"/>
      <c r="J34" s="2610"/>
      <c r="K34" s="2598">
        <f>COUNTIF(B34:H34,"——")</f>
        <v>0</v>
      </c>
      <c r="L34" s="329" t="s">
        <v>2719</v>
      </c>
      <c r="M34" s="329" t="s">
        <v>2720</v>
      </c>
      <c r="N34" s="329" t="s">
        <v>2721</v>
      </c>
      <c r="O34" s="329" t="s">
        <v>2722</v>
      </c>
      <c r="P34" s="329" t="s">
        <v>2723</v>
      </c>
      <c r="Q34" s="329" t="s">
        <v>2724</v>
      </c>
      <c r="R34" s="329" t="s">
        <v>2725</v>
      </c>
      <c r="S34" s="3333" t="s">
        <v>2726</v>
      </c>
      <c r="T34" s="2599" t="str">
        <f>NUMBERSTRING(7-K34,1)&amp;"通"</f>
        <v>七通</v>
      </c>
      <c r="U34" s="2610"/>
      <c r="V34" s="2610"/>
    </row>
    <row r="35" spans="1:30">
      <c r="A35" s="2600"/>
      <c r="B35" s="3340" t="s">
        <v>2727</v>
      </c>
      <c r="C35" s="3340"/>
      <c r="D35" s="3340"/>
      <c r="E35" s="3340"/>
      <c r="F35" s="673" t="str">
        <f>C10</f>
        <v>贵州省</v>
      </c>
      <c r="G35" s="2836"/>
      <c r="H35" s="2836"/>
      <c r="I35" s="2836"/>
      <c r="J35" s="2610"/>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333"/>
      <c r="T35" s="335" t="str">
        <f>IF(T34="一通",L35,IF(T34="二通",M35,IF(T34="三通",N35,IF(T34="四通",O35,IF(T34="五通",P35,IF(T34="六通",Q35,R35))))))</f>
        <v>通路、通电、通讯、通上水、通下水、燃气、</v>
      </c>
      <c r="U35" s="2610"/>
      <c r="V35" s="2610"/>
    </row>
    <row r="36" spans="1:30">
      <c r="A36" s="2601"/>
      <c r="B36" s="673" t="s">
        <v>2683</v>
      </c>
      <c r="C36" s="673" t="s">
        <v>2684</v>
      </c>
      <c r="D36" s="673" t="s">
        <v>2682</v>
      </c>
      <c r="E36" s="673" t="s">
        <v>2687</v>
      </c>
      <c r="F36" s="2842"/>
      <c r="G36" s="2836"/>
      <c r="H36" s="2836"/>
      <c r="I36" s="2836"/>
      <c r="J36" s="2610"/>
      <c r="K36" s="2787"/>
      <c r="L36" s="2784"/>
      <c r="M36" s="2784"/>
      <c r="N36" s="2610"/>
      <c r="O36" s="2621"/>
      <c r="P36" s="2610"/>
      <c r="Q36" s="2610"/>
      <c r="R36" s="2610"/>
      <c r="S36" s="2610"/>
      <c r="T36" s="2610"/>
      <c r="U36" s="2610"/>
      <c r="V36" s="2610"/>
    </row>
    <row r="37" spans="1:30">
      <c r="A37" s="2802" t="s">
        <v>2728</v>
      </c>
      <c r="B37" s="2602"/>
      <c r="C37" s="2602"/>
      <c r="D37" s="2602"/>
      <c r="E37" s="2602"/>
      <c r="F37" s="2842"/>
      <c r="G37" s="2836"/>
      <c r="H37" s="2836"/>
      <c r="I37" s="2836"/>
      <c r="J37" s="2610"/>
      <c r="K37" s="2787"/>
      <c r="L37" s="2784"/>
      <c r="M37" s="2784"/>
      <c r="N37" s="2610"/>
      <c r="O37" s="2621"/>
      <c r="P37" s="2610"/>
      <c r="Q37" s="2610"/>
      <c r="R37" s="2610"/>
      <c r="S37" s="2610"/>
      <c r="T37" s="2610"/>
      <c r="U37" s="2610"/>
      <c r="V37" s="2610"/>
    </row>
    <row r="38" spans="1:30" ht="13.5" thickBot="1">
      <c r="A38" s="2803" t="s">
        <v>2729</v>
      </c>
      <c r="B38" s="2603"/>
      <c r="C38" s="2603"/>
      <c r="D38" s="2603"/>
      <c r="E38" s="2603"/>
      <c r="F38" s="2843"/>
      <c r="G38" s="2837"/>
      <c r="H38" s="2837"/>
      <c r="I38" s="2837"/>
      <c r="J38" s="2610"/>
      <c r="K38" s="2787"/>
      <c r="L38" s="2784"/>
      <c r="M38" s="2784"/>
      <c r="N38" s="2610"/>
      <c r="O38" s="2621"/>
      <c r="P38" s="2610"/>
      <c r="Q38" s="2610"/>
      <c r="R38" s="2610"/>
      <c r="S38" s="2610"/>
      <c r="T38" s="2610"/>
      <c r="U38" s="2610"/>
      <c r="V38" s="2610"/>
    </row>
    <row r="39" spans="1:30" s="2606" customFormat="1" ht="14.25" thickTop="1" thickBot="1">
      <c r="A39" s="2604" t="s">
        <v>2730</v>
      </c>
      <c r="B39" s="2605"/>
      <c r="C39" s="2605"/>
      <c r="D39" s="2605"/>
      <c r="E39" s="2605"/>
      <c r="F39" s="2605"/>
      <c r="G39" s="2605"/>
      <c r="H39" s="2605"/>
      <c r="I39" s="2605"/>
      <c r="J39" s="2794"/>
      <c r="K39" s="2795"/>
      <c r="L39" s="2794"/>
      <c r="M39" s="2794"/>
      <c r="N39" s="2794"/>
      <c r="O39" s="2796"/>
      <c r="P39" s="2794"/>
      <c r="Q39" s="2794"/>
      <c r="R39" s="2794"/>
      <c r="S39" s="2794"/>
      <c r="T39" s="2794"/>
      <c r="U39" s="2794"/>
      <c r="V39" s="2794"/>
      <c r="W39" s="2797"/>
      <c r="X39" s="2797"/>
      <c r="Y39" s="2797"/>
      <c r="Z39" s="2797"/>
      <c r="AA39" s="2797"/>
      <c r="AB39" s="2797"/>
      <c r="AC39" s="2797"/>
      <c r="AD39" s="2797"/>
    </row>
    <row r="40" spans="1:30">
      <c r="A40" s="2542"/>
      <c r="B40" s="2542"/>
      <c r="C40" s="2542"/>
      <c r="D40" s="2542"/>
      <c r="E40" s="2542"/>
      <c r="F40" s="2542"/>
      <c r="G40" s="2542"/>
      <c r="H40" s="2542"/>
      <c r="I40" s="1714"/>
      <c r="J40" s="2680"/>
      <c r="K40" s="2786"/>
      <c r="L40" s="2622"/>
      <c r="M40" s="2622"/>
      <c r="N40" s="2680"/>
      <c r="O40" s="2622"/>
      <c r="P40" s="2610"/>
      <c r="Q40" s="2610"/>
      <c r="R40" s="2610"/>
      <c r="S40" s="2610"/>
      <c r="T40" s="2610"/>
      <c r="U40" s="2610"/>
      <c r="V40" s="2610"/>
    </row>
    <row r="41" spans="1:30">
      <c r="A41" s="2607" t="s">
        <v>2731</v>
      </c>
      <c r="B41" s="1894"/>
      <c r="C41" s="1508"/>
      <c r="D41" s="2542"/>
      <c r="E41" s="2542"/>
      <c r="F41" s="2542"/>
      <c r="G41" s="2542"/>
      <c r="H41" s="2542"/>
      <c r="I41" s="1712"/>
      <c r="J41" s="2610"/>
      <c r="K41" s="2787"/>
      <c r="L41" s="2784"/>
      <c r="M41" s="2784"/>
      <c r="N41" s="2610"/>
      <c r="O41" s="2621"/>
      <c r="P41" s="2610"/>
      <c r="Q41" s="2610"/>
      <c r="R41" s="2610"/>
      <c r="S41" s="2610"/>
      <c r="T41" s="2610"/>
      <c r="U41" s="2610"/>
      <c r="V41" s="2610"/>
    </row>
    <row r="42" spans="1:30" ht="25.5">
      <c r="A42" s="329" t="s">
        <v>2732</v>
      </c>
      <c r="B42" s="11" t="s">
        <v>2733</v>
      </c>
      <c r="C42" s="11" t="s">
        <v>2734</v>
      </c>
      <c r="D42" s="11" t="s">
        <v>2735</v>
      </c>
      <c r="E42" s="11" t="s">
        <v>2736</v>
      </c>
      <c r="F42" s="11" t="s">
        <v>2737</v>
      </c>
      <c r="G42" s="11" t="s">
        <v>2738</v>
      </c>
      <c r="H42" s="11" t="s">
        <v>2739</v>
      </c>
      <c r="I42" s="11" t="s">
        <v>2740</v>
      </c>
      <c r="J42" s="2798" t="s">
        <v>2741</v>
      </c>
      <c r="K42" s="2799" t="s">
        <v>2742</v>
      </c>
      <c r="L42" s="2799" t="s">
        <v>2743</v>
      </c>
      <c r="M42" s="2799" t="s">
        <v>2744</v>
      </c>
      <c r="N42" s="2792" t="s">
        <v>2745</v>
      </c>
      <c r="O42" s="2792" t="s">
        <v>2746</v>
      </c>
      <c r="P42" s="2792" t="s">
        <v>2747</v>
      </c>
      <c r="Q42" s="2793" t="s">
        <v>2748</v>
      </c>
      <c r="R42" s="2793" t="s">
        <v>2749</v>
      </c>
      <c r="S42" s="2610"/>
      <c r="T42" s="2610"/>
      <c r="U42" s="2610"/>
      <c r="V42" s="2610"/>
    </row>
    <row r="43" spans="1:30" s="1880" customFormat="1">
      <c r="A43" s="1706"/>
      <c r="B43" s="1163"/>
      <c r="C43" s="1163"/>
      <c r="D43" s="1163"/>
      <c r="E43" s="1163"/>
      <c r="F43" s="1163"/>
      <c r="G43" s="1163"/>
      <c r="H43" s="1163"/>
      <c r="I43" s="1163"/>
      <c r="J43" s="2608"/>
      <c r="K43" s="2609"/>
      <c r="L43" s="2609"/>
      <c r="M43" s="1163"/>
      <c r="N43" s="1163"/>
      <c r="O43" s="1163"/>
      <c r="P43" s="1163"/>
      <c r="Q43" s="1163"/>
      <c r="R43" s="1163"/>
      <c r="S43" s="2610"/>
      <c r="T43" s="2610"/>
      <c r="U43" s="2610"/>
      <c r="V43" s="2610"/>
    </row>
    <row r="44" spans="1:30" s="1880" customFormat="1">
      <c r="A44" s="1706"/>
      <c r="B44" s="1706"/>
      <c r="C44" s="1163"/>
      <c r="D44" s="1163"/>
      <c r="E44" s="1163"/>
      <c r="F44" s="1163"/>
      <c r="G44" s="1163"/>
      <c r="H44" s="1163"/>
      <c r="I44" s="1163"/>
      <c r="J44" s="2608"/>
      <c r="K44" s="2609"/>
      <c r="L44" s="2609"/>
      <c r="M44" s="1163"/>
      <c r="N44" s="1163"/>
      <c r="O44" s="1163"/>
      <c r="P44" s="1163"/>
      <c r="Q44" s="1163"/>
      <c r="R44" s="1163"/>
      <c r="S44" s="2610"/>
      <c r="T44" s="2610"/>
      <c r="U44" s="2610"/>
      <c r="V44" s="2610"/>
    </row>
    <row r="45" spans="1:30" s="1880" customFormat="1">
      <c r="A45" s="1706"/>
      <c r="B45" s="1706"/>
      <c r="C45" s="1163"/>
      <c r="D45" s="1163"/>
      <c r="E45" s="1163"/>
      <c r="F45" s="1163"/>
      <c r="G45" s="1163"/>
      <c r="H45" s="1163"/>
      <c r="I45" s="1163"/>
      <c r="J45" s="2608"/>
      <c r="K45" s="2609"/>
      <c r="L45" s="2609"/>
      <c r="M45" s="1163"/>
      <c r="N45" s="1163"/>
      <c r="O45" s="1163"/>
      <c r="P45" s="1163"/>
      <c r="Q45" s="1163"/>
      <c r="R45" s="1163"/>
      <c r="S45" s="2610"/>
      <c r="T45" s="2610"/>
      <c r="U45" s="2610"/>
      <c r="V45" s="2610"/>
    </row>
    <row r="46" spans="1:30" s="1880" customFormat="1">
      <c r="A46" s="1706"/>
      <c r="B46" s="1706"/>
      <c r="C46" s="1163"/>
      <c r="D46" s="1163"/>
      <c r="E46" s="1163"/>
      <c r="F46" s="1163"/>
      <c r="G46" s="1163"/>
      <c r="H46" s="1163"/>
      <c r="I46" s="1163"/>
      <c r="J46" s="2608"/>
      <c r="K46" s="2609"/>
      <c r="L46" s="2609"/>
      <c r="M46" s="1163"/>
      <c r="N46" s="1163"/>
      <c r="O46" s="1163"/>
      <c r="P46" s="1163"/>
      <c r="Q46" s="1163"/>
      <c r="R46" s="1163"/>
      <c r="S46" s="2610"/>
      <c r="T46" s="2610"/>
      <c r="U46" s="2610"/>
      <c r="V46" s="2610"/>
    </row>
    <row r="47" spans="1:30" s="1880" customFormat="1">
      <c r="A47" s="1706"/>
      <c r="B47" s="1706"/>
      <c r="C47" s="1163"/>
      <c r="D47" s="1163"/>
      <c r="E47" s="1163"/>
      <c r="F47" s="1163"/>
      <c r="G47" s="1163"/>
      <c r="H47" s="1163"/>
      <c r="I47" s="1163"/>
      <c r="J47" s="2608"/>
      <c r="K47" s="2609"/>
      <c r="L47" s="2609"/>
      <c r="M47" s="1163"/>
      <c r="N47" s="1163"/>
      <c r="O47" s="1163"/>
      <c r="P47" s="1163"/>
      <c r="Q47" s="1163"/>
      <c r="R47" s="1163"/>
      <c r="S47" s="2610"/>
      <c r="T47" s="2610"/>
      <c r="U47" s="2610"/>
      <c r="V47" s="2610"/>
    </row>
    <row r="48" spans="1:30" s="1880" customFormat="1">
      <c r="A48" s="1706"/>
      <c r="B48" s="1706"/>
      <c r="C48" s="1163"/>
      <c r="D48" s="1163"/>
      <c r="E48" s="1163"/>
      <c r="F48" s="1163"/>
      <c r="G48" s="1163"/>
      <c r="H48" s="1163"/>
      <c r="I48" s="1163"/>
      <c r="J48" s="2608"/>
      <c r="K48" s="2609"/>
      <c r="L48" s="2609"/>
      <c r="M48" s="1163"/>
      <c r="N48" s="1163"/>
      <c r="O48" s="1163"/>
      <c r="P48" s="1163"/>
      <c r="Q48" s="1163"/>
      <c r="R48" s="1163"/>
      <c r="S48" s="2610"/>
      <c r="T48" s="2610"/>
      <c r="U48" s="2610"/>
      <c r="V48" s="2610"/>
    </row>
    <row r="49" spans="1:22" s="1880" customFormat="1">
      <c r="A49" s="1706"/>
      <c r="B49" s="1706"/>
      <c r="C49" s="1163"/>
      <c r="D49" s="1163"/>
      <c r="E49" s="1163"/>
      <c r="F49" s="1163"/>
      <c r="G49" s="1163"/>
      <c r="H49" s="1163"/>
      <c r="I49" s="1163"/>
      <c r="J49" s="2608"/>
      <c r="K49" s="2609"/>
      <c r="L49" s="2609"/>
      <c r="M49" s="1163"/>
      <c r="N49" s="1163"/>
      <c r="O49" s="1163"/>
      <c r="P49" s="1163"/>
      <c r="Q49" s="1163"/>
      <c r="R49" s="1163"/>
      <c r="S49" s="2610"/>
      <c r="T49" s="2610"/>
      <c r="U49" s="2610"/>
      <c r="V49" s="2610"/>
    </row>
    <row r="50" spans="1:22" s="1880" customFormat="1">
      <c r="A50" s="1706"/>
      <c r="B50" s="1706"/>
      <c r="C50" s="1163"/>
      <c r="D50" s="1163"/>
      <c r="E50" s="1163"/>
      <c r="F50" s="1163"/>
      <c r="G50" s="1163"/>
      <c r="H50" s="1163"/>
      <c r="I50" s="1163"/>
      <c r="J50" s="2608"/>
      <c r="K50" s="2609"/>
      <c r="L50" s="2609"/>
      <c r="M50" s="1163"/>
      <c r="N50" s="1163"/>
      <c r="O50" s="1163"/>
      <c r="P50" s="1163"/>
      <c r="Q50" s="1163"/>
      <c r="R50" s="1163"/>
      <c r="S50" s="2610"/>
      <c r="T50" s="2610"/>
      <c r="U50" s="2610"/>
      <c r="V50" s="2610"/>
    </row>
    <row r="51" spans="1:22" s="1880" customFormat="1">
      <c r="A51" s="1706"/>
      <c r="B51" s="1706"/>
      <c r="C51" s="1163"/>
      <c r="D51" s="1163"/>
      <c r="E51" s="1163"/>
      <c r="F51" s="1163"/>
      <c r="G51" s="1163"/>
      <c r="H51" s="1163"/>
      <c r="I51" s="1163"/>
      <c r="J51" s="2608"/>
      <c r="K51" s="2609"/>
      <c r="L51" s="2609"/>
      <c r="M51" s="1163"/>
      <c r="N51" s="1163"/>
      <c r="O51" s="1163"/>
      <c r="P51" s="1163"/>
      <c r="Q51" s="1163"/>
      <c r="R51" s="1163"/>
    </row>
    <row r="52" spans="1:22" s="1880" customFormat="1">
      <c r="A52" s="1706"/>
      <c r="B52" s="1706"/>
      <c r="C52" s="1706"/>
      <c r="D52" s="1706"/>
      <c r="E52" s="1706"/>
      <c r="F52" s="1163"/>
      <c r="G52" s="1706"/>
      <c r="H52" s="1706"/>
      <c r="I52" s="1706"/>
      <c r="J52" s="2611"/>
      <c r="K52" s="2609"/>
      <c r="L52" s="2609"/>
      <c r="M52" s="2609"/>
      <c r="N52" s="1706"/>
      <c r="O52" s="1706"/>
      <c r="P52" s="1706"/>
      <c r="Q52" s="1706"/>
      <c r="R52" s="1706"/>
    </row>
    <row r="53" spans="1:22" s="1880" customFormat="1">
      <c r="A53" s="1706"/>
      <c r="B53" s="1706"/>
      <c r="C53" s="1706"/>
      <c r="D53" s="1706"/>
      <c r="E53" s="1706"/>
      <c r="F53" s="1163"/>
      <c r="G53" s="1706"/>
      <c r="H53" s="1706"/>
      <c r="I53" s="1706"/>
      <c r="J53" s="2611"/>
      <c r="K53" s="2609"/>
      <c r="L53" s="2609"/>
      <c r="M53" s="2609"/>
      <c r="N53" s="1706"/>
      <c r="O53" s="1706"/>
      <c r="P53" s="1706"/>
      <c r="Q53" s="1706"/>
      <c r="R53" s="1706"/>
    </row>
    <row r="54" spans="1:22" s="1880" customFormat="1">
      <c r="A54" s="1706"/>
      <c r="B54" s="1706"/>
      <c r="C54" s="1706"/>
      <c r="D54" s="1706"/>
      <c r="E54" s="1706"/>
      <c r="F54" s="1163"/>
      <c r="G54" s="1706"/>
      <c r="H54" s="1706"/>
      <c r="I54" s="1706"/>
      <c r="J54" s="2611"/>
      <c r="K54" s="2609"/>
      <c r="L54" s="2609"/>
      <c r="M54" s="2609"/>
      <c r="N54" s="1706"/>
      <c r="O54" s="1706"/>
      <c r="P54" s="1706"/>
      <c r="Q54" s="1706"/>
      <c r="R54" s="1706"/>
    </row>
    <row r="55" spans="1:22" s="1880" customFormat="1">
      <c r="A55" s="1706"/>
      <c r="B55" s="1706"/>
      <c r="C55" s="1706"/>
      <c r="D55" s="1706"/>
      <c r="E55" s="1706"/>
      <c r="F55" s="1163"/>
      <c r="G55" s="1706"/>
      <c r="H55" s="1706"/>
      <c r="I55" s="1706"/>
      <c r="J55" s="2611"/>
      <c r="K55" s="2609"/>
      <c r="L55" s="2609"/>
      <c r="M55" s="2609"/>
      <c r="N55" s="1706"/>
      <c r="O55" s="1706"/>
      <c r="P55" s="1706"/>
      <c r="Q55" s="1706"/>
      <c r="R55" s="1706"/>
    </row>
    <row r="56" spans="1:22" s="1880" customFormat="1">
      <c r="A56" s="1706"/>
      <c r="B56" s="1706"/>
      <c r="C56" s="1706"/>
      <c r="D56" s="1706"/>
      <c r="E56" s="1706"/>
      <c r="F56" s="1163"/>
      <c r="G56" s="1706"/>
      <c r="H56" s="1706"/>
      <c r="I56" s="1706"/>
      <c r="J56" s="2611"/>
      <c r="K56" s="2609"/>
      <c r="L56" s="2609"/>
      <c r="M56" s="2609"/>
      <c r="N56" s="1706"/>
      <c r="O56" s="1706"/>
      <c r="P56" s="1706"/>
      <c r="Q56" s="1706"/>
      <c r="R56" s="170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customWidth="1"/>
    <col min="16" max="16" width="9.75" style="1709" customWidth="1"/>
    <col min="17" max="17" width="9.375" style="1709" customWidth="1"/>
    <col min="18" max="18" width="9.25" style="1709" customWidth="1"/>
    <col min="19" max="19" width="10.875" style="1709" customWidth="1"/>
    <col min="20" max="21" width="10.75" style="1709" customWidth="1"/>
    <col min="22" max="22" width="10.875" style="1709" customWidth="1"/>
    <col min="23" max="27" width="10.75" style="1709" customWidth="1"/>
    <col min="28" max="28" width="10.875" style="1709"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1507</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1508</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1509</v>
      </c>
      <c r="B2" s="11" t="s">
        <v>1510</v>
      </c>
      <c r="C2" s="11" t="s">
        <v>1511</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1512</v>
      </c>
      <c r="AZ2" s="1161" t="s">
        <v>1513</v>
      </c>
      <c r="BA2" s="11" t="s">
        <v>1514</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f>'最终-已抵押部分在建工程'!H442</f>
        <v>27062.73000000005</v>
      </c>
      <c r="B3" s="14">
        <f>IF(C3="否",G5-AT5,G5)</f>
        <v>84334.460000000152</v>
      </c>
      <c r="C3" s="1716" t="s">
        <v>1515</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1516</v>
      </c>
      <c r="B5" s="1482"/>
      <c r="C5" s="1482"/>
      <c r="D5" s="1484"/>
      <c r="E5" s="16" t="s">
        <v>1</v>
      </c>
      <c r="F5" s="16">
        <f>SUM(F13:F587)</f>
        <v>0</v>
      </c>
      <c r="G5" s="16">
        <f>SUM(G13:G587)</f>
        <v>84334.460000000152</v>
      </c>
      <c r="H5" s="16">
        <f t="shared" ref="H5:AT5" si="0">SUM(H13:H656)</f>
        <v>84334.460000000152</v>
      </c>
      <c r="I5" s="16">
        <f t="shared" si="0"/>
        <v>84334.460000000152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1516</v>
      </c>
      <c r="AW5" s="1482"/>
      <c r="AX5" s="1482"/>
      <c r="AY5" s="17" t="s">
        <v>3</v>
      </c>
      <c r="AZ5" s="18">
        <f t="shared" ref="AZ5:BT5" si="1">SUM(AZ13:AZ656)</f>
        <v>84334.460000000152</v>
      </c>
      <c r="BA5" s="18">
        <f t="shared" si="1"/>
        <v>84334.460000000152</v>
      </c>
      <c r="BB5" s="18">
        <f t="shared" si="1"/>
        <v>84334.460000000152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1517</v>
      </c>
      <c r="B6" s="1722"/>
      <c r="C6" s="1722"/>
      <c r="D6" s="1723"/>
      <c r="E6" s="16">
        <f>H6+AC6+AT6</f>
        <v>27062.73</v>
      </c>
      <c r="F6" s="16" t="s">
        <v>1</v>
      </c>
      <c r="G6" s="16" t="s">
        <v>2</v>
      </c>
      <c r="H6" s="20">
        <f>SUMIF(I$12:AB$12,"总值",I6:AB6)</f>
        <v>27062.73</v>
      </c>
      <c r="I6" s="16">
        <f t="shared" ref="I6:AB6" si="2">ROUND($A$3*I5/$B$3,2)</f>
        <v>27062.73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1517</v>
      </c>
      <c r="AW6" s="1722"/>
      <c r="AX6" s="1722"/>
      <c r="AY6" s="21">
        <f>IF(AY3&gt;0,AY3,ROUND($A$3*AZ5/$B$3,2))</f>
        <v>27062.73</v>
      </c>
      <c r="AZ6" s="16" t="s">
        <v>3</v>
      </c>
      <c r="BA6" s="16">
        <f>ROUND($AY$6*BA5/$AZ$5,2)</f>
        <v>27062.73</v>
      </c>
      <c r="BB6" s="16">
        <f>ROUND($AY$6*BB5/$AZ$5,2)</f>
        <v>27062.73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1518</v>
      </c>
      <c r="B7" s="1705" t="s">
        <v>1519</v>
      </c>
      <c r="C7" s="1705" t="s">
        <v>1520</v>
      </c>
      <c r="D7" s="1705" t="s">
        <v>1521</v>
      </c>
      <c r="E7" s="1705" t="s">
        <v>1522</v>
      </c>
      <c r="F7" s="1705" t="s">
        <v>1523</v>
      </c>
      <c r="G7" s="1726" t="s">
        <v>1524</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1525</v>
      </c>
      <c r="AV7" s="23" t="s">
        <v>1526</v>
      </c>
      <c r="AW7" s="1714" t="s">
        <v>1527</v>
      </c>
      <c r="AX7" s="23" t="s">
        <v>1520</v>
      </c>
      <c r="AY7" s="1482" t="s">
        <v>1528</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1529</v>
      </c>
      <c r="H8" s="1732" t="s">
        <v>1530</v>
      </c>
      <c r="I8" s="1733"/>
      <c r="J8" s="1495"/>
      <c r="K8" s="1495"/>
      <c r="L8" s="1495"/>
      <c r="M8" s="1495"/>
      <c r="N8" s="1495"/>
      <c r="O8" s="1495"/>
      <c r="P8" s="1495"/>
      <c r="Q8" s="1495"/>
      <c r="R8" s="1495"/>
      <c r="S8" s="1495"/>
      <c r="T8" s="1495"/>
      <c r="U8" s="1495"/>
      <c r="V8" s="1734"/>
      <c r="W8" s="1495"/>
      <c r="X8" s="1495"/>
      <c r="Y8" s="1495"/>
      <c r="Z8" s="1495"/>
      <c r="AA8" s="1734"/>
      <c r="AB8" s="1735"/>
      <c r="AC8" s="899" t="s">
        <v>1531</v>
      </c>
      <c r="AD8" s="1736"/>
      <c r="AE8" s="1728"/>
      <c r="AF8" s="1495"/>
      <c r="AG8" s="1495"/>
      <c r="AH8" s="1495"/>
      <c r="AI8" s="1495"/>
      <c r="AJ8" s="1495"/>
      <c r="AK8" s="1495"/>
      <c r="AL8" s="1495"/>
      <c r="AM8" s="1495"/>
      <c r="AN8" s="1495"/>
      <c r="AO8" s="1495"/>
      <c r="AP8" s="1495"/>
      <c r="AQ8" s="1495"/>
      <c r="AR8" s="1495"/>
      <c r="AS8" s="1495"/>
      <c r="AT8" s="1183" t="s">
        <v>1532</v>
      </c>
      <c r="AU8" s="1730" t="s">
        <v>1533</v>
      </c>
      <c r="AV8" s="1183"/>
      <c r="AW8" s="1713"/>
      <c r="AX8" s="1183"/>
      <c r="AY8" s="1714" t="s">
        <v>1534</v>
      </c>
      <c r="AZ8" s="1494" t="s">
        <v>1535</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1536</v>
      </c>
      <c r="I9" s="1739" t="s">
        <v>3191</v>
      </c>
      <c r="J9" s="899"/>
      <c r="K9" s="1739"/>
      <c r="L9" s="899"/>
      <c r="M9" s="1739"/>
      <c r="N9" s="899"/>
      <c r="O9" s="1739"/>
      <c r="P9" s="899"/>
      <c r="Q9" s="1739"/>
      <c r="R9" s="899"/>
      <c r="S9" s="1739"/>
      <c r="T9" s="899"/>
      <c r="U9" s="1739"/>
      <c r="V9" s="899"/>
      <c r="W9" s="1739"/>
      <c r="X9" s="1740"/>
      <c r="Y9" s="1739"/>
      <c r="Z9" s="899"/>
      <c r="AA9" s="1739"/>
      <c r="AB9" s="899"/>
      <c r="AC9" s="1731" t="s">
        <v>1536</v>
      </c>
      <c r="AD9" s="15" t="s">
        <v>1537</v>
      </c>
      <c r="AE9" s="1189"/>
      <c r="AF9" s="15" t="s">
        <v>1538</v>
      </c>
      <c r="AG9" s="1189"/>
      <c r="AH9" s="15" t="s">
        <v>1537</v>
      </c>
      <c r="AI9" s="1189"/>
      <c r="AJ9" s="15" t="s">
        <v>1538</v>
      </c>
      <c r="AK9" s="1189"/>
      <c r="AL9" s="15" t="s">
        <v>1537</v>
      </c>
      <c r="AM9" s="1189"/>
      <c r="AN9" s="15" t="s">
        <v>1538</v>
      </c>
      <c r="AO9" s="1189"/>
      <c r="AP9" s="15" t="s">
        <v>1537</v>
      </c>
      <c r="AQ9" s="1189"/>
      <c r="AR9" s="15" t="s">
        <v>1538</v>
      </c>
      <c r="AS9" s="1741"/>
      <c r="AT9" s="1730"/>
      <c r="AU9" s="1730" t="s">
        <v>1539</v>
      </c>
      <c r="AV9" s="1183"/>
      <c r="AW9" s="1713"/>
      <c r="AX9" s="1183"/>
      <c r="AY9" s="28"/>
      <c r="AZ9" s="28" t="s">
        <v>1529</v>
      </c>
      <c r="BA9" s="1742" t="s">
        <v>1540</v>
      </c>
      <c r="BB9" s="1743"/>
      <c r="BC9" s="1201"/>
      <c r="BD9" s="1201"/>
      <c r="BE9" s="1201"/>
      <c r="BF9" s="1201"/>
      <c r="BG9" s="1201"/>
      <c r="BH9" s="1201"/>
      <c r="BI9" s="1201"/>
      <c r="BJ9" s="1201"/>
      <c r="BK9" s="1744"/>
      <c r="BL9" s="15" t="s">
        <v>1541</v>
      </c>
      <c r="BM9" s="1495"/>
      <c r="BN9" s="1733"/>
      <c r="BO9" s="1495"/>
      <c r="BP9" s="1495"/>
      <c r="BQ9" s="1495"/>
      <c r="BR9" s="1495"/>
      <c r="BS9" s="1495"/>
      <c r="BT9" s="26"/>
    </row>
    <row r="10" spans="1:72" s="1737" customFormat="1" ht="12.75">
      <c r="A10" s="1730"/>
      <c r="B10" s="1730"/>
      <c r="C10" s="1730"/>
      <c r="D10" s="1730"/>
      <c r="E10" s="1730"/>
      <c r="F10" s="1730"/>
      <c r="G10" s="1183"/>
      <c r="H10" s="28"/>
      <c r="I10" s="1739" t="s">
        <v>3192</v>
      </c>
      <c r="J10" s="899"/>
      <c r="K10" s="1745"/>
      <c r="L10" s="899"/>
      <c r="M10" s="1745"/>
      <c r="N10" s="899"/>
      <c r="O10" s="1745"/>
      <c r="P10" s="899"/>
      <c r="Q10" s="1745"/>
      <c r="R10" s="899"/>
      <c r="S10" s="1745"/>
      <c r="T10" s="899"/>
      <c r="U10" s="1745"/>
      <c r="V10" s="899"/>
      <c r="W10" s="1745"/>
      <c r="X10" s="899"/>
      <c r="Y10" s="1745"/>
      <c r="Z10" s="899"/>
      <c r="AA10" s="1745"/>
      <c r="AB10" s="899"/>
      <c r="AC10" s="1183"/>
      <c r="AD10" s="15" t="s">
        <v>1542</v>
      </c>
      <c r="AE10" s="1746"/>
      <c r="AF10" s="15" t="s">
        <v>1542</v>
      </c>
      <c r="AG10" s="1746"/>
      <c r="AH10" s="15" t="s">
        <v>1543</v>
      </c>
      <c r="AI10" s="1746"/>
      <c r="AJ10" s="15" t="s">
        <v>1543</v>
      </c>
      <c r="AK10" s="1746"/>
      <c r="AL10" s="15" t="s">
        <v>1544</v>
      </c>
      <c r="AM10" s="1189"/>
      <c r="AN10" s="15" t="s">
        <v>1544</v>
      </c>
      <c r="AO10" s="1189"/>
      <c r="AP10" s="15" t="s">
        <v>1545</v>
      </c>
      <c r="AQ10" s="1189"/>
      <c r="AR10" s="15" t="s">
        <v>1545</v>
      </c>
      <c r="AS10" s="1189"/>
      <c r="AT10" s="1730"/>
      <c r="AU10" s="1730"/>
      <c r="AV10" s="1183"/>
      <c r="AW10" s="1713"/>
      <c r="AX10" s="1183"/>
      <c r="AY10" s="28"/>
      <c r="AZ10" s="28"/>
      <c r="BA10" s="1747" t="s">
        <v>1536</v>
      </c>
      <c r="BB10" s="1748" t="str">
        <f>I9</f>
        <v>地上</v>
      </c>
      <c r="BC10" s="29">
        <f>K9</f>
        <v>0</v>
      </c>
      <c r="BD10" s="29">
        <f>M9</f>
        <v>0</v>
      </c>
      <c r="BE10" s="29">
        <f>O9</f>
        <v>0</v>
      </c>
      <c r="BF10" s="29">
        <f>Q9</f>
        <v>0</v>
      </c>
      <c r="BG10" s="29">
        <f>S9</f>
        <v>0</v>
      </c>
      <c r="BH10" s="29">
        <f>U9</f>
        <v>0</v>
      </c>
      <c r="BI10" s="29">
        <f>W9</f>
        <v>0</v>
      </c>
      <c r="BJ10" s="29">
        <f>Y9</f>
        <v>0</v>
      </c>
      <c r="BK10" s="29">
        <f>AA9</f>
        <v>0</v>
      </c>
      <c r="BL10" s="25" t="s">
        <v>1536</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3193</v>
      </c>
      <c r="J11" s="1751"/>
      <c r="K11" s="1750"/>
      <c r="L11" s="1751"/>
      <c r="M11" s="1750"/>
      <c r="N11" s="1751"/>
      <c r="O11" s="1750"/>
      <c r="P11" s="1751"/>
      <c r="Q11" s="1750"/>
      <c r="R11" s="1751"/>
      <c r="S11" s="1750"/>
      <c r="T11" s="1751"/>
      <c r="U11" s="1750"/>
      <c r="V11" s="1751"/>
      <c r="W11" s="1750"/>
      <c r="X11" s="1751"/>
      <c r="Y11" s="1750"/>
      <c r="Z11" s="1751"/>
      <c r="AA11" s="1750"/>
      <c r="AB11" s="1751"/>
      <c r="AC11" s="1183"/>
      <c r="AD11" s="1752" t="s">
        <v>1546</v>
      </c>
      <c r="AE11" s="1496"/>
      <c r="AF11" s="1752" t="s">
        <v>1546</v>
      </c>
      <c r="AG11" s="1496"/>
      <c r="AH11" s="1752" t="s">
        <v>1547</v>
      </c>
      <c r="AI11" s="1753"/>
      <c r="AJ11" s="1752" t="s">
        <v>1547</v>
      </c>
      <c r="AK11" s="1496"/>
      <c r="AL11" s="1494"/>
      <c r="AM11" s="1496"/>
      <c r="AN11" s="1494"/>
      <c r="AO11" s="1496"/>
      <c r="AP11" s="1494"/>
      <c r="AQ11" s="1496"/>
      <c r="AR11" s="1494"/>
      <c r="AS11" s="1496"/>
      <c r="AT11" s="1713"/>
      <c r="AU11" s="1730"/>
      <c r="AV11" s="1183"/>
      <c r="AW11" s="1713"/>
      <c r="AX11" s="1183"/>
      <c r="AY11" s="28"/>
      <c r="AZ11" s="28"/>
      <c r="BA11" s="28"/>
      <c r="BB11" s="1735" t="str">
        <f>I10</f>
        <v>住宅</v>
      </c>
      <c r="BC11" s="1735">
        <f>K10</f>
        <v>0</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1" t="s">
        <v>1549</v>
      </c>
      <c r="W12" s="11" t="s">
        <v>1548</v>
      </c>
      <c r="X12" s="11" t="s">
        <v>1549</v>
      </c>
      <c r="Y12" s="11" t="s">
        <v>1548</v>
      </c>
      <c r="Z12" s="11" t="s">
        <v>1549</v>
      </c>
      <c r="AA12" s="11" t="s">
        <v>1548</v>
      </c>
      <c r="AB12" s="11" t="s">
        <v>1549</v>
      </c>
      <c r="AC12" s="1757"/>
      <c r="AD12" s="1484"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5" t="s">
        <v>1549</v>
      </c>
      <c r="AT12" s="1758"/>
      <c r="AU12" s="1755"/>
      <c r="AV12" s="31"/>
      <c r="AW12" s="1714"/>
      <c r="AX12" s="31"/>
      <c r="AY12" s="1759"/>
      <c r="AZ12" s="28"/>
      <c r="BA12" s="1747"/>
      <c r="BB12" s="24" t="str">
        <f>I11</f>
        <v>联排</v>
      </c>
      <c r="BC12" s="1760">
        <f>K11</f>
        <v>0</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1163"/>
      <c r="D13" s="1761" t="s">
        <v>3190</v>
      </c>
      <c r="E13" s="16">
        <f>IF($C$3="是",ROUND($A$3*G13/$B$3,2),ROUND($A$3*(G13-AT13)/$B$3,2))</f>
        <v>27062.73</v>
      </c>
      <c r="F13" s="32"/>
      <c r="G13" s="33">
        <f>H13+AC13+AT13</f>
        <v>84334.460000000152</v>
      </c>
      <c r="H13" s="20">
        <f>SUMIF(I$12:AB$12,"总值",I13:AB13)</f>
        <v>84334.460000000152</v>
      </c>
      <c r="I13" s="1762">
        <f>'最终-已抵押部分在建工程'!G442</f>
        <v>84334.460000000152</v>
      </c>
      <c r="J13" s="1762"/>
      <c r="K13" s="1762"/>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f t="shared" si="6"/>
        <v>0</v>
      </c>
      <c r="AY13" s="1484">
        <f>ROUND($AY$6*AZ13/$AZ$5,2)</f>
        <v>27062.73</v>
      </c>
      <c r="AZ13" s="16">
        <f>BA13+BL13</f>
        <v>84334.460000000152</v>
      </c>
      <c r="BA13" s="16">
        <f>SUM(BB13:BK13)</f>
        <v>84334.460000000152</v>
      </c>
      <c r="BB13" s="16">
        <f>IF($D13="是",I13-J13,0)</f>
        <v>84334.460000000152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1706"/>
      <c r="D14" s="1761"/>
      <c r="E14" s="16">
        <f>IF($C$3="是",ROUND($A$3*G14/$B$3,2),ROUND($A$3*(G14-AT14)/$B$3,2))</f>
        <v>0</v>
      </c>
      <c r="F14" s="32"/>
      <c r="G14" s="33">
        <f>H14+AC14+AT14</f>
        <v>0</v>
      </c>
      <c r="H14" s="20">
        <f>SUMIF(I$12:AB$12,"总值",I14:AB14)</f>
        <v>0</v>
      </c>
      <c r="I14" s="1762"/>
      <c r="J14" s="1762"/>
      <c r="K14" s="1762"/>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f t="shared" si="6"/>
        <v>0</v>
      </c>
      <c r="AY14" s="148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63" t="s">
        <v>0</v>
      </c>
      <c r="B1" s="3363" t="s">
        <v>4</v>
      </c>
      <c r="C1" s="3363" t="s">
        <v>5</v>
      </c>
      <c r="D1" s="3364" t="s">
        <v>53</v>
      </c>
      <c r="E1" s="3364" t="s">
        <v>54</v>
      </c>
      <c r="F1" s="3364"/>
      <c r="G1" s="3364"/>
      <c r="H1" s="3364"/>
      <c r="I1" s="3364"/>
      <c r="J1" s="3364"/>
      <c r="K1" s="3364"/>
      <c r="L1" s="3364"/>
      <c r="M1" s="3364"/>
    </row>
    <row r="2" spans="1:13" ht="27" customHeight="1">
      <c r="A2" s="3363"/>
      <c r="B2" s="3363"/>
      <c r="C2" s="3363"/>
      <c r="D2" s="3364"/>
      <c r="E2" s="3364" t="s">
        <v>37</v>
      </c>
      <c r="F2" s="3364" t="s">
        <v>38</v>
      </c>
      <c r="G2" s="3364"/>
      <c r="H2" s="3364"/>
      <c r="I2" s="3364"/>
      <c r="J2" s="3364" t="s">
        <v>39</v>
      </c>
      <c r="K2" s="3364"/>
      <c r="L2" s="3364"/>
      <c r="M2" s="3364"/>
    </row>
    <row r="3" spans="1:13" ht="28.5">
      <c r="A3" s="3363"/>
      <c r="B3" s="3363"/>
      <c r="C3" s="3363"/>
      <c r="D3" s="3364"/>
      <c r="E3" s="336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4" t="s">
        <v>55</v>
      </c>
      <c r="B9" s="3364"/>
      <c r="C9" s="336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SC445"/>
  <sheetViews>
    <sheetView workbookViewId="0">
      <pane ySplit="1" topLeftCell="A438" activePane="bottomLeft" state="frozen"/>
      <selection pane="bottomLeft" activeCell="A2" sqref="A2:XFD3"/>
    </sheetView>
  </sheetViews>
  <sheetFormatPr defaultColWidth="8.75" defaultRowHeight="25.15" customHeight="1"/>
  <cols>
    <col min="1" max="1" width="4.75" style="3240" customWidth="1"/>
    <col min="2" max="2" width="15.75" style="3240" customWidth="1"/>
    <col min="3" max="3" width="8" style="3240" customWidth="1"/>
    <col min="4" max="4" width="8.75" style="3240"/>
    <col min="5" max="5" width="27.125" style="3240" customWidth="1"/>
    <col min="6" max="6" width="11.75" style="3240" customWidth="1"/>
    <col min="7" max="7" width="12" style="3240" customWidth="1"/>
    <col min="8" max="8" width="17" style="3247" customWidth="1"/>
    <col min="9" max="9" width="15.5" style="3240" customWidth="1"/>
    <col min="10" max="10" width="9.125" style="3240" customWidth="1"/>
    <col min="11" max="16384" width="8.75" style="3240"/>
  </cols>
  <sheetData>
    <row r="1" spans="1:10 16018:16045" s="3239" customFormat="1" ht="16.5">
      <c r="A1" s="3236" t="s">
        <v>3257</v>
      </c>
      <c r="B1" s="3236" t="s">
        <v>3258</v>
      </c>
      <c r="C1" s="3236" t="s">
        <v>3259</v>
      </c>
      <c r="D1" s="3236" t="s">
        <v>3260</v>
      </c>
      <c r="E1" s="3236" t="s">
        <v>3261</v>
      </c>
      <c r="F1" s="3236" t="s">
        <v>3262</v>
      </c>
      <c r="G1" s="3237" t="s">
        <v>3263</v>
      </c>
      <c r="H1" s="3238" t="s">
        <v>3264</v>
      </c>
      <c r="WRB1" s="3240"/>
      <c r="WRC1" s="3240"/>
      <c r="WRD1" s="3240"/>
      <c r="WRE1" s="3240"/>
      <c r="WRF1" s="3240"/>
      <c r="WRG1" s="3240"/>
      <c r="WRH1" s="3240"/>
      <c r="WRI1" s="3240"/>
      <c r="WRJ1" s="3240"/>
      <c r="WRK1" s="3240"/>
      <c r="WRL1" s="3240"/>
      <c r="WRM1" s="3240"/>
      <c r="WRN1" s="3240"/>
      <c r="WRO1" s="3240"/>
      <c r="WRP1" s="3240"/>
      <c r="WRQ1" s="3240"/>
      <c r="WRR1" s="3240"/>
      <c r="WRS1" s="3240"/>
      <c r="WRT1" s="3240"/>
      <c r="WRU1" s="3240"/>
      <c r="WRV1" s="3240"/>
      <c r="WRW1" s="3240"/>
      <c r="WRX1" s="3240"/>
      <c r="WRY1" s="3240"/>
      <c r="WRZ1" s="3240"/>
      <c r="WSA1" s="3240"/>
      <c r="WSB1" s="3240"/>
      <c r="WSC1" s="3240"/>
    </row>
    <row r="2" spans="1:10 16018:16045" s="3246" customFormat="1" ht="25.15" customHeight="1">
      <c r="A2" s="3241">
        <v>1</v>
      </c>
      <c r="B2" s="3241" t="s">
        <v>3265</v>
      </c>
      <c r="C2" s="3242">
        <v>1</v>
      </c>
      <c r="D2" s="3243">
        <v>101</v>
      </c>
      <c r="E2" s="3244" t="s">
        <v>3266</v>
      </c>
      <c r="F2" s="3241" t="s">
        <v>3192</v>
      </c>
      <c r="G2" s="3241">
        <v>202.17</v>
      </c>
      <c r="H2" s="3245">
        <v>68.14</v>
      </c>
      <c r="I2" s="3246" t="s">
        <v>3267</v>
      </c>
      <c r="J2" s="3246" t="s">
        <v>4187</v>
      </c>
      <c r="WRB2" s="3240"/>
      <c r="WRC2" s="3240"/>
      <c r="WRD2" s="3240"/>
      <c r="WRE2" s="3240"/>
      <c r="WRF2" s="3240"/>
      <c r="WRG2" s="3240"/>
      <c r="WRH2" s="3240"/>
      <c r="WRI2" s="3240"/>
      <c r="WRJ2" s="3240"/>
      <c r="WRK2" s="3240"/>
      <c r="WRL2" s="3240"/>
      <c r="WRM2" s="3240"/>
      <c r="WRN2" s="3240"/>
      <c r="WRO2" s="3240"/>
      <c r="WRP2" s="3240"/>
      <c r="WRQ2" s="3240"/>
      <c r="WRR2" s="3240"/>
      <c r="WRS2" s="3240"/>
      <c r="WRT2" s="3240"/>
      <c r="WRU2" s="3240"/>
      <c r="WRV2" s="3240"/>
      <c r="WRW2" s="3240"/>
      <c r="WRX2" s="3240"/>
      <c r="WRY2" s="3240"/>
      <c r="WRZ2" s="3240"/>
      <c r="WSA2" s="3240"/>
      <c r="WSB2" s="3240"/>
      <c r="WSC2" s="3240"/>
    </row>
    <row r="3" spans="1:10 16018:16045" s="3246" customFormat="1" ht="25.15" customHeight="1">
      <c r="A3" s="3241">
        <v>2</v>
      </c>
      <c r="B3" s="3241" t="s">
        <v>3265</v>
      </c>
      <c r="C3" s="3242">
        <v>1</v>
      </c>
      <c r="D3" s="3243">
        <v>104</v>
      </c>
      <c r="E3" s="3244" t="s">
        <v>3268</v>
      </c>
      <c r="F3" s="3241" t="s">
        <v>3192</v>
      </c>
      <c r="G3" s="3241">
        <v>202.17</v>
      </c>
      <c r="H3" s="3245">
        <v>68.14</v>
      </c>
      <c r="I3" s="3246" t="s">
        <v>3267</v>
      </c>
      <c r="J3" s="3246" t="s">
        <v>4187</v>
      </c>
      <c r="WRB3" s="3240"/>
      <c r="WRC3" s="3240"/>
      <c r="WRD3" s="3240"/>
      <c r="WRE3" s="3240"/>
      <c r="WRF3" s="3240"/>
      <c r="WRG3" s="3240"/>
      <c r="WRH3" s="3240"/>
      <c r="WRI3" s="3240"/>
      <c r="WRJ3" s="3240"/>
      <c r="WRK3" s="3240"/>
      <c r="WRL3" s="3240"/>
      <c r="WRM3" s="3240"/>
      <c r="WRN3" s="3240"/>
      <c r="WRO3" s="3240"/>
      <c r="WRP3" s="3240"/>
      <c r="WRQ3" s="3240"/>
      <c r="WRR3" s="3240"/>
      <c r="WRS3" s="3240"/>
      <c r="WRT3" s="3240"/>
      <c r="WRU3" s="3240"/>
      <c r="WRV3" s="3240"/>
      <c r="WRW3" s="3240"/>
      <c r="WRX3" s="3240"/>
      <c r="WRY3" s="3240"/>
      <c r="WRZ3" s="3240"/>
      <c r="WSA3" s="3240"/>
      <c r="WSB3" s="3240"/>
      <c r="WSC3" s="3240"/>
    </row>
    <row r="4" spans="1:10 16018:16045" s="3246" customFormat="1" ht="25.15" customHeight="1">
      <c r="A4" s="3241">
        <v>3</v>
      </c>
      <c r="B4" s="3241" t="s">
        <v>3269</v>
      </c>
      <c r="C4" s="3242">
        <v>1</v>
      </c>
      <c r="D4" s="3243">
        <v>101</v>
      </c>
      <c r="E4" s="3244" t="s">
        <v>3270</v>
      </c>
      <c r="F4" s="3241" t="s">
        <v>3192</v>
      </c>
      <c r="G4" s="3241">
        <v>202.8</v>
      </c>
      <c r="H4" s="3245">
        <v>67.98</v>
      </c>
      <c r="I4" s="3246" t="s">
        <v>3267</v>
      </c>
      <c r="J4" s="3246" t="s">
        <v>4187</v>
      </c>
      <c r="WRB4" s="3240"/>
      <c r="WRC4" s="3240"/>
      <c r="WRD4" s="3240"/>
      <c r="WRE4" s="3240"/>
      <c r="WRF4" s="3240"/>
      <c r="WRG4" s="3240"/>
      <c r="WRH4" s="3240"/>
      <c r="WRI4" s="3240"/>
      <c r="WRJ4" s="3240"/>
      <c r="WRK4" s="3240"/>
      <c r="WRL4" s="3240"/>
      <c r="WRM4" s="3240"/>
      <c r="WRN4" s="3240"/>
      <c r="WRO4" s="3240"/>
      <c r="WRP4" s="3240"/>
      <c r="WRQ4" s="3240"/>
      <c r="WRR4" s="3240"/>
      <c r="WRS4" s="3240"/>
      <c r="WRT4" s="3240"/>
      <c r="WRU4" s="3240"/>
      <c r="WRV4" s="3240"/>
      <c r="WRW4" s="3240"/>
      <c r="WRX4" s="3240"/>
      <c r="WRY4" s="3240"/>
      <c r="WRZ4" s="3240"/>
      <c r="WSA4" s="3240"/>
      <c r="WSB4" s="3240"/>
      <c r="WSC4" s="3240"/>
    </row>
    <row r="5" spans="1:10 16018:16045" s="3246" customFormat="1" ht="25.15" customHeight="1">
      <c r="A5" s="3241">
        <v>4</v>
      </c>
      <c r="B5" s="3241" t="s">
        <v>3269</v>
      </c>
      <c r="C5" s="3242">
        <v>1</v>
      </c>
      <c r="D5" s="3243">
        <v>104</v>
      </c>
      <c r="E5" s="3244" t="s">
        <v>3271</v>
      </c>
      <c r="F5" s="3241" t="s">
        <v>3192</v>
      </c>
      <c r="G5" s="3241">
        <v>201.04</v>
      </c>
      <c r="H5" s="3245">
        <v>67.39</v>
      </c>
      <c r="I5" s="3246" t="s">
        <v>3267</v>
      </c>
      <c r="J5" s="3246" t="s">
        <v>4187</v>
      </c>
      <c r="WRB5" s="3240"/>
      <c r="WRC5" s="3240"/>
      <c r="WRD5" s="3240"/>
      <c r="WRE5" s="3240"/>
      <c r="WRF5" s="3240"/>
      <c r="WRG5" s="3240"/>
      <c r="WRH5" s="3240"/>
      <c r="WRI5" s="3240"/>
      <c r="WRJ5" s="3240"/>
      <c r="WRK5" s="3240"/>
      <c r="WRL5" s="3240"/>
      <c r="WRM5" s="3240"/>
      <c r="WRN5" s="3240"/>
      <c r="WRO5" s="3240"/>
      <c r="WRP5" s="3240"/>
      <c r="WRQ5" s="3240"/>
      <c r="WRR5" s="3240"/>
      <c r="WRS5" s="3240"/>
      <c r="WRT5" s="3240"/>
      <c r="WRU5" s="3240"/>
      <c r="WRV5" s="3240"/>
      <c r="WRW5" s="3240"/>
      <c r="WRX5" s="3240"/>
      <c r="WRY5" s="3240"/>
      <c r="WRZ5" s="3240"/>
      <c r="WSA5" s="3240"/>
      <c r="WSB5" s="3240"/>
      <c r="WSC5" s="3240"/>
    </row>
    <row r="6" spans="1:10 16018:16045" s="3246" customFormat="1" ht="25.15" customHeight="1">
      <c r="A6" s="3241">
        <v>5</v>
      </c>
      <c r="B6" s="3241" t="s">
        <v>3269</v>
      </c>
      <c r="C6" s="3242">
        <v>3</v>
      </c>
      <c r="D6" s="3243">
        <v>104</v>
      </c>
      <c r="E6" s="3244" t="s">
        <v>3272</v>
      </c>
      <c r="F6" s="3241" t="s">
        <v>3192</v>
      </c>
      <c r="G6" s="3241">
        <v>188.87</v>
      </c>
      <c r="H6" s="3245">
        <v>63.31</v>
      </c>
      <c r="I6" s="3246" t="s">
        <v>3267</v>
      </c>
      <c r="J6" s="3246" t="s">
        <v>4187</v>
      </c>
      <c r="WRB6" s="3240"/>
      <c r="WRC6" s="3240"/>
      <c r="WRD6" s="3240"/>
      <c r="WRE6" s="3240"/>
      <c r="WRF6" s="3240"/>
      <c r="WRG6" s="3240"/>
      <c r="WRH6" s="3240"/>
      <c r="WRI6" s="3240"/>
      <c r="WRJ6" s="3240"/>
      <c r="WRK6" s="3240"/>
      <c r="WRL6" s="3240"/>
      <c r="WRM6" s="3240"/>
      <c r="WRN6" s="3240"/>
      <c r="WRO6" s="3240"/>
      <c r="WRP6" s="3240"/>
      <c r="WRQ6" s="3240"/>
      <c r="WRR6" s="3240"/>
      <c r="WRS6" s="3240"/>
      <c r="WRT6" s="3240"/>
      <c r="WRU6" s="3240"/>
      <c r="WRV6" s="3240"/>
      <c r="WRW6" s="3240"/>
      <c r="WRX6" s="3240"/>
      <c r="WRY6" s="3240"/>
      <c r="WRZ6" s="3240"/>
      <c r="WSA6" s="3240"/>
      <c r="WSB6" s="3240"/>
      <c r="WSC6" s="3240"/>
    </row>
    <row r="7" spans="1:10 16018:16045" s="3246" customFormat="1" ht="25.15" customHeight="1">
      <c r="A7" s="3241">
        <v>6</v>
      </c>
      <c r="B7" s="3241" t="s">
        <v>3269</v>
      </c>
      <c r="C7" s="3242">
        <v>3</v>
      </c>
      <c r="D7" s="3243">
        <v>106</v>
      </c>
      <c r="E7" s="3244" t="s">
        <v>3273</v>
      </c>
      <c r="F7" s="3241" t="s">
        <v>3192</v>
      </c>
      <c r="G7" s="3241">
        <v>188.87</v>
      </c>
      <c r="H7" s="3245">
        <v>63.31</v>
      </c>
      <c r="I7" s="3246" t="s">
        <v>3267</v>
      </c>
      <c r="J7" s="3246" t="s">
        <v>4187</v>
      </c>
      <c r="WRB7" s="3240"/>
      <c r="WRC7" s="3240"/>
      <c r="WRD7" s="3240"/>
      <c r="WRE7" s="3240"/>
      <c r="WRF7" s="3240"/>
      <c r="WRG7" s="3240"/>
      <c r="WRH7" s="3240"/>
      <c r="WRI7" s="3240"/>
      <c r="WRJ7" s="3240"/>
      <c r="WRK7" s="3240"/>
      <c r="WRL7" s="3240"/>
      <c r="WRM7" s="3240"/>
      <c r="WRN7" s="3240"/>
      <c r="WRO7" s="3240"/>
      <c r="WRP7" s="3240"/>
      <c r="WRQ7" s="3240"/>
      <c r="WRR7" s="3240"/>
      <c r="WRS7" s="3240"/>
      <c r="WRT7" s="3240"/>
      <c r="WRU7" s="3240"/>
      <c r="WRV7" s="3240"/>
      <c r="WRW7" s="3240"/>
      <c r="WRX7" s="3240"/>
      <c r="WRY7" s="3240"/>
      <c r="WRZ7" s="3240"/>
      <c r="WSA7" s="3240"/>
      <c r="WSB7" s="3240"/>
      <c r="WSC7" s="3240"/>
    </row>
    <row r="8" spans="1:10 16018:16045" s="3246" customFormat="1" ht="25.15" customHeight="1">
      <c r="A8" s="3241">
        <v>7</v>
      </c>
      <c r="B8" s="3241" t="s">
        <v>3269</v>
      </c>
      <c r="C8" s="3242">
        <v>3</v>
      </c>
      <c r="D8" s="3243">
        <v>108</v>
      </c>
      <c r="E8" s="3244" t="s">
        <v>3274</v>
      </c>
      <c r="F8" s="3241" t="s">
        <v>3192</v>
      </c>
      <c r="G8" s="3241">
        <v>188.87</v>
      </c>
      <c r="H8" s="3245">
        <v>63.31</v>
      </c>
      <c r="I8" s="3246" t="s">
        <v>3267</v>
      </c>
      <c r="J8" s="3246" t="s">
        <v>4187</v>
      </c>
      <c r="WRB8" s="3240"/>
      <c r="WRC8" s="3240"/>
      <c r="WRD8" s="3240"/>
      <c r="WRE8" s="3240"/>
      <c r="WRF8" s="3240"/>
      <c r="WRG8" s="3240"/>
      <c r="WRH8" s="3240"/>
      <c r="WRI8" s="3240"/>
      <c r="WRJ8" s="3240"/>
      <c r="WRK8" s="3240"/>
      <c r="WRL8" s="3240"/>
      <c r="WRM8" s="3240"/>
      <c r="WRN8" s="3240"/>
      <c r="WRO8" s="3240"/>
      <c r="WRP8" s="3240"/>
      <c r="WRQ8" s="3240"/>
      <c r="WRR8" s="3240"/>
      <c r="WRS8" s="3240"/>
      <c r="WRT8" s="3240"/>
      <c r="WRU8" s="3240"/>
      <c r="WRV8" s="3240"/>
      <c r="WRW8" s="3240"/>
      <c r="WRX8" s="3240"/>
      <c r="WRY8" s="3240"/>
      <c r="WRZ8" s="3240"/>
      <c r="WSA8" s="3240"/>
      <c r="WSB8" s="3240"/>
      <c r="WSC8" s="3240"/>
    </row>
    <row r="9" spans="1:10 16018:16045" s="3246" customFormat="1" ht="25.15" customHeight="1">
      <c r="A9" s="3241">
        <v>8</v>
      </c>
      <c r="B9" s="3241" t="s">
        <v>3275</v>
      </c>
      <c r="C9" s="3242">
        <v>1</v>
      </c>
      <c r="D9" s="3243">
        <v>101</v>
      </c>
      <c r="E9" s="3244" t="s">
        <v>3276</v>
      </c>
      <c r="F9" s="3241" t="s">
        <v>3192</v>
      </c>
      <c r="G9" s="3241">
        <v>202.14</v>
      </c>
      <c r="H9" s="3245">
        <v>61.09</v>
      </c>
      <c r="I9" s="3246" t="s">
        <v>3267</v>
      </c>
      <c r="J9" s="3246" t="s">
        <v>4187</v>
      </c>
      <c r="WRB9" s="3240"/>
      <c r="WRC9" s="3240"/>
      <c r="WRD9" s="3240"/>
      <c r="WRE9" s="3240"/>
      <c r="WRF9" s="3240"/>
      <c r="WRG9" s="3240"/>
      <c r="WRH9" s="3240"/>
      <c r="WRI9" s="3240"/>
      <c r="WRJ9" s="3240"/>
      <c r="WRK9" s="3240"/>
      <c r="WRL9" s="3240"/>
      <c r="WRM9" s="3240"/>
      <c r="WRN9" s="3240"/>
      <c r="WRO9" s="3240"/>
      <c r="WRP9" s="3240"/>
      <c r="WRQ9" s="3240"/>
      <c r="WRR9" s="3240"/>
      <c r="WRS9" s="3240"/>
      <c r="WRT9" s="3240"/>
      <c r="WRU9" s="3240"/>
      <c r="WRV9" s="3240"/>
      <c r="WRW9" s="3240"/>
      <c r="WRX9" s="3240"/>
      <c r="WRY9" s="3240"/>
      <c r="WRZ9" s="3240"/>
      <c r="WSA9" s="3240"/>
      <c r="WSB9" s="3240"/>
      <c r="WSC9" s="3240"/>
    </row>
    <row r="10" spans="1:10 16018:16045" s="3246" customFormat="1" ht="25.15" customHeight="1">
      <c r="A10" s="3241">
        <v>9</v>
      </c>
      <c r="B10" s="3241" t="s">
        <v>3275</v>
      </c>
      <c r="C10" s="3242">
        <v>1</v>
      </c>
      <c r="D10" s="3243">
        <v>102</v>
      </c>
      <c r="E10" s="3244" t="s">
        <v>3277</v>
      </c>
      <c r="F10" s="3241" t="s">
        <v>3192</v>
      </c>
      <c r="G10" s="3241">
        <v>202.14</v>
      </c>
      <c r="H10" s="3245">
        <v>61.09</v>
      </c>
      <c r="I10" s="3246" t="s">
        <v>3267</v>
      </c>
      <c r="J10" s="3246" t="s">
        <v>4187</v>
      </c>
      <c r="WRB10" s="3240"/>
      <c r="WRC10" s="3240"/>
      <c r="WRD10" s="3240"/>
      <c r="WRE10" s="3240"/>
      <c r="WRF10" s="3240"/>
      <c r="WRG10" s="3240"/>
      <c r="WRH10" s="3240"/>
      <c r="WRI10" s="3240"/>
      <c r="WRJ10" s="3240"/>
      <c r="WRK10" s="3240"/>
      <c r="WRL10" s="3240"/>
      <c r="WRM10" s="3240"/>
      <c r="WRN10" s="3240"/>
      <c r="WRO10" s="3240"/>
      <c r="WRP10" s="3240"/>
      <c r="WRQ10" s="3240"/>
      <c r="WRR10" s="3240"/>
      <c r="WRS10" s="3240"/>
      <c r="WRT10" s="3240"/>
      <c r="WRU10" s="3240"/>
      <c r="WRV10" s="3240"/>
      <c r="WRW10" s="3240"/>
      <c r="WRX10" s="3240"/>
      <c r="WRY10" s="3240"/>
      <c r="WRZ10" s="3240"/>
      <c r="WSA10" s="3240"/>
      <c r="WSB10" s="3240"/>
      <c r="WSC10" s="3240"/>
    </row>
    <row r="11" spans="1:10 16018:16045" s="3246" customFormat="1" ht="25.15" customHeight="1">
      <c r="A11" s="3241">
        <v>10</v>
      </c>
      <c r="B11" s="3241" t="s">
        <v>3275</v>
      </c>
      <c r="C11" s="3242">
        <v>1</v>
      </c>
      <c r="D11" s="3243">
        <v>103</v>
      </c>
      <c r="E11" s="3244" t="s">
        <v>3278</v>
      </c>
      <c r="F11" s="3241" t="s">
        <v>3192</v>
      </c>
      <c r="G11" s="3241">
        <v>202.14</v>
      </c>
      <c r="H11" s="3245">
        <v>61.09</v>
      </c>
      <c r="I11" s="3246" t="s">
        <v>3267</v>
      </c>
      <c r="J11" s="3246" t="s">
        <v>4187</v>
      </c>
      <c r="WRB11" s="3240"/>
      <c r="WRC11" s="3240"/>
      <c r="WRD11" s="3240"/>
      <c r="WRE11" s="3240"/>
      <c r="WRF11" s="3240"/>
      <c r="WRG11" s="3240"/>
      <c r="WRH11" s="3240"/>
      <c r="WRI11" s="3240"/>
      <c r="WRJ11" s="3240"/>
      <c r="WRK11" s="3240"/>
      <c r="WRL11" s="3240"/>
      <c r="WRM11" s="3240"/>
      <c r="WRN11" s="3240"/>
      <c r="WRO11" s="3240"/>
      <c r="WRP11" s="3240"/>
      <c r="WRQ11" s="3240"/>
      <c r="WRR11" s="3240"/>
      <c r="WRS11" s="3240"/>
      <c r="WRT11" s="3240"/>
      <c r="WRU11" s="3240"/>
      <c r="WRV11" s="3240"/>
      <c r="WRW11" s="3240"/>
      <c r="WRX11" s="3240"/>
      <c r="WRY11" s="3240"/>
      <c r="WRZ11" s="3240"/>
      <c r="WSA11" s="3240"/>
      <c r="WSB11" s="3240"/>
      <c r="WSC11" s="3240"/>
    </row>
    <row r="12" spans="1:10 16018:16045" s="3246" customFormat="1" ht="25.15" customHeight="1">
      <c r="A12" s="3241">
        <v>11</v>
      </c>
      <c r="B12" s="3241" t="s">
        <v>3279</v>
      </c>
      <c r="C12" s="3242">
        <v>1</v>
      </c>
      <c r="D12" s="3243">
        <v>101</v>
      </c>
      <c r="E12" s="3244" t="s">
        <v>3280</v>
      </c>
      <c r="F12" s="3241" t="s">
        <v>3192</v>
      </c>
      <c r="G12" s="3241">
        <v>202.63</v>
      </c>
      <c r="H12" s="3245">
        <v>61.1</v>
      </c>
      <c r="I12" s="3246" t="s">
        <v>3267</v>
      </c>
      <c r="J12" s="3246" t="s">
        <v>4188</v>
      </c>
      <c r="WRB12" s="3240"/>
      <c r="WRC12" s="3240"/>
      <c r="WRD12" s="3240"/>
      <c r="WRE12" s="3240"/>
      <c r="WRF12" s="3240"/>
      <c r="WRG12" s="3240"/>
      <c r="WRH12" s="3240"/>
      <c r="WRI12" s="3240"/>
      <c r="WRJ12" s="3240"/>
      <c r="WRK12" s="3240"/>
      <c r="WRL12" s="3240"/>
      <c r="WRM12" s="3240"/>
      <c r="WRN12" s="3240"/>
      <c r="WRO12" s="3240"/>
      <c r="WRP12" s="3240"/>
      <c r="WRQ12" s="3240"/>
      <c r="WRR12" s="3240"/>
      <c r="WRS12" s="3240"/>
      <c r="WRT12" s="3240"/>
      <c r="WRU12" s="3240"/>
      <c r="WRV12" s="3240"/>
      <c r="WRW12" s="3240"/>
      <c r="WRX12" s="3240"/>
      <c r="WRY12" s="3240"/>
      <c r="WRZ12" s="3240"/>
      <c r="WSA12" s="3240"/>
      <c r="WSB12" s="3240"/>
      <c r="WSC12" s="3240"/>
    </row>
    <row r="13" spans="1:10 16018:16045" s="3246" customFormat="1" ht="25.15" customHeight="1">
      <c r="A13" s="3241">
        <v>12</v>
      </c>
      <c r="B13" s="3241" t="s">
        <v>3279</v>
      </c>
      <c r="C13" s="3242">
        <v>1</v>
      </c>
      <c r="D13" s="3243">
        <v>103</v>
      </c>
      <c r="E13" s="3244" t="s">
        <v>3281</v>
      </c>
      <c r="F13" s="3241" t="s">
        <v>3192</v>
      </c>
      <c r="G13" s="3241">
        <v>202.63</v>
      </c>
      <c r="H13" s="3245">
        <v>61.1</v>
      </c>
      <c r="I13" s="3246" t="s">
        <v>3267</v>
      </c>
      <c r="J13" s="3246" t="s">
        <v>4188</v>
      </c>
      <c r="WRB13" s="3240"/>
      <c r="WRC13" s="3240"/>
      <c r="WRD13" s="3240"/>
      <c r="WRE13" s="3240"/>
      <c r="WRF13" s="3240"/>
      <c r="WRG13" s="3240"/>
      <c r="WRH13" s="3240"/>
      <c r="WRI13" s="3240"/>
      <c r="WRJ13" s="3240"/>
      <c r="WRK13" s="3240"/>
      <c r="WRL13" s="3240"/>
      <c r="WRM13" s="3240"/>
      <c r="WRN13" s="3240"/>
      <c r="WRO13" s="3240"/>
      <c r="WRP13" s="3240"/>
      <c r="WRQ13" s="3240"/>
      <c r="WRR13" s="3240"/>
      <c r="WRS13" s="3240"/>
      <c r="WRT13" s="3240"/>
      <c r="WRU13" s="3240"/>
      <c r="WRV13" s="3240"/>
      <c r="WRW13" s="3240"/>
      <c r="WRX13" s="3240"/>
      <c r="WRY13" s="3240"/>
      <c r="WRZ13" s="3240"/>
      <c r="WSA13" s="3240"/>
      <c r="WSB13" s="3240"/>
      <c r="WSC13" s="3240"/>
    </row>
    <row r="14" spans="1:10 16018:16045" s="3246" customFormat="1" ht="25.15" customHeight="1">
      <c r="A14" s="3241">
        <v>13</v>
      </c>
      <c r="B14" s="3241" t="s">
        <v>3279</v>
      </c>
      <c r="C14" s="3242">
        <v>1</v>
      </c>
      <c r="D14" s="3243">
        <v>104</v>
      </c>
      <c r="E14" s="3244" t="s">
        <v>3282</v>
      </c>
      <c r="F14" s="3241" t="s">
        <v>3192</v>
      </c>
      <c r="G14" s="3241">
        <v>202.63</v>
      </c>
      <c r="H14" s="3245">
        <v>61.1</v>
      </c>
      <c r="I14" s="3246" t="s">
        <v>3267</v>
      </c>
      <c r="J14" s="3246" t="s">
        <v>4188</v>
      </c>
      <c r="WRB14" s="3240"/>
      <c r="WRC14" s="3240"/>
      <c r="WRD14" s="3240"/>
      <c r="WRE14" s="3240"/>
      <c r="WRF14" s="3240"/>
      <c r="WRG14" s="3240"/>
      <c r="WRH14" s="3240"/>
      <c r="WRI14" s="3240"/>
      <c r="WRJ14" s="3240"/>
      <c r="WRK14" s="3240"/>
      <c r="WRL14" s="3240"/>
      <c r="WRM14" s="3240"/>
      <c r="WRN14" s="3240"/>
      <c r="WRO14" s="3240"/>
      <c r="WRP14" s="3240"/>
      <c r="WRQ14" s="3240"/>
      <c r="WRR14" s="3240"/>
      <c r="WRS14" s="3240"/>
      <c r="WRT14" s="3240"/>
      <c r="WRU14" s="3240"/>
      <c r="WRV14" s="3240"/>
      <c r="WRW14" s="3240"/>
      <c r="WRX14" s="3240"/>
      <c r="WRY14" s="3240"/>
      <c r="WRZ14" s="3240"/>
      <c r="WSA14" s="3240"/>
      <c r="WSB14" s="3240"/>
      <c r="WSC14" s="3240"/>
    </row>
    <row r="15" spans="1:10 16018:16045" s="3246" customFormat="1" ht="25.15" customHeight="1">
      <c r="A15" s="3241">
        <v>14</v>
      </c>
      <c r="B15" s="3241" t="s">
        <v>3279</v>
      </c>
      <c r="C15" s="3242">
        <v>1</v>
      </c>
      <c r="D15" s="3243">
        <v>105</v>
      </c>
      <c r="E15" s="3244" t="s">
        <v>3283</v>
      </c>
      <c r="F15" s="3241" t="s">
        <v>3192</v>
      </c>
      <c r="G15" s="3241">
        <v>202.63</v>
      </c>
      <c r="H15" s="3245">
        <v>61.1</v>
      </c>
      <c r="I15" s="3246" t="s">
        <v>3267</v>
      </c>
      <c r="J15" s="3246" t="s">
        <v>4188</v>
      </c>
      <c r="WRB15" s="3240"/>
      <c r="WRC15" s="3240"/>
      <c r="WRD15" s="3240"/>
      <c r="WRE15" s="3240"/>
      <c r="WRF15" s="3240"/>
      <c r="WRG15" s="3240"/>
      <c r="WRH15" s="3240"/>
      <c r="WRI15" s="3240"/>
      <c r="WRJ15" s="3240"/>
      <c r="WRK15" s="3240"/>
      <c r="WRL15" s="3240"/>
      <c r="WRM15" s="3240"/>
      <c r="WRN15" s="3240"/>
      <c r="WRO15" s="3240"/>
      <c r="WRP15" s="3240"/>
      <c r="WRQ15" s="3240"/>
      <c r="WRR15" s="3240"/>
      <c r="WRS15" s="3240"/>
      <c r="WRT15" s="3240"/>
      <c r="WRU15" s="3240"/>
      <c r="WRV15" s="3240"/>
      <c r="WRW15" s="3240"/>
      <c r="WRX15" s="3240"/>
      <c r="WRY15" s="3240"/>
      <c r="WRZ15" s="3240"/>
      <c r="WSA15" s="3240"/>
      <c r="WSB15" s="3240"/>
      <c r="WSC15" s="3240"/>
    </row>
    <row r="16" spans="1:10 16018:16045" s="3246" customFormat="1" ht="25.15" customHeight="1">
      <c r="A16" s="3241">
        <v>15</v>
      </c>
      <c r="B16" s="3241" t="s">
        <v>3279</v>
      </c>
      <c r="C16" s="3242">
        <v>1</v>
      </c>
      <c r="D16" s="3243">
        <v>108</v>
      </c>
      <c r="E16" s="3244" t="s">
        <v>3284</v>
      </c>
      <c r="F16" s="3241" t="s">
        <v>3192</v>
      </c>
      <c r="G16" s="3241">
        <v>202.63</v>
      </c>
      <c r="H16" s="3245">
        <v>61.1</v>
      </c>
      <c r="I16" s="3246" t="s">
        <v>3267</v>
      </c>
      <c r="J16" s="3246" t="s">
        <v>4188</v>
      </c>
      <c r="WRB16" s="3240"/>
      <c r="WRC16" s="3240"/>
      <c r="WRD16" s="3240"/>
      <c r="WRE16" s="3240"/>
      <c r="WRF16" s="3240"/>
      <c r="WRG16" s="3240"/>
      <c r="WRH16" s="3240"/>
      <c r="WRI16" s="3240"/>
      <c r="WRJ16" s="3240"/>
      <c r="WRK16" s="3240"/>
      <c r="WRL16" s="3240"/>
      <c r="WRM16" s="3240"/>
      <c r="WRN16" s="3240"/>
      <c r="WRO16" s="3240"/>
      <c r="WRP16" s="3240"/>
      <c r="WRQ16" s="3240"/>
      <c r="WRR16" s="3240"/>
      <c r="WRS16" s="3240"/>
      <c r="WRT16" s="3240"/>
      <c r="WRU16" s="3240"/>
      <c r="WRV16" s="3240"/>
      <c r="WRW16" s="3240"/>
      <c r="WRX16" s="3240"/>
      <c r="WRY16" s="3240"/>
      <c r="WRZ16" s="3240"/>
      <c r="WSA16" s="3240"/>
      <c r="WSB16" s="3240"/>
      <c r="WSC16" s="3240"/>
    </row>
    <row r="17" spans="1:10 16018:16045" s="3246" customFormat="1" ht="25.15" customHeight="1">
      <c r="A17" s="3241">
        <v>16</v>
      </c>
      <c r="B17" s="3241" t="s">
        <v>3279</v>
      </c>
      <c r="C17" s="3242">
        <v>1</v>
      </c>
      <c r="D17" s="3243">
        <v>109</v>
      </c>
      <c r="E17" s="3244" t="s">
        <v>3285</v>
      </c>
      <c r="F17" s="3241" t="s">
        <v>3192</v>
      </c>
      <c r="G17" s="3241">
        <v>202.63</v>
      </c>
      <c r="H17" s="3245">
        <v>61.1</v>
      </c>
      <c r="I17" s="3246" t="s">
        <v>3267</v>
      </c>
      <c r="J17" s="3246" t="s">
        <v>4188</v>
      </c>
      <c r="WRB17" s="3240"/>
      <c r="WRC17" s="3240"/>
      <c r="WRD17" s="3240"/>
      <c r="WRE17" s="3240"/>
      <c r="WRF17" s="3240"/>
      <c r="WRG17" s="3240"/>
      <c r="WRH17" s="3240"/>
      <c r="WRI17" s="3240"/>
      <c r="WRJ17" s="3240"/>
      <c r="WRK17" s="3240"/>
      <c r="WRL17" s="3240"/>
      <c r="WRM17" s="3240"/>
      <c r="WRN17" s="3240"/>
      <c r="WRO17" s="3240"/>
      <c r="WRP17" s="3240"/>
      <c r="WRQ17" s="3240"/>
      <c r="WRR17" s="3240"/>
      <c r="WRS17" s="3240"/>
      <c r="WRT17" s="3240"/>
      <c r="WRU17" s="3240"/>
      <c r="WRV17" s="3240"/>
      <c r="WRW17" s="3240"/>
      <c r="WRX17" s="3240"/>
      <c r="WRY17" s="3240"/>
      <c r="WRZ17" s="3240"/>
      <c r="WSA17" s="3240"/>
      <c r="WSB17" s="3240"/>
      <c r="WSC17" s="3240"/>
    </row>
    <row r="18" spans="1:10 16018:16045" s="3246" customFormat="1" ht="25.15" customHeight="1">
      <c r="A18" s="3241">
        <v>17</v>
      </c>
      <c r="B18" s="3241" t="s">
        <v>3279</v>
      </c>
      <c r="C18" s="3242">
        <v>2</v>
      </c>
      <c r="D18" s="3243">
        <v>101</v>
      </c>
      <c r="E18" s="3244" t="s">
        <v>3286</v>
      </c>
      <c r="F18" s="3241" t="s">
        <v>3192</v>
      </c>
      <c r="G18" s="3241">
        <v>188.71</v>
      </c>
      <c r="H18" s="3245">
        <v>56.9</v>
      </c>
      <c r="I18" s="3246" t="s">
        <v>3267</v>
      </c>
      <c r="J18" s="3246" t="s">
        <v>4188</v>
      </c>
      <c r="WRB18" s="3240"/>
      <c r="WRC18" s="3240"/>
      <c r="WRD18" s="3240"/>
      <c r="WRE18" s="3240"/>
      <c r="WRF18" s="3240"/>
      <c r="WRG18" s="3240"/>
      <c r="WRH18" s="3240"/>
      <c r="WRI18" s="3240"/>
      <c r="WRJ18" s="3240"/>
      <c r="WRK18" s="3240"/>
      <c r="WRL18" s="3240"/>
      <c r="WRM18" s="3240"/>
      <c r="WRN18" s="3240"/>
      <c r="WRO18" s="3240"/>
      <c r="WRP18" s="3240"/>
      <c r="WRQ18" s="3240"/>
      <c r="WRR18" s="3240"/>
      <c r="WRS18" s="3240"/>
      <c r="WRT18" s="3240"/>
      <c r="WRU18" s="3240"/>
      <c r="WRV18" s="3240"/>
      <c r="WRW18" s="3240"/>
      <c r="WRX18" s="3240"/>
      <c r="WRY18" s="3240"/>
      <c r="WRZ18" s="3240"/>
      <c r="WSA18" s="3240"/>
      <c r="WSB18" s="3240"/>
      <c r="WSC18" s="3240"/>
    </row>
    <row r="19" spans="1:10 16018:16045" s="3246" customFormat="1" ht="25.15" customHeight="1">
      <c r="A19" s="3241">
        <v>18</v>
      </c>
      <c r="B19" s="3241" t="s">
        <v>3279</v>
      </c>
      <c r="C19" s="3242">
        <v>2</v>
      </c>
      <c r="D19" s="3243">
        <v>102</v>
      </c>
      <c r="E19" s="3244" t="s">
        <v>3287</v>
      </c>
      <c r="F19" s="3241" t="s">
        <v>3192</v>
      </c>
      <c r="G19" s="3241">
        <v>188.71</v>
      </c>
      <c r="H19" s="3245">
        <v>56.9</v>
      </c>
      <c r="I19" s="3246" t="s">
        <v>3267</v>
      </c>
      <c r="J19" s="3246" t="s">
        <v>4188</v>
      </c>
      <c r="WRB19" s="3240"/>
      <c r="WRC19" s="3240"/>
      <c r="WRD19" s="3240"/>
      <c r="WRE19" s="3240"/>
      <c r="WRF19" s="3240"/>
      <c r="WRG19" s="3240"/>
      <c r="WRH19" s="3240"/>
      <c r="WRI19" s="3240"/>
      <c r="WRJ19" s="3240"/>
      <c r="WRK19" s="3240"/>
      <c r="WRL19" s="3240"/>
      <c r="WRM19" s="3240"/>
      <c r="WRN19" s="3240"/>
      <c r="WRO19" s="3240"/>
      <c r="WRP19" s="3240"/>
      <c r="WRQ19" s="3240"/>
      <c r="WRR19" s="3240"/>
      <c r="WRS19" s="3240"/>
      <c r="WRT19" s="3240"/>
      <c r="WRU19" s="3240"/>
      <c r="WRV19" s="3240"/>
      <c r="WRW19" s="3240"/>
      <c r="WRX19" s="3240"/>
      <c r="WRY19" s="3240"/>
      <c r="WRZ19" s="3240"/>
      <c r="WSA19" s="3240"/>
      <c r="WSB19" s="3240"/>
      <c r="WSC19" s="3240"/>
    </row>
    <row r="20" spans="1:10 16018:16045" s="3246" customFormat="1" ht="25.15" customHeight="1">
      <c r="A20" s="3241">
        <v>19</v>
      </c>
      <c r="B20" s="3241" t="s">
        <v>3279</v>
      </c>
      <c r="C20" s="3242">
        <v>2</v>
      </c>
      <c r="D20" s="3243">
        <v>103</v>
      </c>
      <c r="E20" s="3244" t="s">
        <v>3288</v>
      </c>
      <c r="F20" s="3241" t="s">
        <v>3192</v>
      </c>
      <c r="G20" s="3241">
        <v>188.71</v>
      </c>
      <c r="H20" s="3245">
        <v>56.9</v>
      </c>
      <c r="I20" s="3246" t="s">
        <v>3267</v>
      </c>
      <c r="J20" s="3246" t="s">
        <v>4188</v>
      </c>
      <c r="WRB20" s="3240"/>
      <c r="WRC20" s="3240"/>
      <c r="WRD20" s="3240"/>
      <c r="WRE20" s="3240"/>
      <c r="WRF20" s="3240"/>
      <c r="WRG20" s="3240"/>
      <c r="WRH20" s="3240"/>
      <c r="WRI20" s="3240"/>
      <c r="WRJ20" s="3240"/>
      <c r="WRK20" s="3240"/>
      <c r="WRL20" s="3240"/>
      <c r="WRM20" s="3240"/>
      <c r="WRN20" s="3240"/>
      <c r="WRO20" s="3240"/>
      <c r="WRP20" s="3240"/>
      <c r="WRQ20" s="3240"/>
      <c r="WRR20" s="3240"/>
      <c r="WRS20" s="3240"/>
      <c r="WRT20" s="3240"/>
      <c r="WRU20" s="3240"/>
      <c r="WRV20" s="3240"/>
      <c r="WRW20" s="3240"/>
      <c r="WRX20" s="3240"/>
      <c r="WRY20" s="3240"/>
      <c r="WRZ20" s="3240"/>
      <c r="WSA20" s="3240"/>
      <c r="WSB20" s="3240"/>
      <c r="WSC20" s="3240"/>
    </row>
    <row r="21" spans="1:10 16018:16045" s="3246" customFormat="1" ht="25.15" customHeight="1">
      <c r="A21" s="3241">
        <v>20</v>
      </c>
      <c r="B21" s="3241" t="s">
        <v>3279</v>
      </c>
      <c r="C21" s="3242">
        <v>2</v>
      </c>
      <c r="D21" s="3243">
        <v>104</v>
      </c>
      <c r="E21" s="3244" t="s">
        <v>3289</v>
      </c>
      <c r="F21" s="3241" t="s">
        <v>3192</v>
      </c>
      <c r="G21" s="3241">
        <v>188.71</v>
      </c>
      <c r="H21" s="3245">
        <v>56.9</v>
      </c>
      <c r="I21" s="3246" t="s">
        <v>3267</v>
      </c>
      <c r="J21" s="3246" t="s">
        <v>4188</v>
      </c>
      <c r="WRB21" s="3240"/>
      <c r="WRC21" s="3240"/>
      <c r="WRD21" s="3240"/>
      <c r="WRE21" s="3240"/>
      <c r="WRF21" s="3240"/>
      <c r="WRG21" s="3240"/>
      <c r="WRH21" s="3240"/>
      <c r="WRI21" s="3240"/>
      <c r="WRJ21" s="3240"/>
      <c r="WRK21" s="3240"/>
      <c r="WRL21" s="3240"/>
      <c r="WRM21" s="3240"/>
      <c r="WRN21" s="3240"/>
      <c r="WRO21" s="3240"/>
      <c r="WRP21" s="3240"/>
      <c r="WRQ21" s="3240"/>
      <c r="WRR21" s="3240"/>
      <c r="WRS21" s="3240"/>
      <c r="WRT21" s="3240"/>
      <c r="WRU21" s="3240"/>
      <c r="WRV21" s="3240"/>
      <c r="WRW21" s="3240"/>
      <c r="WRX21" s="3240"/>
      <c r="WRY21" s="3240"/>
      <c r="WRZ21" s="3240"/>
      <c r="WSA21" s="3240"/>
      <c r="WSB21" s="3240"/>
      <c r="WSC21" s="3240"/>
    </row>
    <row r="22" spans="1:10 16018:16045" s="3246" customFormat="1" ht="25.15" customHeight="1">
      <c r="A22" s="3241">
        <v>21</v>
      </c>
      <c r="B22" s="3241" t="s">
        <v>3279</v>
      </c>
      <c r="C22" s="3242">
        <v>2</v>
      </c>
      <c r="D22" s="3243">
        <v>105</v>
      </c>
      <c r="E22" s="3244" t="s">
        <v>3290</v>
      </c>
      <c r="F22" s="3241" t="s">
        <v>3192</v>
      </c>
      <c r="G22" s="3241">
        <v>188.71</v>
      </c>
      <c r="H22" s="3245">
        <v>56.9</v>
      </c>
      <c r="I22" s="3246" t="s">
        <v>3267</v>
      </c>
      <c r="J22" s="3246" t="s">
        <v>4188</v>
      </c>
      <c r="WRB22" s="3240"/>
      <c r="WRC22" s="3240"/>
      <c r="WRD22" s="3240"/>
      <c r="WRE22" s="3240"/>
      <c r="WRF22" s="3240"/>
      <c r="WRG22" s="3240"/>
      <c r="WRH22" s="3240"/>
      <c r="WRI22" s="3240"/>
      <c r="WRJ22" s="3240"/>
      <c r="WRK22" s="3240"/>
      <c r="WRL22" s="3240"/>
      <c r="WRM22" s="3240"/>
      <c r="WRN22" s="3240"/>
      <c r="WRO22" s="3240"/>
      <c r="WRP22" s="3240"/>
      <c r="WRQ22" s="3240"/>
      <c r="WRR22" s="3240"/>
      <c r="WRS22" s="3240"/>
      <c r="WRT22" s="3240"/>
      <c r="WRU22" s="3240"/>
      <c r="WRV22" s="3240"/>
      <c r="WRW22" s="3240"/>
      <c r="WRX22" s="3240"/>
      <c r="WRY22" s="3240"/>
      <c r="WRZ22" s="3240"/>
      <c r="WSA22" s="3240"/>
      <c r="WSB22" s="3240"/>
      <c r="WSC22" s="3240"/>
    </row>
    <row r="23" spans="1:10 16018:16045" s="3246" customFormat="1" ht="25.15" customHeight="1">
      <c r="A23" s="3241">
        <v>22</v>
      </c>
      <c r="B23" s="3241" t="s">
        <v>3279</v>
      </c>
      <c r="C23" s="3242">
        <v>2</v>
      </c>
      <c r="D23" s="3243">
        <v>106</v>
      </c>
      <c r="E23" s="3244" t="s">
        <v>3291</v>
      </c>
      <c r="F23" s="3241" t="s">
        <v>3192</v>
      </c>
      <c r="G23" s="3241">
        <v>188.71</v>
      </c>
      <c r="H23" s="3245">
        <v>56.9</v>
      </c>
      <c r="I23" s="3246" t="s">
        <v>3267</v>
      </c>
      <c r="J23" s="3246" t="s">
        <v>4188</v>
      </c>
      <c r="WRB23" s="3240"/>
      <c r="WRC23" s="3240"/>
      <c r="WRD23" s="3240"/>
      <c r="WRE23" s="3240"/>
      <c r="WRF23" s="3240"/>
      <c r="WRG23" s="3240"/>
      <c r="WRH23" s="3240"/>
      <c r="WRI23" s="3240"/>
      <c r="WRJ23" s="3240"/>
      <c r="WRK23" s="3240"/>
      <c r="WRL23" s="3240"/>
      <c r="WRM23" s="3240"/>
      <c r="WRN23" s="3240"/>
      <c r="WRO23" s="3240"/>
      <c r="WRP23" s="3240"/>
      <c r="WRQ23" s="3240"/>
      <c r="WRR23" s="3240"/>
      <c r="WRS23" s="3240"/>
      <c r="WRT23" s="3240"/>
      <c r="WRU23" s="3240"/>
      <c r="WRV23" s="3240"/>
      <c r="WRW23" s="3240"/>
      <c r="WRX23" s="3240"/>
      <c r="WRY23" s="3240"/>
      <c r="WRZ23" s="3240"/>
      <c r="WSA23" s="3240"/>
      <c r="WSB23" s="3240"/>
      <c r="WSC23" s="3240"/>
    </row>
    <row r="24" spans="1:10 16018:16045" s="3246" customFormat="1" ht="25.15" customHeight="1">
      <c r="A24" s="3241">
        <v>23</v>
      </c>
      <c r="B24" s="3241" t="s">
        <v>3279</v>
      </c>
      <c r="C24" s="3242">
        <v>2</v>
      </c>
      <c r="D24" s="3243">
        <v>108</v>
      </c>
      <c r="E24" s="3244" t="s">
        <v>3292</v>
      </c>
      <c r="F24" s="3241" t="s">
        <v>3192</v>
      </c>
      <c r="G24" s="3241">
        <v>188.71</v>
      </c>
      <c r="H24" s="3245">
        <v>56.9</v>
      </c>
      <c r="I24" s="3246" t="s">
        <v>3267</v>
      </c>
      <c r="J24" s="3246" t="s">
        <v>4188</v>
      </c>
      <c r="WRB24" s="3240"/>
      <c r="WRC24" s="3240"/>
      <c r="WRD24" s="3240"/>
      <c r="WRE24" s="3240"/>
      <c r="WRF24" s="3240"/>
      <c r="WRG24" s="3240"/>
      <c r="WRH24" s="3240"/>
      <c r="WRI24" s="3240"/>
      <c r="WRJ24" s="3240"/>
      <c r="WRK24" s="3240"/>
      <c r="WRL24" s="3240"/>
      <c r="WRM24" s="3240"/>
      <c r="WRN24" s="3240"/>
      <c r="WRO24" s="3240"/>
      <c r="WRP24" s="3240"/>
      <c r="WRQ24" s="3240"/>
      <c r="WRR24" s="3240"/>
      <c r="WRS24" s="3240"/>
      <c r="WRT24" s="3240"/>
      <c r="WRU24" s="3240"/>
      <c r="WRV24" s="3240"/>
      <c r="WRW24" s="3240"/>
      <c r="WRX24" s="3240"/>
      <c r="WRY24" s="3240"/>
      <c r="WRZ24" s="3240"/>
      <c r="WSA24" s="3240"/>
      <c r="WSB24" s="3240"/>
      <c r="WSC24" s="3240"/>
    </row>
    <row r="25" spans="1:10 16018:16045" s="3246" customFormat="1" ht="25.15" customHeight="1">
      <c r="A25" s="3241">
        <v>24</v>
      </c>
      <c r="B25" s="3241" t="s">
        <v>3279</v>
      </c>
      <c r="C25" s="3242">
        <v>3</v>
      </c>
      <c r="D25" s="3243">
        <v>103</v>
      </c>
      <c r="E25" s="3244" t="s">
        <v>3293</v>
      </c>
      <c r="F25" s="3241" t="s">
        <v>3192</v>
      </c>
      <c r="G25" s="3241">
        <v>188.71</v>
      </c>
      <c r="H25" s="3245">
        <v>56.9</v>
      </c>
      <c r="I25" s="3246" t="s">
        <v>3267</v>
      </c>
      <c r="J25" s="3246" t="s">
        <v>4188</v>
      </c>
      <c r="WRB25" s="3240"/>
      <c r="WRC25" s="3240"/>
      <c r="WRD25" s="3240"/>
      <c r="WRE25" s="3240"/>
      <c r="WRF25" s="3240"/>
      <c r="WRG25" s="3240"/>
      <c r="WRH25" s="3240"/>
      <c r="WRI25" s="3240"/>
      <c r="WRJ25" s="3240"/>
      <c r="WRK25" s="3240"/>
      <c r="WRL25" s="3240"/>
      <c r="WRM25" s="3240"/>
      <c r="WRN25" s="3240"/>
      <c r="WRO25" s="3240"/>
      <c r="WRP25" s="3240"/>
      <c r="WRQ25" s="3240"/>
      <c r="WRR25" s="3240"/>
      <c r="WRS25" s="3240"/>
      <c r="WRT25" s="3240"/>
      <c r="WRU25" s="3240"/>
      <c r="WRV25" s="3240"/>
      <c r="WRW25" s="3240"/>
      <c r="WRX25" s="3240"/>
      <c r="WRY25" s="3240"/>
      <c r="WRZ25" s="3240"/>
      <c r="WSA25" s="3240"/>
      <c r="WSB25" s="3240"/>
      <c r="WSC25" s="3240"/>
    </row>
    <row r="26" spans="1:10 16018:16045" s="3246" customFormat="1" ht="25.15" customHeight="1">
      <c r="A26" s="3241">
        <v>25</v>
      </c>
      <c r="B26" s="3241" t="s">
        <v>3279</v>
      </c>
      <c r="C26" s="3242">
        <v>3</v>
      </c>
      <c r="D26" s="3243">
        <v>110</v>
      </c>
      <c r="E26" s="3244" t="s">
        <v>3294</v>
      </c>
      <c r="F26" s="3241" t="s">
        <v>3192</v>
      </c>
      <c r="G26" s="3241">
        <v>188.71</v>
      </c>
      <c r="H26" s="3245">
        <v>56.9</v>
      </c>
      <c r="I26" s="3246" t="s">
        <v>3267</v>
      </c>
      <c r="J26" s="3246" t="s">
        <v>4188</v>
      </c>
      <c r="WRB26" s="3240"/>
      <c r="WRC26" s="3240"/>
      <c r="WRD26" s="3240"/>
      <c r="WRE26" s="3240"/>
      <c r="WRF26" s="3240"/>
      <c r="WRG26" s="3240"/>
      <c r="WRH26" s="3240"/>
      <c r="WRI26" s="3240"/>
      <c r="WRJ26" s="3240"/>
      <c r="WRK26" s="3240"/>
      <c r="WRL26" s="3240"/>
      <c r="WRM26" s="3240"/>
      <c r="WRN26" s="3240"/>
      <c r="WRO26" s="3240"/>
      <c r="WRP26" s="3240"/>
      <c r="WRQ26" s="3240"/>
      <c r="WRR26" s="3240"/>
      <c r="WRS26" s="3240"/>
      <c r="WRT26" s="3240"/>
      <c r="WRU26" s="3240"/>
      <c r="WRV26" s="3240"/>
      <c r="WRW26" s="3240"/>
      <c r="WRX26" s="3240"/>
      <c r="WRY26" s="3240"/>
      <c r="WRZ26" s="3240"/>
      <c r="WSA26" s="3240"/>
      <c r="WSB26" s="3240"/>
      <c r="WSC26" s="3240"/>
    </row>
    <row r="27" spans="1:10 16018:16045" s="3246" customFormat="1" ht="25.15" customHeight="1">
      <c r="A27" s="3241">
        <v>26</v>
      </c>
      <c r="B27" s="3241" t="s">
        <v>3279</v>
      </c>
      <c r="C27" s="3242">
        <v>3</v>
      </c>
      <c r="D27" s="3243">
        <v>111</v>
      </c>
      <c r="E27" s="3244" t="s">
        <v>3295</v>
      </c>
      <c r="F27" s="3241" t="s">
        <v>3192</v>
      </c>
      <c r="G27" s="3241">
        <v>188.71</v>
      </c>
      <c r="H27" s="3245">
        <v>56.9</v>
      </c>
      <c r="I27" s="3246" t="s">
        <v>3267</v>
      </c>
      <c r="J27" s="3246" t="s">
        <v>4188</v>
      </c>
      <c r="WRB27" s="3240"/>
      <c r="WRC27" s="3240"/>
      <c r="WRD27" s="3240"/>
      <c r="WRE27" s="3240"/>
      <c r="WRF27" s="3240"/>
      <c r="WRG27" s="3240"/>
      <c r="WRH27" s="3240"/>
      <c r="WRI27" s="3240"/>
      <c r="WRJ27" s="3240"/>
      <c r="WRK27" s="3240"/>
      <c r="WRL27" s="3240"/>
      <c r="WRM27" s="3240"/>
      <c r="WRN27" s="3240"/>
      <c r="WRO27" s="3240"/>
      <c r="WRP27" s="3240"/>
      <c r="WRQ27" s="3240"/>
      <c r="WRR27" s="3240"/>
      <c r="WRS27" s="3240"/>
      <c r="WRT27" s="3240"/>
      <c r="WRU27" s="3240"/>
      <c r="WRV27" s="3240"/>
      <c r="WRW27" s="3240"/>
      <c r="WRX27" s="3240"/>
      <c r="WRY27" s="3240"/>
      <c r="WRZ27" s="3240"/>
      <c r="WSA27" s="3240"/>
      <c r="WSB27" s="3240"/>
      <c r="WSC27" s="3240"/>
    </row>
    <row r="28" spans="1:10 16018:16045" s="3246" customFormat="1" ht="25.15" customHeight="1">
      <c r="A28" s="3241">
        <v>27</v>
      </c>
      <c r="B28" s="3241" t="s">
        <v>3279</v>
      </c>
      <c r="C28" s="3242">
        <v>3</v>
      </c>
      <c r="D28" s="3243">
        <v>112</v>
      </c>
      <c r="E28" s="3244" t="s">
        <v>3296</v>
      </c>
      <c r="F28" s="3241" t="s">
        <v>3192</v>
      </c>
      <c r="G28" s="3241">
        <v>188.71</v>
      </c>
      <c r="H28" s="3245">
        <v>56.9</v>
      </c>
      <c r="I28" s="3246" t="s">
        <v>3267</v>
      </c>
      <c r="J28" s="3246" t="s">
        <v>4188</v>
      </c>
      <c r="WRB28" s="3240"/>
      <c r="WRC28" s="3240"/>
      <c r="WRD28" s="3240"/>
      <c r="WRE28" s="3240"/>
      <c r="WRF28" s="3240"/>
      <c r="WRG28" s="3240"/>
      <c r="WRH28" s="3240"/>
      <c r="WRI28" s="3240"/>
      <c r="WRJ28" s="3240"/>
      <c r="WRK28" s="3240"/>
      <c r="WRL28" s="3240"/>
      <c r="WRM28" s="3240"/>
      <c r="WRN28" s="3240"/>
      <c r="WRO28" s="3240"/>
      <c r="WRP28" s="3240"/>
      <c r="WRQ28" s="3240"/>
      <c r="WRR28" s="3240"/>
      <c r="WRS28" s="3240"/>
      <c r="WRT28" s="3240"/>
      <c r="WRU28" s="3240"/>
      <c r="WRV28" s="3240"/>
      <c r="WRW28" s="3240"/>
      <c r="WRX28" s="3240"/>
      <c r="WRY28" s="3240"/>
      <c r="WRZ28" s="3240"/>
      <c r="WSA28" s="3240"/>
      <c r="WSB28" s="3240"/>
      <c r="WSC28" s="3240"/>
    </row>
    <row r="29" spans="1:10 16018:16045" s="3246" customFormat="1" ht="25.15" customHeight="1">
      <c r="A29" s="3241">
        <v>28</v>
      </c>
      <c r="B29" s="3241" t="s">
        <v>3297</v>
      </c>
      <c r="C29" s="3242">
        <v>1</v>
      </c>
      <c r="D29" s="3243">
        <v>101</v>
      </c>
      <c r="E29" s="3244" t="s">
        <v>3298</v>
      </c>
      <c r="F29" s="3241" t="s">
        <v>3192</v>
      </c>
      <c r="G29" s="3241">
        <v>202.69</v>
      </c>
      <c r="H29" s="3245">
        <v>61.12</v>
      </c>
      <c r="I29" s="3246" t="s">
        <v>3267</v>
      </c>
      <c r="J29" s="3246" t="s">
        <v>4188</v>
      </c>
      <c r="WRB29" s="3240"/>
      <c r="WRC29" s="3240"/>
      <c r="WRD29" s="3240"/>
      <c r="WRE29" s="3240"/>
      <c r="WRF29" s="3240"/>
      <c r="WRG29" s="3240"/>
      <c r="WRH29" s="3240"/>
      <c r="WRI29" s="3240"/>
      <c r="WRJ29" s="3240"/>
      <c r="WRK29" s="3240"/>
      <c r="WRL29" s="3240"/>
      <c r="WRM29" s="3240"/>
      <c r="WRN29" s="3240"/>
      <c r="WRO29" s="3240"/>
      <c r="WRP29" s="3240"/>
      <c r="WRQ29" s="3240"/>
      <c r="WRR29" s="3240"/>
      <c r="WRS29" s="3240"/>
      <c r="WRT29" s="3240"/>
      <c r="WRU29" s="3240"/>
      <c r="WRV29" s="3240"/>
      <c r="WRW29" s="3240"/>
      <c r="WRX29" s="3240"/>
      <c r="WRY29" s="3240"/>
      <c r="WRZ29" s="3240"/>
      <c r="WSA29" s="3240"/>
      <c r="WSB29" s="3240"/>
      <c r="WSC29" s="3240"/>
    </row>
    <row r="30" spans="1:10 16018:16045" s="3246" customFormat="1" ht="25.15" customHeight="1">
      <c r="A30" s="3241">
        <v>29</v>
      </c>
      <c r="B30" s="3241" t="s">
        <v>3297</v>
      </c>
      <c r="C30" s="3242">
        <v>1</v>
      </c>
      <c r="D30" s="3243">
        <v>102</v>
      </c>
      <c r="E30" s="3244" t="s">
        <v>3299</v>
      </c>
      <c r="F30" s="3241" t="s">
        <v>3192</v>
      </c>
      <c r="G30" s="3241">
        <v>202.69</v>
      </c>
      <c r="H30" s="3245">
        <v>61.12</v>
      </c>
      <c r="I30" s="3246" t="s">
        <v>3267</v>
      </c>
      <c r="J30" s="3246" t="s">
        <v>4188</v>
      </c>
      <c r="WRB30" s="3240"/>
      <c r="WRC30" s="3240"/>
      <c r="WRD30" s="3240"/>
      <c r="WRE30" s="3240"/>
      <c r="WRF30" s="3240"/>
      <c r="WRG30" s="3240"/>
      <c r="WRH30" s="3240"/>
      <c r="WRI30" s="3240"/>
      <c r="WRJ30" s="3240"/>
      <c r="WRK30" s="3240"/>
      <c r="WRL30" s="3240"/>
      <c r="WRM30" s="3240"/>
      <c r="WRN30" s="3240"/>
      <c r="WRO30" s="3240"/>
      <c r="WRP30" s="3240"/>
      <c r="WRQ30" s="3240"/>
      <c r="WRR30" s="3240"/>
      <c r="WRS30" s="3240"/>
      <c r="WRT30" s="3240"/>
      <c r="WRU30" s="3240"/>
      <c r="WRV30" s="3240"/>
      <c r="WRW30" s="3240"/>
      <c r="WRX30" s="3240"/>
      <c r="WRY30" s="3240"/>
      <c r="WRZ30" s="3240"/>
      <c r="WSA30" s="3240"/>
      <c r="WSB30" s="3240"/>
      <c r="WSC30" s="3240"/>
    </row>
    <row r="31" spans="1:10 16018:16045" s="3246" customFormat="1" ht="25.15" customHeight="1">
      <c r="A31" s="3241">
        <v>30</v>
      </c>
      <c r="B31" s="3241" t="s">
        <v>3297</v>
      </c>
      <c r="C31" s="3242">
        <v>1</v>
      </c>
      <c r="D31" s="3243">
        <v>103</v>
      </c>
      <c r="E31" s="3244" t="s">
        <v>3300</v>
      </c>
      <c r="F31" s="3241" t="s">
        <v>3192</v>
      </c>
      <c r="G31" s="3241">
        <v>202.69</v>
      </c>
      <c r="H31" s="3245">
        <v>61.12</v>
      </c>
      <c r="I31" s="3246" t="s">
        <v>3267</v>
      </c>
      <c r="J31" s="3246" t="s">
        <v>4188</v>
      </c>
      <c r="WRB31" s="3240"/>
      <c r="WRC31" s="3240"/>
      <c r="WRD31" s="3240"/>
      <c r="WRE31" s="3240"/>
      <c r="WRF31" s="3240"/>
      <c r="WRG31" s="3240"/>
      <c r="WRH31" s="3240"/>
      <c r="WRI31" s="3240"/>
      <c r="WRJ31" s="3240"/>
      <c r="WRK31" s="3240"/>
      <c r="WRL31" s="3240"/>
      <c r="WRM31" s="3240"/>
      <c r="WRN31" s="3240"/>
      <c r="WRO31" s="3240"/>
      <c r="WRP31" s="3240"/>
      <c r="WRQ31" s="3240"/>
      <c r="WRR31" s="3240"/>
      <c r="WRS31" s="3240"/>
      <c r="WRT31" s="3240"/>
      <c r="WRU31" s="3240"/>
      <c r="WRV31" s="3240"/>
      <c r="WRW31" s="3240"/>
      <c r="WRX31" s="3240"/>
      <c r="WRY31" s="3240"/>
      <c r="WRZ31" s="3240"/>
      <c r="WSA31" s="3240"/>
      <c r="WSB31" s="3240"/>
      <c r="WSC31" s="3240"/>
    </row>
    <row r="32" spans="1:10 16018:16045" s="3246" customFormat="1" ht="25.15" customHeight="1">
      <c r="A32" s="3241">
        <v>31</v>
      </c>
      <c r="B32" s="3241" t="s">
        <v>3297</v>
      </c>
      <c r="C32" s="3242">
        <v>1</v>
      </c>
      <c r="D32" s="3243">
        <v>104</v>
      </c>
      <c r="E32" s="3244" t="s">
        <v>3301</v>
      </c>
      <c r="F32" s="3241" t="s">
        <v>3192</v>
      </c>
      <c r="G32" s="3241">
        <v>202.69</v>
      </c>
      <c r="H32" s="3245">
        <v>61.12</v>
      </c>
      <c r="I32" s="3246" t="s">
        <v>3267</v>
      </c>
      <c r="J32" s="3246" t="s">
        <v>4188</v>
      </c>
      <c r="WRB32" s="3240"/>
      <c r="WRC32" s="3240"/>
      <c r="WRD32" s="3240"/>
      <c r="WRE32" s="3240"/>
      <c r="WRF32" s="3240"/>
      <c r="WRG32" s="3240"/>
      <c r="WRH32" s="3240"/>
      <c r="WRI32" s="3240"/>
      <c r="WRJ32" s="3240"/>
      <c r="WRK32" s="3240"/>
      <c r="WRL32" s="3240"/>
      <c r="WRM32" s="3240"/>
      <c r="WRN32" s="3240"/>
      <c r="WRO32" s="3240"/>
      <c r="WRP32" s="3240"/>
      <c r="WRQ32" s="3240"/>
      <c r="WRR32" s="3240"/>
      <c r="WRS32" s="3240"/>
      <c r="WRT32" s="3240"/>
      <c r="WRU32" s="3240"/>
      <c r="WRV32" s="3240"/>
      <c r="WRW32" s="3240"/>
      <c r="WRX32" s="3240"/>
      <c r="WRY32" s="3240"/>
      <c r="WRZ32" s="3240"/>
      <c r="WSA32" s="3240"/>
      <c r="WSB32" s="3240"/>
      <c r="WSC32" s="3240"/>
    </row>
    <row r="33" spans="1:10 16018:16045" s="3246" customFormat="1" ht="25.15" customHeight="1">
      <c r="A33" s="3241">
        <v>32</v>
      </c>
      <c r="B33" s="3241" t="s">
        <v>3297</v>
      </c>
      <c r="C33" s="3242">
        <v>1</v>
      </c>
      <c r="D33" s="3243">
        <v>105</v>
      </c>
      <c r="E33" s="3244" t="s">
        <v>3302</v>
      </c>
      <c r="F33" s="3241" t="s">
        <v>3192</v>
      </c>
      <c r="G33" s="3241">
        <v>202.69</v>
      </c>
      <c r="H33" s="3245">
        <v>61.12</v>
      </c>
      <c r="I33" s="3246" t="s">
        <v>3267</v>
      </c>
      <c r="J33" s="3246" t="s">
        <v>4188</v>
      </c>
      <c r="WRB33" s="3240"/>
      <c r="WRC33" s="3240"/>
      <c r="WRD33" s="3240"/>
      <c r="WRE33" s="3240"/>
      <c r="WRF33" s="3240"/>
      <c r="WRG33" s="3240"/>
      <c r="WRH33" s="3240"/>
      <c r="WRI33" s="3240"/>
      <c r="WRJ33" s="3240"/>
      <c r="WRK33" s="3240"/>
      <c r="WRL33" s="3240"/>
      <c r="WRM33" s="3240"/>
      <c r="WRN33" s="3240"/>
      <c r="WRO33" s="3240"/>
      <c r="WRP33" s="3240"/>
      <c r="WRQ33" s="3240"/>
      <c r="WRR33" s="3240"/>
      <c r="WRS33" s="3240"/>
      <c r="WRT33" s="3240"/>
      <c r="WRU33" s="3240"/>
      <c r="WRV33" s="3240"/>
      <c r="WRW33" s="3240"/>
      <c r="WRX33" s="3240"/>
      <c r="WRY33" s="3240"/>
      <c r="WRZ33" s="3240"/>
      <c r="WSA33" s="3240"/>
      <c r="WSB33" s="3240"/>
      <c r="WSC33" s="3240"/>
    </row>
    <row r="34" spans="1:10 16018:16045" s="3246" customFormat="1" ht="25.15" customHeight="1">
      <c r="A34" s="3241">
        <v>33</v>
      </c>
      <c r="B34" s="3241" t="s">
        <v>3297</v>
      </c>
      <c r="C34" s="3242">
        <v>1</v>
      </c>
      <c r="D34" s="3243">
        <v>106</v>
      </c>
      <c r="E34" s="3244" t="s">
        <v>3303</v>
      </c>
      <c r="F34" s="3241" t="s">
        <v>3192</v>
      </c>
      <c r="G34" s="3241">
        <v>202.69</v>
      </c>
      <c r="H34" s="3245">
        <v>61.12</v>
      </c>
      <c r="I34" s="3246" t="s">
        <v>3267</v>
      </c>
      <c r="J34" s="3246" t="s">
        <v>4188</v>
      </c>
      <c r="WRB34" s="3240"/>
      <c r="WRC34" s="3240"/>
      <c r="WRD34" s="3240"/>
      <c r="WRE34" s="3240"/>
      <c r="WRF34" s="3240"/>
      <c r="WRG34" s="3240"/>
      <c r="WRH34" s="3240"/>
      <c r="WRI34" s="3240"/>
      <c r="WRJ34" s="3240"/>
      <c r="WRK34" s="3240"/>
      <c r="WRL34" s="3240"/>
      <c r="WRM34" s="3240"/>
      <c r="WRN34" s="3240"/>
      <c r="WRO34" s="3240"/>
      <c r="WRP34" s="3240"/>
      <c r="WRQ34" s="3240"/>
      <c r="WRR34" s="3240"/>
      <c r="WRS34" s="3240"/>
      <c r="WRT34" s="3240"/>
      <c r="WRU34" s="3240"/>
      <c r="WRV34" s="3240"/>
      <c r="WRW34" s="3240"/>
      <c r="WRX34" s="3240"/>
      <c r="WRY34" s="3240"/>
      <c r="WRZ34" s="3240"/>
      <c r="WSA34" s="3240"/>
      <c r="WSB34" s="3240"/>
      <c r="WSC34" s="3240"/>
    </row>
    <row r="35" spans="1:10 16018:16045" s="3246" customFormat="1" ht="25.15" customHeight="1">
      <c r="A35" s="3241">
        <v>34</v>
      </c>
      <c r="B35" s="3241" t="s">
        <v>3297</v>
      </c>
      <c r="C35" s="3242">
        <v>1</v>
      </c>
      <c r="D35" s="3243">
        <v>107</v>
      </c>
      <c r="E35" s="3244" t="s">
        <v>3304</v>
      </c>
      <c r="F35" s="3241" t="s">
        <v>3192</v>
      </c>
      <c r="G35" s="3241">
        <v>202.69</v>
      </c>
      <c r="H35" s="3245">
        <v>61.12</v>
      </c>
      <c r="I35" s="3246" t="s">
        <v>3267</v>
      </c>
      <c r="J35" s="3246" t="s">
        <v>4188</v>
      </c>
      <c r="WRB35" s="3240"/>
      <c r="WRC35" s="3240"/>
      <c r="WRD35" s="3240"/>
      <c r="WRE35" s="3240"/>
      <c r="WRF35" s="3240"/>
      <c r="WRG35" s="3240"/>
      <c r="WRH35" s="3240"/>
      <c r="WRI35" s="3240"/>
      <c r="WRJ35" s="3240"/>
      <c r="WRK35" s="3240"/>
      <c r="WRL35" s="3240"/>
      <c r="WRM35" s="3240"/>
      <c r="WRN35" s="3240"/>
      <c r="WRO35" s="3240"/>
      <c r="WRP35" s="3240"/>
      <c r="WRQ35" s="3240"/>
      <c r="WRR35" s="3240"/>
      <c r="WRS35" s="3240"/>
      <c r="WRT35" s="3240"/>
      <c r="WRU35" s="3240"/>
      <c r="WRV35" s="3240"/>
      <c r="WRW35" s="3240"/>
      <c r="WRX35" s="3240"/>
      <c r="WRY35" s="3240"/>
      <c r="WRZ35" s="3240"/>
      <c r="WSA35" s="3240"/>
      <c r="WSB35" s="3240"/>
      <c r="WSC35" s="3240"/>
    </row>
    <row r="36" spans="1:10 16018:16045" s="3246" customFormat="1" ht="25.15" customHeight="1">
      <c r="A36" s="3241">
        <v>35</v>
      </c>
      <c r="B36" s="3241" t="s">
        <v>3297</v>
      </c>
      <c r="C36" s="3242">
        <v>1</v>
      </c>
      <c r="D36" s="3243">
        <v>108</v>
      </c>
      <c r="E36" s="3244" t="s">
        <v>3305</v>
      </c>
      <c r="F36" s="3241" t="s">
        <v>3192</v>
      </c>
      <c r="G36" s="3241">
        <v>202.69</v>
      </c>
      <c r="H36" s="3245">
        <v>61.12</v>
      </c>
      <c r="I36" s="3246" t="s">
        <v>3267</v>
      </c>
      <c r="J36" s="3246" t="s">
        <v>4188</v>
      </c>
      <c r="WRB36" s="3240"/>
      <c r="WRC36" s="3240"/>
      <c r="WRD36" s="3240"/>
      <c r="WRE36" s="3240"/>
      <c r="WRF36" s="3240"/>
      <c r="WRG36" s="3240"/>
      <c r="WRH36" s="3240"/>
      <c r="WRI36" s="3240"/>
      <c r="WRJ36" s="3240"/>
      <c r="WRK36" s="3240"/>
      <c r="WRL36" s="3240"/>
      <c r="WRM36" s="3240"/>
      <c r="WRN36" s="3240"/>
      <c r="WRO36" s="3240"/>
      <c r="WRP36" s="3240"/>
      <c r="WRQ36" s="3240"/>
      <c r="WRR36" s="3240"/>
      <c r="WRS36" s="3240"/>
      <c r="WRT36" s="3240"/>
      <c r="WRU36" s="3240"/>
      <c r="WRV36" s="3240"/>
      <c r="WRW36" s="3240"/>
      <c r="WRX36" s="3240"/>
      <c r="WRY36" s="3240"/>
      <c r="WRZ36" s="3240"/>
      <c r="WSA36" s="3240"/>
      <c r="WSB36" s="3240"/>
      <c r="WSC36" s="3240"/>
    </row>
    <row r="37" spans="1:10 16018:16045" s="3246" customFormat="1" ht="25.15" customHeight="1">
      <c r="A37" s="3241">
        <v>36</v>
      </c>
      <c r="B37" s="3241" t="s">
        <v>3297</v>
      </c>
      <c r="C37" s="3242">
        <v>1</v>
      </c>
      <c r="D37" s="3243">
        <v>109</v>
      </c>
      <c r="E37" s="3244" t="s">
        <v>3306</v>
      </c>
      <c r="F37" s="3241" t="s">
        <v>3192</v>
      </c>
      <c r="G37" s="3241">
        <v>202.69</v>
      </c>
      <c r="H37" s="3245">
        <v>61.12</v>
      </c>
      <c r="I37" s="3246" t="s">
        <v>3267</v>
      </c>
      <c r="J37" s="3246" t="s">
        <v>4188</v>
      </c>
      <c r="WRB37" s="3240"/>
      <c r="WRC37" s="3240"/>
      <c r="WRD37" s="3240"/>
      <c r="WRE37" s="3240"/>
      <c r="WRF37" s="3240"/>
      <c r="WRG37" s="3240"/>
      <c r="WRH37" s="3240"/>
      <c r="WRI37" s="3240"/>
      <c r="WRJ37" s="3240"/>
      <c r="WRK37" s="3240"/>
      <c r="WRL37" s="3240"/>
      <c r="WRM37" s="3240"/>
      <c r="WRN37" s="3240"/>
      <c r="WRO37" s="3240"/>
      <c r="WRP37" s="3240"/>
      <c r="WRQ37" s="3240"/>
      <c r="WRR37" s="3240"/>
      <c r="WRS37" s="3240"/>
      <c r="WRT37" s="3240"/>
      <c r="WRU37" s="3240"/>
      <c r="WRV37" s="3240"/>
      <c r="WRW37" s="3240"/>
      <c r="WRX37" s="3240"/>
      <c r="WRY37" s="3240"/>
      <c r="WRZ37" s="3240"/>
      <c r="WSA37" s="3240"/>
      <c r="WSB37" s="3240"/>
      <c r="WSC37" s="3240"/>
    </row>
    <row r="38" spans="1:10 16018:16045" s="3246" customFormat="1" ht="25.15" customHeight="1">
      <c r="A38" s="3241">
        <v>37</v>
      </c>
      <c r="B38" s="3241" t="s">
        <v>3297</v>
      </c>
      <c r="C38" s="3242">
        <v>1</v>
      </c>
      <c r="D38" s="3243">
        <v>110</v>
      </c>
      <c r="E38" s="3244" t="s">
        <v>3307</v>
      </c>
      <c r="F38" s="3241" t="s">
        <v>3192</v>
      </c>
      <c r="G38" s="3241">
        <v>202.69</v>
      </c>
      <c r="H38" s="3245">
        <v>61.12</v>
      </c>
      <c r="I38" s="3246" t="s">
        <v>3267</v>
      </c>
      <c r="J38" s="3246" t="s">
        <v>4188</v>
      </c>
      <c r="WRB38" s="3240"/>
      <c r="WRC38" s="3240"/>
      <c r="WRD38" s="3240"/>
      <c r="WRE38" s="3240"/>
      <c r="WRF38" s="3240"/>
      <c r="WRG38" s="3240"/>
      <c r="WRH38" s="3240"/>
      <c r="WRI38" s="3240"/>
      <c r="WRJ38" s="3240"/>
      <c r="WRK38" s="3240"/>
      <c r="WRL38" s="3240"/>
      <c r="WRM38" s="3240"/>
      <c r="WRN38" s="3240"/>
      <c r="WRO38" s="3240"/>
      <c r="WRP38" s="3240"/>
      <c r="WRQ38" s="3240"/>
      <c r="WRR38" s="3240"/>
      <c r="WRS38" s="3240"/>
      <c r="WRT38" s="3240"/>
      <c r="WRU38" s="3240"/>
      <c r="WRV38" s="3240"/>
      <c r="WRW38" s="3240"/>
      <c r="WRX38" s="3240"/>
      <c r="WRY38" s="3240"/>
      <c r="WRZ38" s="3240"/>
      <c r="WSA38" s="3240"/>
      <c r="WSB38" s="3240"/>
      <c r="WSC38" s="3240"/>
    </row>
    <row r="39" spans="1:10 16018:16045" s="3246" customFormat="1" ht="25.15" customHeight="1">
      <c r="A39" s="3241">
        <v>38</v>
      </c>
      <c r="B39" s="3241" t="s">
        <v>3297</v>
      </c>
      <c r="C39" s="3242">
        <v>1</v>
      </c>
      <c r="D39" s="3243">
        <v>111</v>
      </c>
      <c r="E39" s="3244" t="s">
        <v>3308</v>
      </c>
      <c r="F39" s="3241" t="s">
        <v>3192</v>
      </c>
      <c r="G39" s="3241">
        <v>202.69</v>
      </c>
      <c r="H39" s="3245">
        <v>61.12</v>
      </c>
      <c r="I39" s="3246" t="s">
        <v>3267</v>
      </c>
      <c r="J39" s="3246" t="s">
        <v>4188</v>
      </c>
      <c r="WRB39" s="3240"/>
      <c r="WRC39" s="3240"/>
      <c r="WRD39" s="3240"/>
      <c r="WRE39" s="3240"/>
      <c r="WRF39" s="3240"/>
      <c r="WRG39" s="3240"/>
      <c r="WRH39" s="3240"/>
      <c r="WRI39" s="3240"/>
      <c r="WRJ39" s="3240"/>
      <c r="WRK39" s="3240"/>
      <c r="WRL39" s="3240"/>
      <c r="WRM39" s="3240"/>
      <c r="WRN39" s="3240"/>
      <c r="WRO39" s="3240"/>
      <c r="WRP39" s="3240"/>
      <c r="WRQ39" s="3240"/>
      <c r="WRR39" s="3240"/>
      <c r="WRS39" s="3240"/>
      <c r="WRT39" s="3240"/>
      <c r="WRU39" s="3240"/>
      <c r="WRV39" s="3240"/>
      <c r="WRW39" s="3240"/>
      <c r="WRX39" s="3240"/>
      <c r="WRY39" s="3240"/>
      <c r="WRZ39" s="3240"/>
      <c r="WSA39" s="3240"/>
      <c r="WSB39" s="3240"/>
      <c r="WSC39" s="3240"/>
    </row>
    <row r="40" spans="1:10 16018:16045" s="3246" customFormat="1" ht="25.15" customHeight="1">
      <c r="A40" s="3241">
        <v>39</v>
      </c>
      <c r="B40" s="3241" t="s">
        <v>3297</v>
      </c>
      <c r="C40" s="3242">
        <v>2</v>
      </c>
      <c r="D40" s="3243">
        <v>101</v>
      </c>
      <c r="E40" s="3244" t="s">
        <v>3309</v>
      </c>
      <c r="F40" s="3241" t="s">
        <v>3192</v>
      </c>
      <c r="G40" s="3241">
        <v>188.76</v>
      </c>
      <c r="H40" s="3245">
        <v>56.92</v>
      </c>
      <c r="I40" s="3246" t="s">
        <v>3267</v>
      </c>
      <c r="J40" s="3246" t="s">
        <v>4188</v>
      </c>
      <c r="WRB40" s="3240"/>
      <c r="WRC40" s="3240"/>
      <c r="WRD40" s="3240"/>
      <c r="WRE40" s="3240"/>
      <c r="WRF40" s="3240"/>
      <c r="WRG40" s="3240"/>
      <c r="WRH40" s="3240"/>
      <c r="WRI40" s="3240"/>
      <c r="WRJ40" s="3240"/>
      <c r="WRK40" s="3240"/>
      <c r="WRL40" s="3240"/>
      <c r="WRM40" s="3240"/>
      <c r="WRN40" s="3240"/>
      <c r="WRO40" s="3240"/>
      <c r="WRP40" s="3240"/>
      <c r="WRQ40" s="3240"/>
      <c r="WRR40" s="3240"/>
      <c r="WRS40" s="3240"/>
      <c r="WRT40" s="3240"/>
      <c r="WRU40" s="3240"/>
      <c r="WRV40" s="3240"/>
      <c r="WRW40" s="3240"/>
      <c r="WRX40" s="3240"/>
      <c r="WRY40" s="3240"/>
      <c r="WRZ40" s="3240"/>
      <c r="WSA40" s="3240"/>
      <c r="WSB40" s="3240"/>
      <c r="WSC40" s="3240"/>
    </row>
    <row r="41" spans="1:10 16018:16045" s="3246" customFormat="1" ht="25.15" customHeight="1">
      <c r="A41" s="3241">
        <v>40</v>
      </c>
      <c r="B41" s="3241" t="s">
        <v>3297</v>
      </c>
      <c r="C41" s="3242">
        <v>2</v>
      </c>
      <c r="D41" s="3243">
        <v>102</v>
      </c>
      <c r="E41" s="3244" t="s">
        <v>3310</v>
      </c>
      <c r="F41" s="3241" t="s">
        <v>3192</v>
      </c>
      <c r="G41" s="3241">
        <v>188.76</v>
      </c>
      <c r="H41" s="3245">
        <v>56.92</v>
      </c>
      <c r="I41" s="3246" t="s">
        <v>3267</v>
      </c>
      <c r="J41" s="3246" t="s">
        <v>4188</v>
      </c>
      <c r="WRB41" s="3240"/>
      <c r="WRC41" s="3240"/>
      <c r="WRD41" s="3240"/>
      <c r="WRE41" s="3240"/>
      <c r="WRF41" s="3240"/>
      <c r="WRG41" s="3240"/>
      <c r="WRH41" s="3240"/>
      <c r="WRI41" s="3240"/>
      <c r="WRJ41" s="3240"/>
      <c r="WRK41" s="3240"/>
      <c r="WRL41" s="3240"/>
      <c r="WRM41" s="3240"/>
      <c r="WRN41" s="3240"/>
      <c r="WRO41" s="3240"/>
      <c r="WRP41" s="3240"/>
      <c r="WRQ41" s="3240"/>
      <c r="WRR41" s="3240"/>
      <c r="WRS41" s="3240"/>
      <c r="WRT41" s="3240"/>
      <c r="WRU41" s="3240"/>
      <c r="WRV41" s="3240"/>
      <c r="WRW41" s="3240"/>
      <c r="WRX41" s="3240"/>
      <c r="WRY41" s="3240"/>
      <c r="WRZ41" s="3240"/>
      <c r="WSA41" s="3240"/>
      <c r="WSB41" s="3240"/>
      <c r="WSC41" s="3240"/>
    </row>
    <row r="42" spans="1:10 16018:16045" s="3246" customFormat="1" ht="25.15" customHeight="1">
      <c r="A42" s="3241">
        <v>41</v>
      </c>
      <c r="B42" s="3241" t="s">
        <v>3297</v>
      </c>
      <c r="C42" s="3242">
        <v>2</v>
      </c>
      <c r="D42" s="3243">
        <v>103</v>
      </c>
      <c r="E42" s="3244" t="s">
        <v>3311</v>
      </c>
      <c r="F42" s="3241" t="s">
        <v>3192</v>
      </c>
      <c r="G42" s="3241">
        <v>188.76</v>
      </c>
      <c r="H42" s="3245">
        <v>56.92</v>
      </c>
      <c r="I42" s="3246" t="s">
        <v>3267</v>
      </c>
      <c r="J42" s="3246" t="s">
        <v>4188</v>
      </c>
      <c r="WRB42" s="3240"/>
      <c r="WRC42" s="3240"/>
      <c r="WRD42" s="3240"/>
      <c r="WRE42" s="3240"/>
      <c r="WRF42" s="3240"/>
      <c r="WRG42" s="3240"/>
      <c r="WRH42" s="3240"/>
      <c r="WRI42" s="3240"/>
      <c r="WRJ42" s="3240"/>
      <c r="WRK42" s="3240"/>
      <c r="WRL42" s="3240"/>
      <c r="WRM42" s="3240"/>
      <c r="WRN42" s="3240"/>
      <c r="WRO42" s="3240"/>
      <c r="WRP42" s="3240"/>
      <c r="WRQ42" s="3240"/>
      <c r="WRR42" s="3240"/>
      <c r="WRS42" s="3240"/>
      <c r="WRT42" s="3240"/>
      <c r="WRU42" s="3240"/>
      <c r="WRV42" s="3240"/>
      <c r="WRW42" s="3240"/>
      <c r="WRX42" s="3240"/>
      <c r="WRY42" s="3240"/>
      <c r="WRZ42" s="3240"/>
      <c r="WSA42" s="3240"/>
      <c r="WSB42" s="3240"/>
      <c r="WSC42" s="3240"/>
    </row>
    <row r="43" spans="1:10 16018:16045" s="3246" customFormat="1" ht="25.15" customHeight="1">
      <c r="A43" s="3241">
        <v>42</v>
      </c>
      <c r="B43" s="3241" t="s">
        <v>3297</v>
      </c>
      <c r="C43" s="3242">
        <v>2</v>
      </c>
      <c r="D43" s="3243">
        <v>104</v>
      </c>
      <c r="E43" s="3244" t="s">
        <v>3312</v>
      </c>
      <c r="F43" s="3241" t="s">
        <v>3192</v>
      </c>
      <c r="G43" s="3241">
        <v>188.76</v>
      </c>
      <c r="H43" s="3245">
        <v>56.92</v>
      </c>
      <c r="I43" s="3246" t="s">
        <v>3267</v>
      </c>
      <c r="J43" s="3246" t="s">
        <v>4188</v>
      </c>
      <c r="WRB43" s="3240"/>
      <c r="WRC43" s="3240"/>
      <c r="WRD43" s="3240"/>
      <c r="WRE43" s="3240"/>
      <c r="WRF43" s="3240"/>
      <c r="WRG43" s="3240"/>
      <c r="WRH43" s="3240"/>
      <c r="WRI43" s="3240"/>
      <c r="WRJ43" s="3240"/>
      <c r="WRK43" s="3240"/>
      <c r="WRL43" s="3240"/>
      <c r="WRM43" s="3240"/>
      <c r="WRN43" s="3240"/>
      <c r="WRO43" s="3240"/>
      <c r="WRP43" s="3240"/>
      <c r="WRQ43" s="3240"/>
      <c r="WRR43" s="3240"/>
      <c r="WRS43" s="3240"/>
      <c r="WRT43" s="3240"/>
      <c r="WRU43" s="3240"/>
      <c r="WRV43" s="3240"/>
      <c r="WRW43" s="3240"/>
      <c r="WRX43" s="3240"/>
      <c r="WRY43" s="3240"/>
      <c r="WRZ43" s="3240"/>
      <c r="WSA43" s="3240"/>
      <c r="WSB43" s="3240"/>
      <c r="WSC43" s="3240"/>
    </row>
    <row r="44" spans="1:10 16018:16045" s="3246" customFormat="1" ht="25.15" customHeight="1">
      <c r="A44" s="3241">
        <v>43</v>
      </c>
      <c r="B44" s="3241" t="s">
        <v>3297</v>
      </c>
      <c r="C44" s="3242">
        <v>2</v>
      </c>
      <c r="D44" s="3243">
        <v>105</v>
      </c>
      <c r="E44" s="3244" t="s">
        <v>3313</v>
      </c>
      <c r="F44" s="3241" t="s">
        <v>3192</v>
      </c>
      <c r="G44" s="3241">
        <v>188.76</v>
      </c>
      <c r="H44" s="3245">
        <v>56.92</v>
      </c>
      <c r="I44" s="3246" t="s">
        <v>3267</v>
      </c>
      <c r="J44" s="3246" t="s">
        <v>4188</v>
      </c>
      <c r="WRB44" s="3240"/>
      <c r="WRC44" s="3240"/>
      <c r="WRD44" s="3240"/>
      <c r="WRE44" s="3240"/>
      <c r="WRF44" s="3240"/>
      <c r="WRG44" s="3240"/>
      <c r="WRH44" s="3240"/>
      <c r="WRI44" s="3240"/>
      <c r="WRJ44" s="3240"/>
      <c r="WRK44" s="3240"/>
      <c r="WRL44" s="3240"/>
      <c r="WRM44" s="3240"/>
      <c r="WRN44" s="3240"/>
      <c r="WRO44" s="3240"/>
      <c r="WRP44" s="3240"/>
      <c r="WRQ44" s="3240"/>
      <c r="WRR44" s="3240"/>
      <c r="WRS44" s="3240"/>
      <c r="WRT44" s="3240"/>
      <c r="WRU44" s="3240"/>
      <c r="WRV44" s="3240"/>
      <c r="WRW44" s="3240"/>
      <c r="WRX44" s="3240"/>
      <c r="WRY44" s="3240"/>
      <c r="WRZ44" s="3240"/>
      <c r="WSA44" s="3240"/>
      <c r="WSB44" s="3240"/>
      <c r="WSC44" s="3240"/>
    </row>
    <row r="45" spans="1:10 16018:16045" s="3246" customFormat="1" ht="25.15" customHeight="1">
      <c r="A45" s="3241">
        <v>44</v>
      </c>
      <c r="B45" s="3241" t="s">
        <v>3297</v>
      </c>
      <c r="C45" s="3242">
        <v>2</v>
      </c>
      <c r="D45" s="3243">
        <v>106</v>
      </c>
      <c r="E45" s="3244" t="s">
        <v>3314</v>
      </c>
      <c r="F45" s="3241" t="s">
        <v>3192</v>
      </c>
      <c r="G45" s="3241">
        <v>188.76</v>
      </c>
      <c r="H45" s="3245">
        <v>56.92</v>
      </c>
      <c r="I45" s="3246" t="s">
        <v>3267</v>
      </c>
      <c r="J45" s="3246" t="s">
        <v>4188</v>
      </c>
      <c r="WRB45" s="3240"/>
      <c r="WRC45" s="3240"/>
      <c r="WRD45" s="3240"/>
      <c r="WRE45" s="3240"/>
      <c r="WRF45" s="3240"/>
      <c r="WRG45" s="3240"/>
      <c r="WRH45" s="3240"/>
      <c r="WRI45" s="3240"/>
      <c r="WRJ45" s="3240"/>
      <c r="WRK45" s="3240"/>
      <c r="WRL45" s="3240"/>
      <c r="WRM45" s="3240"/>
      <c r="WRN45" s="3240"/>
      <c r="WRO45" s="3240"/>
      <c r="WRP45" s="3240"/>
      <c r="WRQ45" s="3240"/>
      <c r="WRR45" s="3240"/>
      <c r="WRS45" s="3240"/>
      <c r="WRT45" s="3240"/>
      <c r="WRU45" s="3240"/>
      <c r="WRV45" s="3240"/>
      <c r="WRW45" s="3240"/>
      <c r="WRX45" s="3240"/>
      <c r="WRY45" s="3240"/>
      <c r="WRZ45" s="3240"/>
      <c r="WSA45" s="3240"/>
      <c r="WSB45" s="3240"/>
      <c r="WSC45" s="3240"/>
    </row>
    <row r="46" spans="1:10 16018:16045" s="3246" customFormat="1" ht="25.15" customHeight="1">
      <c r="A46" s="3241">
        <v>45</v>
      </c>
      <c r="B46" s="3241" t="s">
        <v>3297</v>
      </c>
      <c r="C46" s="3242">
        <v>2</v>
      </c>
      <c r="D46" s="3243">
        <v>107</v>
      </c>
      <c r="E46" s="3244" t="s">
        <v>3315</v>
      </c>
      <c r="F46" s="3241" t="s">
        <v>3192</v>
      </c>
      <c r="G46" s="3241">
        <v>188.76</v>
      </c>
      <c r="H46" s="3245">
        <v>56.92</v>
      </c>
      <c r="I46" s="3246" t="s">
        <v>3267</v>
      </c>
      <c r="J46" s="3246" t="s">
        <v>4188</v>
      </c>
      <c r="WRB46" s="3240"/>
      <c r="WRC46" s="3240"/>
      <c r="WRD46" s="3240"/>
      <c r="WRE46" s="3240"/>
      <c r="WRF46" s="3240"/>
      <c r="WRG46" s="3240"/>
      <c r="WRH46" s="3240"/>
      <c r="WRI46" s="3240"/>
      <c r="WRJ46" s="3240"/>
      <c r="WRK46" s="3240"/>
      <c r="WRL46" s="3240"/>
      <c r="WRM46" s="3240"/>
      <c r="WRN46" s="3240"/>
      <c r="WRO46" s="3240"/>
      <c r="WRP46" s="3240"/>
      <c r="WRQ46" s="3240"/>
      <c r="WRR46" s="3240"/>
      <c r="WRS46" s="3240"/>
      <c r="WRT46" s="3240"/>
      <c r="WRU46" s="3240"/>
      <c r="WRV46" s="3240"/>
      <c r="WRW46" s="3240"/>
      <c r="WRX46" s="3240"/>
      <c r="WRY46" s="3240"/>
      <c r="WRZ46" s="3240"/>
      <c r="WSA46" s="3240"/>
      <c r="WSB46" s="3240"/>
      <c r="WSC46" s="3240"/>
    </row>
    <row r="47" spans="1:10 16018:16045" s="3246" customFormat="1" ht="25.15" customHeight="1">
      <c r="A47" s="3241">
        <v>46</v>
      </c>
      <c r="B47" s="3241" t="s">
        <v>3297</v>
      </c>
      <c r="C47" s="3242">
        <v>2</v>
      </c>
      <c r="D47" s="3243">
        <v>108</v>
      </c>
      <c r="E47" s="3244" t="s">
        <v>3316</v>
      </c>
      <c r="F47" s="3241" t="s">
        <v>3192</v>
      </c>
      <c r="G47" s="3241">
        <v>188.76</v>
      </c>
      <c r="H47" s="3245">
        <v>56.92</v>
      </c>
      <c r="I47" s="3246" t="s">
        <v>3267</v>
      </c>
      <c r="J47" s="3246" t="s">
        <v>4188</v>
      </c>
      <c r="WRB47" s="3240"/>
      <c r="WRC47" s="3240"/>
      <c r="WRD47" s="3240"/>
      <c r="WRE47" s="3240"/>
      <c r="WRF47" s="3240"/>
      <c r="WRG47" s="3240"/>
      <c r="WRH47" s="3240"/>
      <c r="WRI47" s="3240"/>
      <c r="WRJ47" s="3240"/>
      <c r="WRK47" s="3240"/>
      <c r="WRL47" s="3240"/>
      <c r="WRM47" s="3240"/>
      <c r="WRN47" s="3240"/>
      <c r="WRO47" s="3240"/>
      <c r="WRP47" s="3240"/>
      <c r="WRQ47" s="3240"/>
      <c r="WRR47" s="3240"/>
      <c r="WRS47" s="3240"/>
      <c r="WRT47" s="3240"/>
      <c r="WRU47" s="3240"/>
      <c r="WRV47" s="3240"/>
      <c r="WRW47" s="3240"/>
      <c r="WRX47" s="3240"/>
      <c r="WRY47" s="3240"/>
      <c r="WRZ47" s="3240"/>
      <c r="WSA47" s="3240"/>
      <c r="WSB47" s="3240"/>
      <c r="WSC47" s="3240"/>
    </row>
    <row r="48" spans="1:10 16018:16045" s="3246" customFormat="1" ht="25.15" customHeight="1">
      <c r="A48" s="3241">
        <v>47</v>
      </c>
      <c r="B48" s="3241" t="s">
        <v>3297</v>
      </c>
      <c r="C48" s="3242">
        <v>2</v>
      </c>
      <c r="D48" s="3243">
        <v>109</v>
      </c>
      <c r="E48" s="3244" t="s">
        <v>3317</v>
      </c>
      <c r="F48" s="3241" t="s">
        <v>3192</v>
      </c>
      <c r="G48" s="3241">
        <v>188.76</v>
      </c>
      <c r="H48" s="3245">
        <v>56.92</v>
      </c>
      <c r="I48" s="3246" t="s">
        <v>3267</v>
      </c>
      <c r="J48" s="3246" t="s">
        <v>4188</v>
      </c>
      <c r="WRB48" s="3240"/>
      <c r="WRC48" s="3240"/>
      <c r="WRD48" s="3240"/>
      <c r="WRE48" s="3240"/>
      <c r="WRF48" s="3240"/>
      <c r="WRG48" s="3240"/>
      <c r="WRH48" s="3240"/>
      <c r="WRI48" s="3240"/>
      <c r="WRJ48" s="3240"/>
      <c r="WRK48" s="3240"/>
      <c r="WRL48" s="3240"/>
      <c r="WRM48" s="3240"/>
      <c r="WRN48" s="3240"/>
      <c r="WRO48" s="3240"/>
      <c r="WRP48" s="3240"/>
      <c r="WRQ48" s="3240"/>
      <c r="WRR48" s="3240"/>
      <c r="WRS48" s="3240"/>
      <c r="WRT48" s="3240"/>
      <c r="WRU48" s="3240"/>
      <c r="WRV48" s="3240"/>
      <c r="WRW48" s="3240"/>
      <c r="WRX48" s="3240"/>
      <c r="WRY48" s="3240"/>
      <c r="WRZ48" s="3240"/>
      <c r="WSA48" s="3240"/>
      <c r="WSB48" s="3240"/>
      <c r="WSC48" s="3240"/>
    </row>
    <row r="49" spans="1:10 16018:16045" s="3246" customFormat="1" ht="25.15" customHeight="1">
      <c r="A49" s="3241">
        <v>48</v>
      </c>
      <c r="B49" s="3241" t="s">
        <v>3297</v>
      </c>
      <c r="C49" s="3242">
        <v>2</v>
      </c>
      <c r="D49" s="3243">
        <v>110</v>
      </c>
      <c r="E49" s="3244" t="s">
        <v>3318</v>
      </c>
      <c r="F49" s="3241" t="s">
        <v>3192</v>
      </c>
      <c r="G49" s="3241">
        <v>188.76</v>
      </c>
      <c r="H49" s="3245">
        <v>56.92</v>
      </c>
      <c r="I49" s="3246" t="s">
        <v>3267</v>
      </c>
      <c r="J49" s="3246" t="s">
        <v>4188</v>
      </c>
      <c r="WRB49" s="3240"/>
      <c r="WRC49" s="3240"/>
      <c r="WRD49" s="3240"/>
      <c r="WRE49" s="3240"/>
      <c r="WRF49" s="3240"/>
      <c r="WRG49" s="3240"/>
      <c r="WRH49" s="3240"/>
      <c r="WRI49" s="3240"/>
      <c r="WRJ49" s="3240"/>
      <c r="WRK49" s="3240"/>
      <c r="WRL49" s="3240"/>
      <c r="WRM49" s="3240"/>
      <c r="WRN49" s="3240"/>
      <c r="WRO49" s="3240"/>
      <c r="WRP49" s="3240"/>
      <c r="WRQ49" s="3240"/>
      <c r="WRR49" s="3240"/>
      <c r="WRS49" s="3240"/>
      <c r="WRT49" s="3240"/>
      <c r="WRU49" s="3240"/>
      <c r="WRV49" s="3240"/>
      <c r="WRW49" s="3240"/>
      <c r="WRX49" s="3240"/>
      <c r="WRY49" s="3240"/>
      <c r="WRZ49" s="3240"/>
      <c r="WSA49" s="3240"/>
      <c r="WSB49" s="3240"/>
      <c r="WSC49" s="3240"/>
    </row>
    <row r="50" spans="1:10 16018:16045" s="3246" customFormat="1" ht="25.15" customHeight="1">
      <c r="A50" s="3241">
        <v>49</v>
      </c>
      <c r="B50" s="3241" t="s">
        <v>3297</v>
      </c>
      <c r="C50" s="3242">
        <v>2</v>
      </c>
      <c r="D50" s="3243">
        <v>111</v>
      </c>
      <c r="E50" s="3244" t="s">
        <v>3319</v>
      </c>
      <c r="F50" s="3241" t="s">
        <v>3192</v>
      </c>
      <c r="G50" s="3241">
        <v>188.76</v>
      </c>
      <c r="H50" s="3245">
        <v>56.92</v>
      </c>
      <c r="I50" s="3246" t="s">
        <v>3267</v>
      </c>
      <c r="J50" s="3246" t="s">
        <v>4188</v>
      </c>
      <c r="WRB50" s="3240"/>
      <c r="WRC50" s="3240"/>
      <c r="WRD50" s="3240"/>
      <c r="WRE50" s="3240"/>
      <c r="WRF50" s="3240"/>
      <c r="WRG50" s="3240"/>
      <c r="WRH50" s="3240"/>
      <c r="WRI50" s="3240"/>
      <c r="WRJ50" s="3240"/>
      <c r="WRK50" s="3240"/>
      <c r="WRL50" s="3240"/>
      <c r="WRM50" s="3240"/>
      <c r="WRN50" s="3240"/>
      <c r="WRO50" s="3240"/>
      <c r="WRP50" s="3240"/>
      <c r="WRQ50" s="3240"/>
      <c r="WRR50" s="3240"/>
      <c r="WRS50" s="3240"/>
      <c r="WRT50" s="3240"/>
      <c r="WRU50" s="3240"/>
      <c r="WRV50" s="3240"/>
      <c r="WRW50" s="3240"/>
      <c r="WRX50" s="3240"/>
      <c r="WRY50" s="3240"/>
      <c r="WRZ50" s="3240"/>
      <c r="WSA50" s="3240"/>
      <c r="WSB50" s="3240"/>
      <c r="WSC50" s="3240"/>
    </row>
    <row r="51" spans="1:10 16018:16045" s="3246" customFormat="1" ht="25.15" customHeight="1">
      <c r="A51" s="3241">
        <v>50</v>
      </c>
      <c r="B51" s="3241" t="s">
        <v>3297</v>
      </c>
      <c r="C51" s="3242">
        <v>2</v>
      </c>
      <c r="D51" s="3243">
        <v>112</v>
      </c>
      <c r="E51" s="3244" t="s">
        <v>3320</v>
      </c>
      <c r="F51" s="3241" t="s">
        <v>3192</v>
      </c>
      <c r="G51" s="3241">
        <v>188.76</v>
      </c>
      <c r="H51" s="3245">
        <v>56.92</v>
      </c>
      <c r="I51" s="3246" t="s">
        <v>3267</v>
      </c>
      <c r="J51" s="3246" t="s">
        <v>4188</v>
      </c>
      <c r="WRB51" s="3240"/>
      <c r="WRC51" s="3240"/>
      <c r="WRD51" s="3240"/>
      <c r="WRE51" s="3240"/>
      <c r="WRF51" s="3240"/>
      <c r="WRG51" s="3240"/>
      <c r="WRH51" s="3240"/>
      <c r="WRI51" s="3240"/>
      <c r="WRJ51" s="3240"/>
      <c r="WRK51" s="3240"/>
      <c r="WRL51" s="3240"/>
      <c r="WRM51" s="3240"/>
      <c r="WRN51" s="3240"/>
      <c r="WRO51" s="3240"/>
      <c r="WRP51" s="3240"/>
      <c r="WRQ51" s="3240"/>
      <c r="WRR51" s="3240"/>
      <c r="WRS51" s="3240"/>
      <c r="WRT51" s="3240"/>
      <c r="WRU51" s="3240"/>
      <c r="WRV51" s="3240"/>
      <c r="WRW51" s="3240"/>
      <c r="WRX51" s="3240"/>
      <c r="WRY51" s="3240"/>
      <c r="WRZ51" s="3240"/>
      <c r="WSA51" s="3240"/>
      <c r="WSB51" s="3240"/>
      <c r="WSC51" s="3240"/>
    </row>
    <row r="52" spans="1:10 16018:16045" s="3246" customFormat="1" ht="25.15" customHeight="1">
      <c r="A52" s="3241">
        <v>51</v>
      </c>
      <c r="B52" s="3241" t="s">
        <v>3297</v>
      </c>
      <c r="C52" s="3242">
        <v>3</v>
      </c>
      <c r="D52" s="3243">
        <v>101</v>
      </c>
      <c r="E52" s="3244" t="s">
        <v>3321</v>
      </c>
      <c r="F52" s="3241" t="s">
        <v>3192</v>
      </c>
      <c r="G52" s="3241">
        <v>188.76</v>
      </c>
      <c r="H52" s="3245">
        <v>56.92</v>
      </c>
      <c r="I52" s="3246" t="s">
        <v>3267</v>
      </c>
      <c r="J52" s="3246" t="s">
        <v>4188</v>
      </c>
      <c r="WRB52" s="3240"/>
      <c r="WRC52" s="3240"/>
      <c r="WRD52" s="3240"/>
      <c r="WRE52" s="3240"/>
      <c r="WRF52" s="3240"/>
      <c r="WRG52" s="3240"/>
      <c r="WRH52" s="3240"/>
      <c r="WRI52" s="3240"/>
      <c r="WRJ52" s="3240"/>
      <c r="WRK52" s="3240"/>
      <c r="WRL52" s="3240"/>
      <c r="WRM52" s="3240"/>
      <c r="WRN52" s="3240"/>
      <c r="WRO52" s="3240"/>
      <c r="WRP52" s="3240"/>
      <c r="WRQ52" s="3240"/>
      <c r="WRR52" s="3240"/>
      <c r="WRS52" s="3240"/>
      <c r="WRT52" s="3240"/>
      <c r="WRU52" s="3240"/>
      <c r="WRV52" s="3240"/>
      <c r="WRW52" s="3240"/>
      <c r="WRX52" s="3240"/>
      <c r="WRY52" s="3240"/>
      <c r="WRZ52" s="3240"/>
      <c r="WSA52" s="3240"/>
      <c r="WSB52" s="3240"/>
      <c r="WSC52" s="3240"/>
    </row>
    <row r="53" spans="1:10 16018:16045" s="3246" customFormat="1" ht="25.15" customHeight="1">
      <c r="A53" s="3241">
        <v>52</v>
      </c>
      <c r="B53" s="3241" t="s">
        <v>3297</v>
      </c>
      <c r="C53" s="3242">
        <v>3</v>
      </c>
      <c r="D53" s="3243">
        <v>102</v>
      </c>
      <c r="E53" s="3244" t="s">
        <v>3322</v>
      </c>
      <c r="F53" s="3241" t="s">
        <v>3192</v>
      </c>
      <c r="G53" s="3241">
        <v>188.76</v>
      </c>
      <c r="H53" s="3245">
        <v>56.92</v>
      </c>
      <c r="I53" s="3246" t="s">
        <v>3267</v>
      </c>
      <c r="J53" s="3246" t="s">
        <v>4188</v>
      </c>
      <c r="WRB53" s="3240"/>
      <c r="WRC53" s="3240"/>
      <c r="WRD53" s="3240"/>
      <c r="WRE53" s="3240"/>
      <c r="WRF53" s="3240"/>
      <c r="WRG53" s="3240"/>
      <c r="WRH53" s="3240"/>
      <c r="WRI53" s="3240"/>
      <c r="WRJ53" s="3240"/>
      <c r="WRK53" s="3240"/>
      <c r="WRL53" s="3240"/>
      <c r="WRM53" s="3240"/>
      <c r="WRN53" s="3240"/>
      <c r="WRO53" s="3240"/>
      <c r="WRP53" s="3240"/>
      <c r="WRQ53" s="3240"/>
      <c r="WRR53" s="3240"/>
      <c r="WRS53" s="3240"/>
      <c r="WRT53" s="3240"/>
      <c r="WRU53" s="3240"/>
      <c r="WRV53" s="3240"/>
      <c r="WRW53" s="3240"/>
      <c r="WRX53" s="3240"/>
      <c r="WRY53" s="3240"/>
      <c r="WRZ53" s="3240"/>
      <c r="WSA53" s="3240"/>
      <c r="WSB53" s="3240"/>
      <c r="WSC53" s="3240"/>
    </row>
    <row r="54" spans="1:10 16018:16045" s="3246" customFormat="1" ht="25.15" customHeight="1">
      <c r="A54" s="3241">
        <v>53</v>
      </c>
      <c r="B54" s="3241" t="s">
        <v>3297</v>
      </c>
      <c r="C54" s="3242">
        <v>3</v>
      </c>
      <c r="D54" s="3243">
        <v>103</v>
      </c>
      <c r="E54" s="3244" t="s">
        <v>3323</v>
      </c>
      <c r="F54" s="3241" t="s">
        <v>3192</v>
      </c>
      <c r="G54" s="3241">
        <v>188.76</v>
      </c>
      <c r="H54" s="3245">
        <v>56.92</v>
      </c>
      <c r="I54" s="3246" t="s">
        <v>3267</v>
      </c>
      <c r="J54" s="3246" t="s">
        <v>4188</v>
      </c>
      <c r="WRB54" s="3240"/>
      <c r="WRC54" s="3240"/>
      <c r="WRD54" s="3240"/>
      <c r="WRE54" s="3240"/>
      <c r="WRF54" s="3240"/>
      <c r="WRG54" s="3240"/>
      <c r="WRH54" s="3240"/>
      <c r="WRI54" s="3240"/>
      <c r="WRJ54" s="3240"/>
      <c r="WRK54" s="3240"/>
      <c r="WRL54" s="3240"/>
      <c r="WRM54" s="3240"/>
      <c r="WRN54" s="3240"/>
      <c r="WRO54" s="3240"/>
      <c r="WRP54" s="3240"/>
      <c r="WRQ54" s="3240"/>
      <c r="WRR54" s="3240"/>
      <c r="WRS54" s="3240"/>
      <c r="WRT54" s="3240"/>
      <c r="WRU54" s="3240"/>
      <c r="WRV54" s="3240"/>
      <c r="WRW54" s="3240"/>
      <c r="WRX54" s="3240"/>
      <c r="WRY54" s="3240"/>
      <c r="WRZ54" s="3240"/>
      <c r="WSA54" s="3240"/>
      <c r="WSB54" s="3240"/>
      <c r="WSC54" s="3240"/>
    </row>
    <row r="55" spans="1:10 16018:16045" s="3246" customFormat="1" ht="25.15" customHeight="1">
      <c r="A55" s="3241">
        <v>54</v>
      </c>
      <c r="B55" s="3241" t="s">
        <v>3297</v>
      </c>
      <c r="C55" s="3242">
        <v>3</v>
      </c>
      <c r="D55" s="3243">
        <v>104</v>
      </c>
      <c r="E55" s="3244" t="s">
        <v>3324</v>
      </c>
      <c r="F55" s="3241" t="s">
        <v>3192</v>
      </c>
      <c r="G55" s="3241">
        <v>188.76</v>
      </c>
      <c r="H55" s="3245">
        <v>56.92</v>
      </c>
      <c r="I55" s="3246" t="s">
        <v>3267</v>
      </c>
      <c r="J55" s="3246" t="s">
        <v>4188</v>
      </c>
      <c r="WRB55" s="3240"/>
      <c r="WRC55" s="3240"/>
      <c r="WRD55" s="3240"/>
      <c r="WRE55" s="3240"/>
      <c r="WRF55" s="3240"/>
      <c r="WRG55" s="3240"/>
      <c r="WRH55" s="3240"/>
      <c r="WRI55" s="3240"/>
      <c r="WRJ55" s="3240"/>
      <c r="WRK55" s="3240"/>
      <c r="WRL55" s="3240"/>
      <c r="WRM55" s="3240"/>
      <c r="WRN55" s="3240"/>
      <c r="WRO55" s="3240"/>
      <c r="WRP55" s="3240"/>
      <c r="WRQ55" s="3240"/>
      <c r="WRR55" s="3240"/>
      <c r="WRS55" s="3240"/>
      <c r="WRT55" s="3240"/>
      <c r="WRU55" s="3240"/>
      <c r="WRV55" s="3240"/>
      <c r="WRW55" s="3240"/>
      <c r="WRX55" s="3240"/>
      <c r="WRY55" s="3240"/>
      <c r="WRZ55" s="3240"/>
      <c r="WSA55" s="3240"/>
      <c r="WSB55" s="3240"/>
      <c r="WSC55" s="3240"/>
    </row>
    <row r="56" spans="1:10 16018:16045" s="3246" customFormat="1" ht="25.15" customHeight="1">
      <c r="A56" s="3241">
        <v>55</v>
      </c>
      <c r="B56" s="3241" t="s">
        <v>3297</v>
      </c>
      <c r="C56" s="3242">
        <v>3</v>
      </c>
      <c r="D56" s="3243">
        <v>105</v>
      </c>
      <c r="E56" s="3244" t="s">
        <v>3325</v>
      </c>
      <c r="F56" s="3241" t="s">
        <v>3192</v>
      </c>
      <c r="G56" s="3241">
        <v>188.76</v>
      </c>
      <c r="H56" s="3245">
        <v>56.92</v>
      </c>
      <c r="I56" s="3246" t="s">
        <v>3267</v>
      </c>
      <c r="J56" s="3246" t="s">
        <v>4188</v>
      </c>
      <c r="WRB56" s="3240"/>
      <c r="WRC56" s="3240"/>
      <c r="WRD56" s="3240"/>
      <c r="WRE56" s="3240"/>
      <c r="WRF56" s="3240"/>
      <c r="WRG56" s="3240"/>
      <c r="WRH56" s="3240"/>
      <c r="WRI56" s="3240"/>
      <c r="WRJ56" s="3240"/>
      <c r="WRK56" s="3240"/>
      <c r="WRL56" s="3240"/>
      <c r="WRM56" s="3240"/>
      <c r="WRN56" s="3240"/>
      <c r="WRO56" s="3240"/>
      <c r="WRP56" s="3240"/>
      <c r="WRQ56" s="3240"/>
      <c r="WRR56" s="3240"/>
      <c r="WRS56" s="3240"/>
      <c r="WRT56" s="3240"/>
      <c r="WRU56" s="3240"/>
      <c r="WRV56" s="3240"/>
      <c r="WRW56" s="3240"/>
      <c r="WRX56" s="3240"/>
      <c r="WRY56" s="3240"/>
      <c r="WRZ56" s="3240"/>
      <c r="WSA56" s="3240"/>
      <c r="WSB56" s="3240"/>
      <c r="WSC56" s="3240"/>
    </row>
    <row r="57" spans="1:10 16018:16045" s="3246" customFormat="1" ht="25.15" customHeight="1">
      <c r="A57" s="3241">
        <v>56</v>
      </c>
      <c r="B57" s="3241" t="s">
        <v>3297</v>
      </c>
      <c r="C57" s="3242">
        <v>3</v>
      </c>
      <c r="D57" s="3243">
        <v>106</v>
      </c>
      <c r="E57" s="3244" t="s">
        <v>3326</v>
      </c>
      <c r="F57" s="3241" t="s">
        <v>3192</v>
      </c>
      <c r="G57" s="3241">
        <v>188.76</v>
      </c>
      <c r="H57" s="3245">
        <v>56.92</v>
      </c>
      <c r="I57" s="3246" t="s">
        <v>3267</v>
      </c>
      <c r="J57" s="3246" t="s">
        <v>4188</v>
      </c>
      <c r="WRB57" s="3240"/>
      <c r="WRC57" s="3240"/>
      <c r="WRD57" s="3240"/>
      <c r="WRE57" s="3240"/>
      <c r="WRF57" s="3240"/>
      <c r="WRG57" s="3240"/>
      <c r="WRH57" s="3240"/>
      <c r="WRI57" s="3240"/>
      <c r="WRJ57" s="3240"/>
      <c r="WRK57" s="3240"/>
      <c r="WRL57" s="3240"/>
      <c r="WRM57" s="3240"/>
      <c r="WRN57" s="3240"/>
      <c r="WRO57" s="3240"/>
      <c r="WRP57" s="3240"/>
      <c r="WRQ57" s="3240"/>
      <c r="WRR57" s="3240"/>
      <c r="WRS57" s="3240"/>
      <c r="WRT57" s="3240"/>
      <c r="WRU57" s="3240"/>
      <c r="WRV57" s="3240"/>
      <c r="WRW57" s="3240"/>
      <c r="WRX57" s="3240"/>
      <c r="WRY57" s="3240"/>
      <c r="WRZ57" s="3240"/>
      <c r="WSA57" s="3240"/>
      <c r="WSB57" s="3240"/>
      <c r="WSC57" s="3240"/>
    </row>
    <row r="58" spans="1:10 16018:16045" s="3246" customFormat="1" ht="25.15" customHeight="1">
      <c r="A58" s="3241">
        <v>57</v>
      </c>
      <c r="B58" s="3241" t="s">
        <v>3297</v>
      </c>
      <c r="C58" s="3242">
        <v>3</v>
      </c>
      <c r="D58" s="3243">
        <v>107</v>
      </c>
      <c r="E58" s="3244" t="s">
        <v>3327</v>
      </c>
      <c r="F58" s="3241" t="s">
        <v>3192</v>
      </c>
      <c r="G58" s="3241">
        <v>188.76</v>
      </c>
      <c r="H58" s="3245">
        <v>56.92</v>
      </c>
      <c r="I58" s="3246" t="s">
        <v>3267</v>
      </c>
      <c r="J58" s="3246" t="s">
        <v>4188</v>
      </c>
      <c r="WRB58" s="3240"/>
      <c r="WRC58" s="3240"/>
      <c r="WRD58" s="3240"/>
      <c r="WRE58" s="3240"/>
      <c r="WRF58" s="3240"/>
      <c r="WRG58" s="3240"/>
      <c r="WRH58" s="3240"/>
      <c r="WRI58" s="3240"/>
      <c r="WRJ58" s="3240"/>
      <c r="WRK58" s="3240"/>
      <c r="WRL58" s="3240"/>
      <c r="WRM58" s="3240"/>
      <c r="WRN58" s="3240"/>
      <c r="WRO58" s="3240"/>
      <c r="WRP58" s="3240"/>
      <c r="WRQ58" s="3240"/>
      <c r="WRR58" s="3240"/>
      <c r="WRS58" s="3240"/>
      <c r="WRT58" s="3240"/>
      <c r="WRU58" s="3240"/>
      <c r="WRV58" s="3240"/>
      <c r="WRW58" s="3240"/>
      <c r="WRX58" s="3240"/>
      <c r="WRY58" s="3240"/>
      <c r="WRZ58" s="3240"/>
      <c r="WSA58" s="3240"/>
      <c r="WSB58" s="3240"/>
      <c r="WSC58" s="3240"/>
    </row>
    <row r="59" spans="1:10 16018:16045" s="3246" customFormat="1" ht="25.15" customHeight="1">
      <c r="A59" s="3241">
        <v>58</v>
      </c>
      <c r="B59" s="3241" t="s">
        <v>3297</v>
      </c>
      <c r="C59" s="3242">
        <v>3</v>
      </c>
      <c r="D59" s="3243">
        <v>108</v>
      </c>
      <c r="E59" s="3244" t="s">
        <v>3328</v>
      </c>
      <c r="F59" s="3241" t="s">
        <v>3192</v>
      </c>
      <c r="G59" s="3241">
        <v>188.76</v>
      </c>
      <c r="H59" s="3245">
        <v>56.92</v>
      </c>
      <c r="I59" s="3246" t="s">
        <v>3267</v>
      </c>
      <c r="J59" s="3246" t="s">
        <v>4188</v>
      </c>
      <c r="WRB59" s="3240"/>
      <c r="WRC59" s="3240"/>
      <c r="WRD59" s="3240"/>
      <c r="WRE59" s="3240"/>
      <c r="WRF59" s="3240"/>
      <c r="WRG59" s="3240"/>
      <c r="WRH59" s="3240"/>
      <c r="WRI59" s="3240"/>
      <c r="WRJ59" s="3240"/>
      <c r="WRK59" s="3240"/>
      <c r="WRL59" s="3240"/>
      <c r="WRM59" s="3240"/>
      <c r="WRN59" s="3240"/>
      <c r="WRO59" s="3240"/>
      <c r="WRP59" s="3240"/>
      <c r="WRQ59" s="3240"/>
      <c r="WRR59" s="3240"/>
      <c r="WRS59" s="3240"/>
      <c r="WRT59" s="3240"/>
      <c r="WRU59" s="3240"/>
      <c r="WRV59" s="3240"/>
      <c r="WRW59" s="3240"/>
      <c r="WRX59" s="3240"/>
      <c r="WRY59" s="3240"/>
      <c r="WRZ59" s="3240"/>
      <c r="WSA59" s="3240"/>
      <c r="WSB59" s="3240"/>
      <c r="WSC59" s="3240"/>
    </row>
    <row r="60" spans="1:10 16018:16045" s="3246" customFormat="1" ht="25.15" customHeight="1">
      <c r="A60" s="3241">
        <v>59</v>
      </c>
      <c r="B60" s="3241" t="s">
        <v>3297</v>
      </c>
      <c r="C60" s="3242">
        <v>3</v>
      </c>
      <c r="D60" s="3243">
        <v>109</v>
      </c>
      <c r="E60" s="3244" t="s">
        <v>3329</v>
      </c>
      <c r="F60" s="3241" t="s">
        <v>3192</v>
      </c>
      <c r="G60" s="3241">
        <v>188.76</v>
      </c>
      <c r="H60" s="3245">
        <v>56.92</v>
      </c>
      <c r="I60" s="3246" t="s">
        <v>3267</v>
      </c>
      <c r="J60" s="3246" t="s">
        <v>4188</v>
      </c>
      <c r="WRB60" s="3240"/>
      <c r="WRC60" s="3240"/>
      <c r="WRD60" s="3240"/>
      <c r="WRE60" s="3240"/>
      <c r="WRF60" s="3240"/>
      <c r="WRG60" s="3240"/>
      <c r="WRH60" s="3240"/>
      <c r="WRI60" s="3240"/>
      <c r="WRJ60" s="3240"/>
      <c r="WRK60" s="3240"/>
      <c r="WRL60" s="3240"/>
      <c r="WRM60" s="3240"/>
      <c r="WRN60" s="3240"/>
      <c r="WRO60" s="3240"/>
      <c r="WRP60" s="3240"/>
      <c r="WRQ60" s="3240"/>
      <c r="WRR60" s="3240"/>
      <c r="WRS60" s="3240"/>
      <c r="WRT60" s="3240"/>
      <c r="WRU60" s="3240"/>
      <c r="WRV60" s="3240"/>
      <c r="WRW60" s="3240"/>
      <c r="WRX60" s="3240"/>
      <c r="WRY60" s="3240"/>
      <c r="WRZ60" s="3240"/>
      <c r="WSA60" s="3240"/>
      <c r="WSB60" s="3240"/>
      <c r="WSC60" s="3240"/>
    </row>
    <row r="61" spans="1:10 16018:16045" s="3246" customFormat="1" ht="25.15" customHeight="1">
      <c r="A61" s="3241">
        <v>60</v>
      </c>
      <c r="B61" s="3241" t="s">
        <v>3297</v>
      </c>
      <c r="C61" s="3242">
        <v>3</v>
      </c>
      <c r="D61" s="3243">
        <v>110</v>
      </c>
      <c r="E61" s="3244" t="s">
        <v>3330</v>
      </c>
      <c r="F61" s="3241" t="s">
        <v>3192</v>
      </c>
      <c r="G61" s="3241">
        <v>188.76</v>
      </c>
      <c r="H61" s="3245">
        <v>56.92</v>
      </c>
      <c r="I61" s="3246" t="s">
        <v>3267</v>
      </c>
      <c r="J61" s="3246" t="s">
        <v>4188</v>
      </c>
      <c r="WRB61" s="3240"/>
      <c r="WRC61" s="3240"/>
      <c r="WRD61" s="3240"/>
      <c r="WRE61" s="3240"/>
      <c r="WRF61" s="3240"/>
      <c r="WRG61" s="3240"/>
      <c r="WRH61" s="3240"/>
      <c r="WRI61" s="3240"/>
      <c r="WRJ61" s="3240"/>
      <c r="WRK61" s="3240"/>
      <c r="WRL61" s="3240"/>
      <c r="WRM61" s="3240"/>
      <c r="WRN61" s="3240"/>
      <c r="WRO61" s="3240"/>
      <c r="WRP61" s="3240"/>
      <c r="WRQ61" s="3240"/>
      <c r="WRR61" s="3240"/>
      <c r="WRS61" s="3240"/>
      <c r="WRT61" s="3240"/>
      <c r="WRU61" s="3240"/>
      <c r="WRV61" s="3240"/>
      <c r="WRW61" s="3240"/>
      <c r="WRX61" s="3240"/>
      <c r="WRY61" s="3240"/>
      <c r="WRZ61" s="3240"/>
      <c r="WSA61" s="3240"/>
      <c r="WSB61" s="3240"/>
      <c r="WSC61" s="3240"/>
    </row>
    <row r="62" spans="1:10 16018:16045" s="3246" customFormat="1" ht="25.15" customHeight="1">
      <c r="A62" s="3241">
        <v>61</v>
      </c>
      <c r="B62" s="3241" t="s">
        <v>3297</v>
      </c>
      <c r="C62" s="3242">
        <v>3</v>
      </c>
      <c r="D62" s="3243">
        <v>111</v>
      </c>
      <c r="E62" s="3244" t="s">
        <v>3331</v>
      </c>
      <c r="F62" s="3241" t="s">
        <v>3192</v>
      </c>
      <c r="G62" s="3241">
        <v>188.76</v>
      </c>
      <c r="H62" s="3245">
        <v>56.92</v>
      </c>
      <c r="I62" s="3246" t="s">
        <v>3267</v>
      </c>
      <c r="J62" s="3246" t="s">
        <v>4188</v>
      </c>
      <c r="WRB62" s="3240"/>
      <c r="WRC62" s="3240"/>
      <c r="WRD62" s="3240"/>
      <c r="WRE62" s="3240"/>
      <c r="WRF62" s="3240"/>
      <c r="WRG62" s="3240"/>
      <c r="WRH62" s="3240"/>
      <c r="WRI62" s="3240"/>
      <c r="WRJ62" s="3240"/>
      <c r="WRK62" s="3240"/>
      <c r="WRL62" s="3240"/>
      <c r="WRM62" s="3240"/>
      <c r="WRN62" s="3240"/>
      <c r="WRO62" s="3240"/>
      <c r="WRP62" s="3240"/>
      <c r="WRQ62" s="3240"/>
      <c r="WRR62" s="3240"/>
      <c r="WRS62" s="3240"/>
      <c r="WRT62" s="3240"/>
      <c r="WRU62" s="3240"/>
      <c r="WRV62" s="3240"/>
      <c r="WRW62" s="3240"/>
      <c r="WRX62" s="3240"/>
      <c r="WRY62" s="3240"/>
      <c r="WRZ62" s="3240"/>
      <c r="WSA62" s="3240"/>
      <c r="WSB62" s="3240"/>
      <c r="WSC62" s="3240"/>
    </row>
    <row r="63" spans="1:10 16018:16045" s="3246" customFormat="1" ht="25.15" customHeight="1">
      <c r="A63" s="3241">
        <v>62</v>
      </c>
      <c r="B63" s="3241" t="s">
        <v>3297</v>
      </c>
      <c r="C63" s="3242">
        <v>3</v>
      </c>
      <c r="D63" s="3243">
        <v>112</v>
      </c>
      <c r="E63" s="3244" t="s">
        <v>3332</v>
      </c>
      <c r="F63" s="3241" t="s">
        <v>3192</v>
      </c>
      <c r="G63" s="3241">
        <v>188.76</v>
      </c>
      <c r="H63" s="3245">
        <v>56.92</v>
      </c>
      <c r="I63" s="3246" t="s">
        <v>3267</v>
      </c>
      <c r="J63" s="3246" t="s">
        <v>4188</v>
      </c>
      <c r="WRB63" s="3240"/>
      <c r="WRC63" s="3240"/>
      <c r="WRD63" s="3240"/>
      <c r="WRE63" s="3240"/>
      <c r="WRF63" s="3240"/>
      <c r="WRG63" s="3240"/>
      <c r="WRH63" s="3240"/>
      <c r="WRI63" s="3240"/>
      <c r="WRJ63" s="3240"/>
      <c r="WRK63" s="3240"/>
      <c r="WRL63" s="3240"/>
      <c r="WRM63" s="3240"/>
      <c r="WRN63" s="3240"/>
      <c r="WRO63" s="3240"/>
      <c r="WRP63" s="3240"/>
      <c r="WRQ63" s="3240"/>
      <c r="WRR63" s="3240"/>
      <c r="WRS63" s="3240"/>
      <c r="WRT63" s="3240"/>
      <c r="WRU63" s="3240"/>
      <c r="WRV63" s="3240"/>
      <c r="WRW63" s="3240"/>
      <c r="WRX63" s="3240"/>
      <c r="WRY63" s="3240"/>
      <c r="WRZ63" s="3240"/>
      <c r="WSA63" s="3240"/>
      <c r="WSB63" s="3240"/>
      <c r="WSC63" s="3240"/>
    </row>
    <row r="64" spans="1:10 16018:16045" s="3246" customFormat="1" ht="25.15" customHeight="1">
      <c r="A64" s="3241">
        <v>63</v>
      </c>
      <c r="B64" s="3241" t="s">
        <v>3333</v>
      </c>
      <c r="C64" s="3241"/>
      <c r="D64" s="3243">
        <v>103</v>
      </c>
      <c r="E64" s="3244" t="s">
        <v>3334</v>
      </c>
      <c r="F64" s="3241" t="s">
        <v>3192</v>
      </c>
      <c r="G64" s="3241">
        <v>187.81</v>
      </c>
      <c r="H64" s="3245">
        <v>57.14</v>
      </c>
      <c r="I64" s="3246" t="s">
        <v>3267</v>
      </c>
      <c r="J64" s="3246" t="s">
        <v>4189</v>
      </c>
      <c r="WRB64" s="3240"/>
      <c r="WRC64" s="3240"/>
      <c r="WRD64" s="3240"/>
      <c r="WRE64" s="3240"/>
      <c r="WRF64" s="3240"/>
      <c r="WRG64" s="3240"/>
      <c r="WRH64" s="3240"/>
      <c r="WRI64" s="3240"/>
      <c r="WRJ64" s="3240"/>
      <c r="WRK64" s="3240"/>
      <c r="WRL64" s="3240"/>
      <c r="WRM64" s="3240"/>
      <c r="WRN64" s="3240"/>
      <c r="WRO64" s="3240"/>
      <c r="WRP64" s="3240"/>
      <c r="WRQ64" s="3240"/>
      <c r="WRR64" s="3240"/>
      <c r="WRS64" s="3240"/>
      <c r="WRT64" s="3240"/>
      <c r="WRU64" s="3240"/>
      <c r="WRV64" s="3240"/>
      <c r="WRW64" s="3240"/>
      <c r="WRX64" s="3240"/>
      <c r="WRY64" s="3240"/>
      <c r="WRZ64" s="3240"/>
      <c r="WSA64" s="3240"/>
      <c r="WSB64" s="3240"/>
      <c r="WSC64" s="3240"/>
    </row>
    <row r="65" spans="1:10 16018:16045" s="3246" customFormat="1" ht="25.15" customHeight="1">
      <c r="A65" s="3241">
        <v>64</v>
      </c>
      <c r="B65" s="3241" t="s">
        <v>3333</v>
      </c>
      <c r="C65" s="3241"/>
      <c r="D65" s="3243">
        <v>104</v>
      </c>
      <c r="E65" s="3244" t="s">
        <v>3335</v>
      </c>
      <c r="F65" s="3241" t="s">
        <v>3192</v>
      </c>
      <c r="G65" s="3241">
        <v>187.81</v>
      </c>
      <c r="H65" s="3245">
        <v>57.14</v>
      </c>
      <c r="I65" s="3246" t="s">
        <v>3267</v>
      </c>
      <c r="J65" s="3246" t="s">
        <v>4189</v>
      </c>
      <c r="WRB65" s="3240"/>
      <c r="WRC65" s="3240"/>
      <c r="WRD65" s="3240"/>
      <c r="WRE65" s="3240"/>
      <c r="WRF65" s="3240"/>
      <c r="WRG65" s="3240"/>
      <c r="WRH65" s="3240"/>
      <c r="WRI65" s="3240"/>
      <c r="WRJ65" s="3240"/>
      <c r="WRK65" s="3240"/>
      <c r="WRL65" s="3240"/>
      <c r="WRM65" s="3240"/>
      <c r="WRN65" s="3240"/>
      <c r="WRO65" s="3240"/>
      <c r="WRP65" s="3240"/>
      <c r="WRQ65" s="3240"/>
      <c r="WRR65" s="3240"/>
      <c r="WRS65" s="3240"/>
      <c r="WRT65" s="3240"/>
      <c r="WRU65" s="3240"/>
      <c r="WRV65" s="3240"/>
      <c r="WRW65" s="3240"/>
      <c r="WRX65" s="3240"/>
      <c r="WRY65" s="3240"/>
      <c r="WRZ65" s="3240"/>
      <c r="WSA65" s="3240"/>
      <c r="WSB65" s="3240"/>
      <c r="WSC65" s="3240"/>
    </row>
    <row r="66" spans="1:10 16018:16045" s="3246" customFormat="1" ht="25.15" customHeight="1">
      <c r="A66" s="3241">
        <v>65</v>
      </c>
      <c r="B66" s="3241" t="s">
        <v>3333</v>
      </c>
      <c r="C66" s="3241"/>
      <c r="D66" s="3243">
        <v>105</v>
      </c>
      <c r="E66" s="3244" t="s">
        <v>3336</v>
      </c>
      <c r="F66" s="3241" t="s">
        <v>3192</v>
      </c>
      <c r="G66" s="3241">
        <v>187.81</v>
      </c>
      <c r="H66" s="3245">
        <v>57.14</v>
      </c>
      <c r="I66" s="3246" t="s">
        <v>3267</v>
      </c>
      <c r="J66" s="3246" t="s">
        <v>4189</v>
      </c>
      <c r="WRB66" s="3240"/>
      <c r="WRC66" s="3240"/>
      <c r="WRD66" s="3240"/>
      <c r="WRE66" s="3240"/>
      <c r="WRF66" s="3240"/>
      <c r="WRG66" s="3240"/>
      <c r="WRH66" s="3240"/>
      <c r="WRI66" s="3240"/>
      <c r="WRJ66" s="3240"/>
      <c r="WRK66" s="3240"/>
      <c r="WRL66" s="3240"/>
      <c r="WRM66" s="3240"/>
      <c r="WRN66" s="3240"/>
      <c r="WRO66" s="3240"/>
      <c r="WRP66" s="3240"/>
      <c r="WRQ66" s="3240"/>
      <c r="WRR66" s="3240"/>
      <c r="WRS66" s="3240"/>
      <c r="WRT66" s="3240"/>
      <c r="WRU66" s="3240"/>
      <c r="WRV66" s="3240"/>
      <c r="WRW66" s="3240"/>
      <c r="WRX66" s="3240"/>
      <c r="WRY66" s="3240"/>
      <c r="WRZ66" s="3240"/>
      <c r="WSA66" s="3240"/>
      <c r="WSB66" s="3240"/>
      <c r="WSC66" s="3240"/>
    </row>
    <row r="67" spans="1:10 16018:16045" s="3246" customFormat="1" ht="25.15" customHeight="1">
      <c r="A67" s="3241">
        <v>66</v>
      </c>
      <c r="B67" s="3241" t="s">
        <v>3333</v>
      </c>
      <c r="C67" s="3241"/>
      <c r="D67" s="3243">
        <v>106</v>
      </c>
      <c r="E67" s="3244" t="s">
        <v>3337</v>
      </c>
      <c r="F67" s="3241" t="s">
        <v>3192</v>
      </c>
      <c r="G67" s="3241">
        <v>187.81</v>
      </c>
      <c r="H67" s="3245">
        <v>57.14</v>
      </c>
      <c r="I67" s="3246" t="s">
        <v>3267</v>
      </c>
      <c r="J67" s="3246" t="s">
        <v>4189</v>
      </c>
      <c r="WRB67" s="3240"/>
      <c r="WRC67" s="3240"/>
      <c r="WRD67" s="3240"/>
      <c r="WRE67" s="3240"/>
      <c r="WRF67" s="3240"/>
      <c r="WRG67" s="3240"/>
      <c r="WRH67" s="3240"/>
      <c r="WRI67" s="3240"/>
      <c r="WRJ67" s="3240"/>
      <c r="WRK67" s="3240"/>
      <c r="WRL67" s="3240"/>
      <c r="WRM67" s="3240"/>
      <c r="WRN67" s="3240"/>
      <c r="WRO67" s="3240"/>
      <c r="WRP67" s="3240"/>
      <c r="WRQ67" s="3240"/>
      <c r="WRR67" s="3240"/>
      <c r="WRS67" s="3240"/>
      <c r="WRT67" s="3240"/>
      <c r="WRU67" s="3240"/>
      <c r="WRV67" s="3240"/>
      <c r="WRW67" s="3240"/>
      <c r="WRX67" s="3240"/>
      <c r="WRY67" s="3240"/>
      <c r="WRZ67" s="3240"/>
      <c r="WSA67" s="3240"/>
      <c r="WSB67" s="3240"/>
      <c r="WSC67" s="3240"/>
    </row>
    <row r="68" spans="1:10 16018:16045" s="3246" customFormat="1" ht="25.15" customHeight="1">
      <c r="A68" s="3241">
        <v>67</v>
      </c>
      <c r="B68" s="3241" t="s">
        <v>3333</v>
      </c>
      <c r="C68" s="3241"/>
      <c r="D68" s="3243">
        <v>107</v>
      </c>
      <c r="E68" s="3244" t="s">
        <v>3338</v>
      </c>
      <c r="F68" s="3241" t="s">
        <v>3192</v>
      </c>
      <c r="G68" s="3241">
        <v>187.81</v>
      </c>
      <c r="H68" s="3245">
        <v>57.14</v>
      </c>
      <c r="I68" s="3246" t="s">
        <v>3267</v>
      </c>
      <c r="J68" s="3246" t="s">
        <v>4189</v>
      </c>
      <c r="WRB68" s="3240"/>
      <c r="WRC68" s="3240"/>
      <c r="WRD68" s="3240"/>
      <c r="WRE68" s="3240"/>
      <c r="WRF68" s="3240"/>
      <c r="WRG68" s="3240"/>
      <c r="WRH68" s="3240"/>
      <c r="WRI68" s="3240"/>
      <c r="WRJ68" s="3240"/>
      <c r="WRK68" s="3240"/>
      <c r="WRL68" s="3240"/>
      <c r="WRM68" s="3240"/>
      <c r="WRN68" s="3240"/>
      <c r="WRO68" s="3240"/>
      <c r="WRP68" s="3240"/>
      <c r="WRQ68" s="3240"/>
      <c r="WRR68" s="3240"/>
      <c r="WRS68" s="3240"/>
      <c r="WRT68" s="3240"/>
      <c r="WRU68" s="3240"/>
      <c r="WRV68" s="3240"/>
      <c r="WRW68" s="3240"/>
      <c r="WRX68" s="3240"/>
      <c r="WRY68" s="3240"/>
      <c r="WRZ68" s="3240"/>
      <c r="WSA68" s="3240"/>
      <c r="WSB68" s="3240"/>
      <c r="WSC68" s="3240"/>
    </row>
    <row r="69" spans="1:10 16018:16045" s="3246" customFormat="1" ht="25.15" customHeight="1">
      <c r="A69" s="3241">
        <v>68</v>
      </c>
      <c r="B69" s="3241" t="s">
        <v>3333</v>
      </c>
      <c r="C69" s="3241"/>
      <c r="D69" s="3243">
        <v>108</v>
      </c>
      <c r="E69" s="3244" t="s">
        <v>3339</v>
      </c>
      <c r="F69" s="3241" t="s">
        <v>3192</v>
      </c>
      <c r="G69" s="3241">
        <v>187.81</v>
      </c>
      <c r="H69" s="3245">
        <v>57.14</v>
      </c>
      <c r="I69" s="3246" t="s">
        <v>3267</v>
      </c>
      <c r="J69" s="3246" t="s">
        <v>4189</v>
      </c>
      <c r="WRB69" s="3240"/>
      <c r="WRC69" s="3240"/>
      <c r="WRD69" s="3240"/>
      <c r="WRE69" s="3240"/>
      <c r="WRF69" s="3240"/>
      <c r="WRG69" s="3240"/>
      <c r="WRH69" s="3240"/>
      <c r="WRI69" s="3240"/>
      <c r="WRJ69" s="3240"/>
      <c r="WRK69" s="3240"/>
      <c r="WRL69" s="3240"/>
      <c r="WRM69" s="3240"/>
      <c r="WRN69" s="3240"/>
      <c r="WRO69" s="3240"/>
      <c r="WRP69" s="3240"/>
      <c r="WRQ69" s="3240"/>
      <c r="WRR69" s="3240"/>
      <c r="WRS69" s="3240"/>
      <c r="WRT69" s="3240"/>
      <c r="WRU69" s="3240"/>
      <c r="WRV69" s="3240"/>
      <c r="WRW69" s="3240"/>
      <c r="WRX69" s="3240"/>
      <c r="WRY69" s="3240"/>
      <c r="WRZ69" s="3240"/>
      <c r="WSA69" s="3240"/>
      <c r="WSB69" s="3240"/>
      <c r="WSC69" s="3240"/>
    </row>
    <row r="70" spans="1:10 16018:16045" s="3246" customFormat="1" ht="25.15" customHeight="1">
      <c r="A70" s="3241">
        <v>69</v>
      </c>
      <c r="B70" s="3241" t="s">
        <v>3333</v>
      </c>
      <c r="C70" s="3241"/>
      <c r="D70" s="3243">
        <v>109</v>
      </c>
      <c r="E70" s="3244" t="s">
        <v>3340</v>
      </c>
      <c r="F70" s="3241" t="s">
        <v>3192</v>
      </c>
      <c r="G70" s="3241">
        <v>187.81</v>
      </c>
      <c r="H70" s="3245">
        <v>57.14</v>
      </c>
      <c r="I70" s="3246" t="s">
        <v>3267</v>
      </c>
      <c r="J70" s="3246" t="s">
        <v>4189</v>
      </c>
      <c r="WRB70" s="3240"/>
      <c r="WRC70" s="3240"/>
      <c r="WRD70" s="3240"/>
      <c r="WRE70" s="3240"/>
      <c r="WRF70" s="3240"/>
      <c r="WRG70" s="3240"/>
      <c r="WRH70" s="3240"/>
      <c r="WRI70" s="3240"/>
      <c r="WRJ70" s="3240"/>
      <c r="WRK70" s="3240"/>
      <c r="WRL70" s="3240"/>
      <c r="WRM70" s="3240"/>
      <c r="WRN70" s="3240"/>
      <c r="WRO70" s="3240"/>
      <c r="WRP70" s="3240"/>
      <c r="WRQ70" s="3240"/>
      <c r="WRR70" s="3240"/>
      <c r="WRS70" s="3240"/>
      <c r="WRT70" s="3240"/>
      <c r="WRU70" s="3240"/>
      <c r="WRV70" s="3240"/>
      <c r="WRW70" s="3240"/>
      <c r="WRX70" s="3240"/>
      <c r="WRY70" s="3240"/>
      <c r="WRZ70" s="3240"/>
      <c r="WSA70" s="3240"/>
      <c r="WSB70" s="3240"/>
      <c r="WSC70" s="3240"/>
    </row>
    <row r="71" spans="1:10 16018:16045" s="3246" customFormat="1" ht="25.15" customHeight="1">
      <c r="A71" s="3241">
        <v>70</v>
      </c>
      <c r="B71" s="3241" t="s">
        <v>3333</v>
      </c>
      <c r="C71" s="3241"/>
      <c r="D71" s="3243">
        <v>110</v>
      </c>
      <c r="E71" s="3244" t="s">
        <v>3341</v>
      </c>
      <c r="F71" s="3241" t="s">
        <v>3192</v>
      </c>
      <c r="G71" s="3241">
        <v>187.81</v>
      </c>
      <c r="H71" s="3245">
        <v>57.14</v>
      </c>
      <c r="I71" s="3246" t="s">
        <v>3267</v>
      </c>
      <c r="J71" s="3246" t="s">
        <v>4189</v>
      </c>
      <c r="WRB71" s="3240"/>
      <c r="WRC71" s="3240"/>
      <c r="WRD71" s="3240"/>
      <c r="WRE71" s="3240"/>
      <c r="WRF71" s="3240"/>
      <c r="WRG71" s="3240"/>
      <c r="WRH71" s="3240"/>
      <c r="WRI71" s="3240"/>
      <c r="WRJ71" s="3240"/>
      <c r="WRK71" s="3240"/>
      <c r="WRL71" s="3240"/>
      <c r="WRM71" s="3240"/>
      <c r="WRN71" s="3240"/>
      <c r="WRO71" s="3240"/>
      <c r="WRP71" s="3240"/>
      <c r="WRQ71" s="3240"/>
      <c r="WRR71" s="3240"/>
      <c r="WRS71" s="3240"/>
      <c r="WRT71" s="3240"/>
      <c r="WRU71" s="3240"/>
      <c r="WRV71" s="3240"/>
      <c r="WRW71" s="3240"/>
      <c r="WRX71" s="3240"/>
      <c r="WRY71" s="3240"/>
      <c r="WRZ71" s="3240"/>
      <c r="WSA71" s="3240"/>
      <c r="WSB71" s="3240"/>
      <c r="WSC71" s="3240"/>
    </row>
    <row r="72" spans="1:10 16018:16045" s="3246" customFormat="1" ht="25.15" customHeight="1">
      <c r="A72" s="3241">
        <v>71</v>
      </c>
      <c r="B72" s="3241" t="s">
        <v>3333</v>
      </c>
      <c r="C72" s="3241"/>
      <c r="D72" s="3243">
        <v>111</v>
      </c>
      <c r="E72" s="3244" t="s">
        <v>3342</v>
      </c>
      <c r="F72" s="3241" t="s">
        <v>3192</v>
      </c>
      <c r="G72" s="3241">
        <v>187.81</v>
      </c>
      <c r="H72" s="3245">
        <v>57.14</v>
      </c>
      <c r="I72" s="3246" t="s">
        <v>3267</v>
      </c>
      <c r="J72" s="3246" t="s">
        <v>4189</v>
      </c>
      <c r="WRB72" s="3240"/>
      <c r="WRC72" s="3240"/>
      <c r="WRD72" s="3240"/>
      <c r="WRE72" s="3240"/>
      <c r="WRF72" s="3240"/>
      <c r="WRG72" s="3240"/>
      <c r="WRH72" s="3240"/>
      <c r="WRI72" s="3240"/>
      <c r="WRJ72" s="3240"/>
      <c r="WRK72" s="3240"/>
      <c r="WRL72" s="3240"/>
      <c r="WRM72" s="3240"/>
      <c r="WRN72" s="3240"/>
      <c r="WRO72" s="3240"/>
      <c r="WRP72" s="3240"/>
      <c r="WRQ72" s="3240"/>
      <c r="WRR72" s="3240"/>
      <c r="WRS72" s="3240"/>
      <c r="WRT72" s="3240"/>
      <c r="WRU72" s="3240"/>
      <c r="WRV72" s="3240"/>
      <c r="WRW72" s="3240"/>
      <c r="WRX72" s="3240"/>
      <c r="WRY72" s="3240"/>
      <c r="WRZ72" s="3240"/>
      <c r="WSA72" s="3240"/>
      <c r="WSB72" s="3240"/>
      <c r="WSC72" s="3240"/>
    </row>
    <row r="73" spans="1:10 16018:16045" s="3246" customFormat="1" ht="25.15" customHeight="1">
      <c r="A73" s="3241">
        <v>72</v>
      </c>
      <c r="B73" s="3241" t="s">
        <v>3333</v>
      </c>
      <c r="C73" s="3241"/>
      <c r="D73" s="3243">
        <v>112</v>
      </c>
      <c r="E73" s="3244" t="s">
        <v>3343</v>
      </c>
      <c r="F73" s="3241" t="s">
        <v>3192</v>
      </c>
      <c r="G73" s="3241">
        <v>187.81</v>
      </c>
      <c r="H73" s="3245">
        <v>57.14</v>
      </c>
      <c r="I73" s="3246" t="s">
        <v>3267</v>
      </c>
      <c r="J73" s="3246" t="s">
        <v>4189</v>
      </c>
      <c r="WRB73" s="3240"/>
      <c r="WRC73" s="3240"/>
      <c r="WRD73" s="3240"/>
      <c r="WRE73" s="3240"/>
      <c r="WRF73" s="3240"/>
      <c r="WRG73" s="3240"/>
      <c r="WRH73" s="3240"/>
      <c r="WRI73" s="3240"/>
      <c r="WRJ73" s="3240"/>
      <c r="WRK73" s="3240"/>
      <c r="WRL73" s="3240"/>
      <c r="WRM73" s="3240"/>
      <c r="WRN73" s="3240"/>
      <c r="WRO73" s="3240"/>
      <c r="WRP73" s="3240"/>
      <c r="WRQ73" s="3240"/>
      <c r="WRR73" s="3240"/>
      <c r="WRS73" s="3240"/>
      <c r="WRT73" s="3240"/>
      <c r="WRU73" s="3240"/>
      <c r="WRV73" s="3240"/>
      <c r="WRW73" s="3240"/>
      <c r="WRX73" s="3240"/>
      <c r="WRY73" s="3240"/>
      <c r="WRZ73" s="3240"/>
      <c r="WSA73" s="3240"/>
      <c r="WSB73" s="3240"/>
      <c r="WSC73" s="3240"/>
    </row>
    <row r="74" spans="1:10 16018:16045" s="3246" customFormat="1" ht="25.15" customHeight="1">
      <c r="A74" s="3241">
        <v>73</v>
      </c>
      <c r="B74" s="3241" t="s">
        <v>3344</v>
      </c>
      <c r="C74" s="3241"/>
      <c r="D74" s="3243">
        <v>101</v>
      </c>
      <c r="E74" s="3244" t="s">
        <v>3345</v>
      </c>
      <c r="F74" s="3241" t="s">
        <v>3192</v>
      </c>
      <c r="G74" s="3241">
        <v>187.41</v>
      </c>
      <c r="H74" s="3245">
        <v>57.02</v>
      </c>
      <c r="I74" s="3246" t="s">
        <v>3267</v>
      </c>
      <c r="J74" s="3246" t="s">
        <v>4189</v>
      </c>
      <c r="WRB74" s="3240"/>
      <c r="WRC74" s="3240"/>
      <c r="WRD74" s="3240"/>
      <c r="WRE74" s="3240"/>
      <c r="WRF74" s="3240"/>
      <c r="WRG74" s="3240"/>
      <c r="WRH74" s="3240"/>
      <c r="WRI74" s="3240"/>
      <c r="WRJ74" s="3240"/>
      <c r="WRK74" s="3240"/>
      <c r="WRL74" s="3240"/>
      <c r="WRM74" s="3240"/>
      <c r="WRN74" s="3240"/>
      <c r="WRO74" s="3240"/>
      <c r="WRP74" s="3240"/>
      <c r="WRQ74" s="3240"/>
      <c r="WRR74" s="3240"/>
      <c r="WRS74" s="3240"/>
      <c r="WRT74" s="3240"/>
      <c r="WRU74" s="3240"/>
      <c r="WRV74" s="3240"/>
      <c r="WRW74" s="3240"/>
      <c r="WRX74" s="3240"/>
      <c r="WRY74" s="3240"/>
      <c r="WRZ74" s="3240"/>
      <c r="WSA74" s="3240"/>
      <c r="WSB74" s="3240"/>
      <c r="WSC74" s="3240"/>
    </row>
    <row r="75" spans="1:10 16018:16045" s="3246" customFormat="1" ht="25.15" customHeight="1">
      <c r="A75" s="3241">
        <v>74</v>
      </c>
      <c r="B75" s="3241" t="s">
        <v>3344</v>
      </c>
      <c r="C75" s="3241"/>
      <c r="D75" s="3243">
        <v>102</v>
      </c>
      <c r="E75" s="3244" t="s">
        <v>3346</v>
      </c>
      <c r="F75" s="3241" t="s">
        <v>3192</v>
      </c>
      <c r="G75" s="3241">
        <v>187.41</v>
      </c>
      <c r="H75" s="3245">
        <v>57.02</v>
      </c>
      <c r="I75" s="3246" t="s">
        <v>3267</v>
      </c>
      <c r="J75" s="3246" t="s">
        <v>4189</v>
      </c>
      <c r="WRB75" s="3240"/>
      <c r="WRC75" s="3240"/>
      <c r="WRD75" s="3240"/>
      <c r="WRE75" s="3240"/>
      <c r="WRF75" s="3240"/>
      <c r="WRG75" s="3240"/>
      <c r="WRH75" s="3240"/>
      <c r="WRI75" s="3240"/>
      <c r="WRJ75" s="3240"/>
      <c r="WRK75" s="3240"/>
      <c r="WRL75" s="3240"/>
      <c r="WRM75" s="3240"/>
      <c r="WRN75" s="3240"/>
      <c r="WRO75" s="3240"/>
      <c r="WRP75" s="3240"/>
      <c r="WRQ75" s="3240"/>
      <c r="WRR75" s="3240"/>
      <c r="WRS75" s="3240"/>
      <c r="WRT75" s="3240"/>
      <c r="WRU75" s="3240"/>
      <c r="WRV75" s="3240"/>
      <c r="WRW75" s="3240"/>
      <c r="WRX75" s="3240"/>
      <c r="WRY75" s="3240"/>
      <c r="WRZ75" s="3240"/>
      <c r="WSA75" s="3240"/>
      <c r="WSB75" s="3240"/>
      <c r="WSC75" s="3240"/>
    </row>
    <row r="76" spans="1:10 16018:16045" s="3246" customFormat="1" ht="25.15" customHeight="1">
      <c r="A76" s="3241">
        <v>75</v>
      </c>
      <c r="B76" s="3241" t="s">
        <v>3344</v>
      </c>
      <c r="C76" s="3241"/>
      <c r="D76" s="3243">
        <v>103</v>
      </c>
      <c r="E76" s="3244" t="s">
        <v>3347</v>
      </c>
      <c r="F76" s="3241" t="s">
        <v>3192</v>
      </c>
      <c r="G76" s="3241">
        <v>187.41</v>
      </c>
      <c r="H76" s="3245">
        <v>57.02</v>
      </c>
      <c r="I76" s="3246" t="s">
        <v>3267</v>
      </c>
      <c r="J76" s="3246" t="s">
        <v>4189</v>
      </c>
      <c r="WRB76" s="3240"/>
      <c r="WRC76" s="3240"/>
      <c r="WRD76" s="3240"/>
      <c r="WRE76" s="3240"/>
      <c r="WRF76" s="3240"/>
      <c r="WRG76" s="3240"/>
      <c r="WRH76" s="3240"/>
      <c r="WRI76" s="3240"/>
      <c r="WRJ76" s="3240"/>
      <c r="WRK76" s="3240"/>
      <c r="WRL76" s="3240"/>
      <c r="WRM76" s="3240"/>
      <c r="WRN76" s="3240"/>
      <c r="WRO76" s="3240"/>
      <c r="WRP76" s="3240"/>
      <c r="WRQ76" s="3240"/>
      <c r="WRR76" s="3240"/>
      <c r="WRS76" s="3240"/>
      <c r="WRT76" s="3240"/>
      <c r="WRU76" s="3240"/>
      <c r="WRV76" s="3240"/>
      <c r="WRW76" s="3240"/>
      <c r="WRX76" s="3240"/>
      <c r="WRY76" s="3240"/>
      <c r="WRZ76" s="3240"/>
      <c r="WSA76" s="3240"/>
      <c r="WSB76" s="3240"/>
      <c r="WSC76" s="3240"/>
    </row>
    <row r="77" spans="1:10 16018:16045" s="3246" customFormat="1" ht="25.15" customHeight="1">
      <c r="A77" s="3241">
        <v>76</v>
      </c>
      <c r="B77" s="3241" t="s">
        <v>3344</v>
      </c>
      <c r="C77" s="3241"/>
      <c r="D77" s="3243">
        <v>104</v>
      </c>
      <c r="E77" s="3244" t="s">
        <v>3348</v>
      </c>
      <c r="F77" s="3241" t="s">
        <v>3192</v>
      </c>
      <c r="G77" s="3241">
        <v>187.41</v>
      </c>
      <c r="H77" s="3245">
        <v>57.02</v>
      </c>
      <c r="I77" s="3246" t="s">
        <v>3267</v>
      </c>
      <c r="J77" s="3246" t="s">
        <v>4189</v>
      </c>
      <c r="WRB77" s="3240"/>
      <c r="WRC77" s="3240"/>
      <c r="WRD77" s="3240"/>
      <c r="WRE77" s="3240"/>
      <c r="WRF77" s="3240"/>
      <c r="WRG77" s="3240"/>
      <c r="WRH77" s="3240"/>
      <c r="WRI77" s="3240"/>
      <c r="WRJ77" s="3240"/>
      <c r="WRK77" s="3240"/>
      <c r="WRL77" s="3240"/>
      <c r="WRM77" s="3240"/>
      <c r="WRN77" s="3240"/>
      <c r="WRO77" s="3240"/>
      <c r="WRP77" s="3240"/>
      <c r="WRQ77" s="3240"/>
      <c r="WRR77" s="3240"/>
      <c r="WRS77" s="3240"/>
      <c r="WRT77" s="3240"/>
      <c r="WRU77" s="3240"/>
      <c r="WRV77" s="3240"/>
      <c r="WRW77" s="3240"/>
      <c r="WRX77" s="3240"/>
      <c r="WRY77" s="3240"/>
      <c r="WRZ77" s="3240"/>
      <c r="WSA77" s="3240"/>
      <c r="WSB77" s="3240"/>
      <c r="WSC77" s="3240"/>
    </row>
    <row r="78" spans="1:10 16018:16045" s="3246" customFormat="1" ht="25.15" customHeight="1">
      <c r="A78" s="3241">
        <v>77</v>
      </c>
      <c r="B78" s="3241" t="s">
        <v>3344</v>
      </c>
      <c r="C78" s="3241"/>
      <c r="D78" s="3243">
        <v>105</v>
      </c>
      <c r="E78" s="3244" t="s">
        <v>3349</v>
      </c>
      <c r="F78" s="3241" t="s">
        <v>3192</v>
      </c>
      <c r="G78" s="3241">
        <v>187.41</v>
      </c>
      <c r="H78" s="3245">
        <v>57.02</v>
      </c>
      <c r="I78" s="3246" t="s">
        <v>3267</v>
      </c>
      <c r="J78" s="3246" t="s">
        <v>4189</v>
      </c>
      <c r="WRB78" s="3240"/>
      <c r="WRC78" s="3240"/>
      <c r="WRD78" s="3240"/>
      <c r="WRE78" s="3240"/>
      <c r="WRF78" s="3240"/>
      <c r="WRG78" s="3240"/>
      <c r="WRH78" s="3240"/>
      <c r="WRI78" s="3240"/>
      <c r="WRJ78" s="3240"/>
      <c r="WRK78" s="3240"/>
      <c r="WRL78" s="3240"/>
      <c r="WRM78" s="3240"/>
      <c r="WRN78" s="3240"/>
      <c r="WRO78" s="3240"/>
      <c r="WRP78" s="3240"/>
      <c r="WRQ78" s="3240"/>
      <c r="WRR78" s="3240"/>
      <c r="WRS78" s="3240"/>
      <c r="WRT78" s="3240"/>
      <c r="WRU78" s="3240"/>
      <c r="WRV78" s="3240"/>
      <c r="WRW78" s="3240"/>
      <c r="WRX78" s="3240"/>
      <c r="WRY78" s="3240"/>
      <c r="WRZ78" s="3240"/>
      <c r="WSA78" s="3240"/>
      <c r="WSB78" s="3240"/>
      <c r="WSC78" s="3240"/>
    </row>
    <row r="79" spans="1:10 16018:16045" s="3246" customFormat="1" ht="25.15" customHeight="1">
      <c r="A79" s="3241">
        <v>78</v>
      </c>
      <c r="B79" s="3241" t="s">
        <v>3344</v>
      </c>
      <c r="C79" s="3241"/>
      <c r="D79" s="3243">
        <v>106</v>
      </c>
      <c r="E79" s="3244" t="s">
        <v>3350</v>
      </c>
      <c r="F79" s="3241" t="s">
        <v>3192</v>
      </c>
      <c r="G79" s="3241">
        <v>187.41</v>
      </c>
      <c r="H79" s="3245">
        <v>57.02</v>
      </c>
      <c r="I79" s="3246" t="s">
        <v>3267</v>
      </c>
      <c r="J79" s="3246" t="s">
        <v>4189</v>
      </c>
      <c r="WRB79" s="3240"/>
      <c r="WRC79" s="3240"/>
      <c r="WRD79" s="3240"/>
      <c r="WRE79" s="3240"/>
      <c r="WRF79" s="3240"/>
      <c r="WRG79" s="3240"/>
      <c r="WRH79" s="3240"/>
      <c r="WRI79" s="3240"/>
      <c r="WRJ79" s="3240"/>
      <c r="WRK79" s="3240"/>
      <c r="WRL79" s="3240"/>
      <c r="WRM79" s="3240"/>
      <c r="WRN79" s="3240"/>
      <c r="WRO79" s="3240"/>
      <c r="WRP79" s="3240"/>
      <c r="WRQ79" s="3240"/>
      <c r="WRR79" s="3240"/>
      <c r="WRS79" s="3240"/>
      <c r="WRT79" s="3240"/>
      <c r="WRU79" s="3240"/>
      <c r="WRV79" s="3240"/>
      <c r="WRW79" s="3240"/>
      <c r="WRX79" s="3240"/>
      <c r="WRY79" s="3240"/>
      <c r="WRZ79" s="3240"/>
      <c r="WSA79" s="3240"/>
      <c r="WSB79" s="3240"/>
      <c r="WSC79" s="3240"/>
    </row>
    <row r="80" spans="1:10 16018:16045" s="3246" customFormat="1" ht="25.15" customHeight="1">
      <c r="A80" s="3241">
        <v>79</v>
      </c>
      <c r="B80" s="3241" t="s">
        <v>3344</v>
      </c>
      <c r="C80" s="3241"/>
      <c r="D80" s="3243">
        <v>107</v>
      </c>
      <c r="E80" s="3244" t="s">
        <v>3351</v>
      </c>
      <c r="F80" s="3241" t="s">
        <v>3192</v>
      </c>
      <c r="G80" s="3241">
        <v>187.41</v>
      </c>
      <c r="H80" s="3245">
        <v>57.02</v>
      </c>
      <c r="I80" s="3246" t="s">
        <v>3267</v>
      </c>
      <c r="J80" s="3246" t="s">
        <v>4189</v>
      </c>
      <c r="WRB80" s="3240"/>
      <c r="WRC80" s="3240"/>
      <c r="WRD80" s="3240"/>
      <c r="WRE80" s="3240"/>
      <c r="WRF80" s="3240"/>
      <c r="WRG80" s="3240"/>
      <c r="WRH80" s="3240"/>
      <c r="WRI80" s="3240"/>
      <c r="WRJ80" s="3240"/>
      <c r="WRK80" s="3240"/>
      <c r="WRL80" s="3240"/>
      <c r="WRM80" s="3240"/>
      <c r="WRN80" s="3240"/>
      <c r="WRO80" s="3240"/>
      <c r="WRP80" s="3240"/>
      <c r="WRQ80" s="3240"/>
      <c r="WRR80" s="3240"/>
      <c r="WRS80" s="3240"/>
      <c r="WRT80" s="3240"/>
      <c r="WRU80" s="3240"/>
      <c r="WRV80" s="3240"/>
      <c r="WRW80" s="3240"/>
      <c r="WRX80" s="3240"/>
      <c r="WRY80" s="3240"/>
      <c r="WRZ80" s="3240"/>
      <c r="WSA80" s="3240"/>
      <c r="WSB80" s="3240"/>
      <c r="WSC80" s="3240"/>
    </row>
    <row r="81" spans="1:10 16018:16045" s="3246" customFormat="1" ht="25.15" customHeight="1">
      <c r="A81" s="3241">
        <v>80</v>
      </c>
      <c r="B81" s="3241" t="s">
        <v>3344</v>
      </c>
      <c r="C81" s="3241"/>
      <c r="D81" s="3243">
        <v>108</v>
      </c>
      <c r="E81" s="3244" t="s">
        <v>3352</v>
      </c>
      <c r="F81" s="3241" t="s">
        <v>3192</v>
      </c>
      <c r="G81" s="3241">
        <v>187.41</v>
      </c>
      <c r="H81" s="3245">
        <v>57.02</v>
      </c>
      <c r="I81" s="3246" t="s">
        <v>3267</v>
      </c>
      <c r="J81" s="3246" t="s">
        <v>4189</v>
      </c>
      <c r="WRB81" s="3240"/>
      <c r="WRC81" s="3240"/>
      <c r="WRD81" s="3240"/>
      <c r="WRE81" s="3240"/>
      <c r="WRF81" s="3240"/>
      <c r="WRG81" s="3240"/>
      <c r="WRH81" s="3240"/>
      <c r="WRI81" s="3240"/>
      <c r="WRJ81" s="3240"/>
      <c r="WRK81" s="3240"/>
      <c r="WRL81" s="3240"/>
      <c r="WRM81" s="3240"/>
      <c r="WRN81" s="3240"/>
      <c r="WRO81" s="3240"/>
      <c r="WRP81" s="3240"/>
      <c r="WRQ81" s="3240"/>
      <c r="WRR81" s="3240"/>
      <c r="WRS81" s="3240"/>
      <c r="WRT81" s="3240"/>
      <c r="WRU81" s="3240"/>
      <c r="WRV81" s="3240"/>
      <c r="WRW81" s="3240"/>
      <c r="WRX81" s="3240"/>
      <c r="WRY81" s="3240"/>
      <c r="WRZ81" s="3240"/>
      <c r="WSA81" s="3240"/>
      <c r="WSB81" s="3240"/>
      <c r="WSC81" s="3240"/>
    </row>
    <row r="82" spans="1:10 16018:16045" s="3246" customFormat="1" ht="25.15" customHeight="1">
      <c r="A82" s="3241">
        <v>81</v>
      </c>
      <c r="B82" s="3241" t="s">
        <v>3344</v>
      </c>
      <c r="C82" s="3241"/>
      <c r="D82" s="3243">
        <v>109</v>
      </c>
      <c r="E82" s="3244" t="s">
        <v>3353</v>
      </c>
      <c r="F82" s="3241" t="s">
        <v>3192</v>
      </c>
      <c r="G82" s="3241">
        <v>187.41</v>
      </c>
      <c r="H82" s="3245">
        <v>57.02</v>
      </c>
      <c r="I82" s="3246" t="s">
        <v>3267</v>
      </c>
      <c r="J82" s="3246" t="s">
        <v>4189</v>
      </c>
      <c r="WRB82" s="3240"/>
      <c r="WRC82" s="3240"/>
      <c r="WRD82" s="3240"/>
      <c r="WRE82" s="3240"/>
      <c r="WRF82" s="3240"/>
      <c r="WRG82" s="3240"/>
      <c r="WRH82" s="3240"/>
      <c r="WRI82" s="3240"/>
      <c r="WRJ82" s="3240"/>
      <c r="WRK82" s="3240"/>
      <c r="WRL82" s="3240"/>
      <c r="WRM82" s="3240"/>
      <c r="WRN82" s="3240"/>
      <c r="WRO82" s="3240"/>
      <c r="WRP82" s="3240"/>
      <c r="WRQ82" s="3240"/>
      <c r="WRR82" s="3240"/>
      <c r="WRS82" s="3240"/>
      <c r="WRT82" s="3240"/>
      <c r="WRU82" s="3240"/>
      <c r="WRV82" s="3240"/>
      <c r="WRW82" s="3240"/>
      <c r="WRX82" s="3240"/>
      <c r="WRY82" s="3240"/>
      <c r="WRZ82" s="3240"/>
      <c r="WSA82" s="3240"/>
      <c r="WSB82" s="3240"/>
      <c r="WSC82" s="3240"/>
    </row>
    <row r="83" spans="1:10 16018:16045" s="3246" customFormat="1" ht="25.15" customHeight="1">
      <c r="A83" s="3241">
        <v>82</v>
      </c>
      <c r="B83" s="3241" t="s">
        <v>3344</v>
      </c>
      <c r="C83" s="3241"/>
      <c r="D83" s="3243">
        <v>110</v>
      </c>
      <c r="E83" s="3244" t="s">
        <v>3354</v>
      </c>
      <c r="F83" s="3241" t="s">
        <v>3192</v>
      </c>
      <c r="G83" s="3241">
        <v>187.41</v>
      </c>
      <c r="H83" s="3245">
        <v>57.02</v>
      </c>
      <c r="I83" s="3246" t="s">
        <v>3267</v>
      </c>
      <c r="J83" s="3246" t="s">
        <v>4189</v>
      </c>
      <c r="WRB83" s="3240"/>
      <c r="WRC83" s="3240"/>
      <c r="WRD83" s="3240"/>
      <c r="WRE83" s="3240"/>
      <c r="WRF83" s="3240"/>
      <c r="WRG83" s="3240"/>
      <c r="WRH83" s="3240"/>
      <c r="WRI83" s="3240"/>
      <c r="WRJ83" s="3240"/>
      <c r="WRK83" s="3240"/>
      <c r="WRL83" s="3240"/>
      <c r="WRM83" s="3240"/>
      <c r="WRN83" s="3240"/>
      <c r="WRO83" s="3240"/>
      <c r="WRP83" s="3240"/>
      <c r="WRQ83" s="3240"/>
      <c r="WRR83" s="3240"/>
      <c r="WRS83" s="3240"/>
      <c r="WRT83" s="3240"/>
      <c r="WRU83" s="3240"/>
      <c r="WRV83" s="3240"/>
      <c r="WRW83" s="3240"/>
      <c r="WRX83" s="3240"/>
      <c r="WRY83" s="3240"/>
      <c r="WRZ83" s="3240"/>
      <c r="WSA83" s="3240"/>
      <c r="WSB83" s="3240"/>
      <c r="WSC83" s="3240"/>
    </row>
    <row r="84" spans="1:10 16018:16045" s="3246" customFormat="1" ht="25.15" customHeight="1">
      <c r="A84" s="3241">
        <v>83</v>
      </c>
      <c r="B84" s="3241" t="s">
        <v>3344</v>
      </c>
      <c r="C84" s="3241"/>
      <c r="D84" s="3243">
        <v>111</v>
      </c>
      <c r="E84" s="3244" t="s">
        <v>3355</v>
      </c>
      <c r="F84" s="3241" t="s">
        <v>3192</v>
      </c>
      <c r="G84" s="3241">
        <v>187.41</v>
      </c>
      <c r="H84" s="3245">
        <v>57.02</v>
      </c>
      <c r="I84" s="3246" t="s">
        <v>3267</v>
      </c>
      <c r="J84" s="3246" t="s">
        <v>4189</v>
      </c>
      <c r="WRB84" s="3240"/>
      <c r="WRC84" s="3240"/>
      <c r="WRD84" s="3240"/>
      <c r="WRE84" s="3240"/>
      <c r="WRF84" s="3240"/>
      <c r="WRG84" s="3240"/>
      <c r="WRH84" s="3240"/>
      <c r="WRI84" s="3240"/>
      <c r="WRJ84" s="3240"/>
      <c r="WRK84" s="3240"/>
      <c r="WRL84" s="3240"/>
      <c r="WRM84" s="3240"/>
      <c r="WRN84" s="3240"/>
      <c r="WRO84" s="3240"/>
      <c r="WRP84" s="3240"/>
      <c r="WRQ84" s="3240"/>
      <c r="WRR84" s="3240"/>
      <c r="WRS84" s="3240"/>
      <c r="WRT84" s="3240"/>
      <c r="WRU84" s="3240"/>
      <c r="WRV84" s="3240"/>
      <c r="WRW84" s="3240"/>
      <c r="WRX84" s="3240"/>
      <c r="WRY84" s="3240"/>
      <c r="WRZ84" s="3240"/>
      <c r="WSA84" s="3240"/>
      <c r="WSB84" s="3240"/>
      <c r="WSC84" s="3240"/>
    </row>
    <row r="85" spans="1:10 16018:16045" s="3246" customFormat="1" ht="25.15" customHeight="1">
      <c r="A85" s="3241">
        <v>84</v>
      </c>
      <c r="B85" s="3241" t="s">
        <v>3344</v>
      </c>
      <c r="C85" s="3241"/>
      <c r="D85" s="3243">
        <v>112</v>
      </c>
      <c r="E85" s="3244" t="s">
        <v>3356</v>
      </c>
      <c r="F85" s="3241" t="s">
        <v>3192</v>
      </c>
      <c r="G85" s="3241">
        <v>187.41</v>
      </c>
      <c r="H85" s="3245">
        <v>57.02</v>
      </c>
      <c r="I85" s="3246" t="s">
        <v>3267</v>
      </c>
      <c r="J85" s="3246" t="s">
        <v>4189</v>
      </c>
      <c r="WRB85" s="3240"/>
      <c r="WRC85" s="3240"/>
      <c r="WRD85" s="3240"/>
      <c r="WRE85" s="3240"/>
      <c r="WRF85" s="3240"/>
      <c r="WRG85" s="3240"/>
      <c r="WRH85" s="3240"/>
      <c r="WRI85" s="3240"/>
      <c r="WRJ85" s="3240"/>
      <c r="WRK85" s="3240"/>
      <c r="WRL85" s="3240"/>
      <c r="WRM85" s="3240"/>
      <c r="WRN85" s="3240"/>
      <c r="WRO85" s="3240"/>
      <c r="WRP85" s="3240"/>
      <c r="WRQ85" s="3240"/>
      <c r="WRR85" s="3240"/>
      <c r="WRS85" s="3240"/>
      <c r="WRT85" s="3240"/>
      <c r="WRU85" s="3240"/>
      <c r="WRV85" s="3240"/>
      <c r="WRW85" s="3240"/>
      <c r="WRX85" s="3240"/>
      <c r="WRY85" s="3240"/>
      <c r="WRZ85" s="3240"/>
      <c r="WSA85" s="3240"/>
      <c r="WSB85" s="3240"/>
      <c r="WSC85" s="3240"/>
    </row>
    <row r="86" spans="1:10 16018:16045" s="3246" customFormat="1" ht="25.15" customHeight="1">
      <c r="A86" s="3241">
        <v>85</v>
      </c>
      <c r="B86" s="3241" t="s">
        <v>3344</v>
      </c>
      <c r="C86" s="3241"/>
      <c r="D86" s="3243">
        <v>113</v>
      </c>
      <c r="E86" s="3244" t="s">
        <v>3357</v>
      </c>
      <c r="F86" s="3241" t="s">
        <v>3192</v>
      </c>
      <c r="G86" s="3241">
        <v>187.41</v>
      </c>
      <c r="H86" s="3245">
        <v>57.02</v>
      </c>
      <c r="I86" s="3246" t="s">
        <v>3267</v>
      </c>
      <c r="J86" s="3246" t="s">
        <v>4189</v>
      </c>
      <c r="WRB86" s="3240"/>
      <c r="WRC86" s="3240"/>
      <c r="WRD86" s="3240"/>
      <c r="WRE86" s="3240"/>
      <c r="WRF86" s="3240"/>
      <c r="WRG86" s="3240"/>
      <c r="WRH86" s="3240"/>
      <c r="WRI86" s="3240"/>
      <c r="WRJ86" s="3240"/>
      <c r="WRK86" s="3240"/>
      <c r="WRL86" s="3240"/>
      <c r="WRM86" s="3240"/>
      <c r="WRN86" s="3240"/>
      <c r="WRO86" s="3240"/>
      <c r="WRP86" s="3240"/>
      <c r="WRQ86" s="3240"/>
      <c r="WRR86" s="3240"/>
      <c r="WRS86" s="3240"/>
      <c r="WRT86" s="3240"/>
      <c r="WRU86" s="3240"/>
      <c r="WRV86" s="3240"/>
      <c r="WRW86" s="3240"/>
      <c r="WRX86" s="3240"/>
      <c r="WRY86" s="3240"/>
      <c r="WRZ86" s="3240"/>
      <c r="WSA86" s="3240"/>
      <c r="WSB86" s="3240"/>
      <c r="WSC86" s="3240"/>
    </row>
    <row r="87" spans="1:10 16018:16045" s="3246" customFormat="1" ht="25.15" customHeight="1">
      <c r="A87" s="3241">
        <v>86</v>
      </c>
      <c r="B87" s="3241" t="s">
        <v>3344</v>
      </c>
      <c r="C87" s="3241"/>
      <c r="D87" s="3243">
        <v>114</v>
      </c>
      <c r="E87" s="3244" t="s">
        <v>3358</v>
      </c>
      <c r="F87" s="3241" t="s">
        <v>3192</v>
      </c>
      <c r="G87" s="3241">
        <v>187.41</v>
      </c>
      <c r="H87" s="3245">
        <v>57.02</v>
      </c>
      <c r="I87" s="3246" t="s">
        <v>3267</v>
      </c>
      <c r="J87" s="3246" t="s">
        <v>4189</v>
      </c>
      <c r="WRB87" s="3240"/>
      <c r="WRC87" s="3240"/>
      <c r="WRD87" s="3240"/>
      <c r="WRE87" s="3240"/>
      <c r="WRF87" s="3240"/>
      <c r="WRG87" s="3240"/>
      <c r="WRH87" s="3240"/>
      <c r="WRI87" s="3240"/>
      <c r="WRJ87" s="3240"/>
      <c r="WRK87" s="3240"/>
      <c r="WRL87" s="3240"/>
      <c r="WRM87" s="3240"/>
      <c r="WRN87" s="3240"/>
      <c r="WRO87" s="3240"/>
      <c r="WRP87" s="3240"/>
      <c r="WRQ87" s="3240"/>
      <c r="WRR87" s="3240"/>
      <c r="WRS87" s="3240"/>
      <c r="WRT87" s="3240"/>
      <c r="WRU87" s="3240"/>
      <c r="WRV87" s="3240"/>
      <c r="WRW87" s="3240"/>
      <c r="WRX87" s="3240"/>
      <c r="WRY87" s="3240"/>
      <c r="WRZ87" s="3240"/>
      <c r="WSA87" s="3240"/>
      <c r="WSB87" s="3240"/>
      <c r="WSC87" s="3240"/>
    </row>
    <row r="88" spans="1:10 16018:16045" s="3246" customFormat="1" ht="25.15" customHeight="1">
      <c r="A88" s="3241">
        <v>87</v>
      </c>
      <c r="B88" s="3241" t="s">
        <v>3344</v>
      </c>
      <c r="C88" s="3241"/>
      <c r="D88" s="3243">
        <v>115</v>
      </c>
      <c r="E88" s="3244" t="s">
        <v>3359</v>
      </c>
      <c r="F88" s="3241" t="s">
        <v>3192</v>
      </c>
      <c r="G88" s="3241">
        <v>187.41</v>
      </c>
      <c r="H88" s="3245">
        <v>57.02</v>
      </c>
      <c r="I88" s="3246" t="s">
        <v>3267</v>
      </c>
      <c r="J88" s="3246" t="s">
        <v>4189</v>
      </c>
      <c r="WRB88" s="3240"/>
      <c r="WRC88" s="3240"/>
      <c r="WRD88" s="3240"/>
      <c r="WRE88" s="3240"/>
      <c r="WRF88" s="3240"/>
      <c r="WRG88" s="3240"/>
      <c r="WRH88" s="3240"/>
      <c r="WRI88" s="3240"/>
      <c r="WRJ88" s="3240"/>
      <c r="WRK88" s="3240"/>
      <c r="WRL88" s="3240"/>
      <c r="WRM88" s="3240"/>
      <c r="WRN88" s="3240"/>
      <c r="WRO88" s="3240"/>
      <c r="WRP88" s="3240"/>
      <c r="WRQ88" s="3240"/>
      <c r="WRR88" s="3240"/>
      <c r="WRS88" s="3240"/>
      <c r="WRT88" s="3240"/>
      <c r="WRU88" s="3240"/>
      <c r="WRV88" s="3240"/>
      <c r="WRW88" s="3240"/>
      <c r="WRX88" s="3240"/>
      <c r="WRY88" s="3240"/>
      <c r="WRZ88" s="3240"/>
      <c r="WSA88" s="3240"/>
      <c r="WSB88" s="3240"/>
      <c r="WSC88" s="3240"/>
    </row>
    <row r="89" spans="1:10 16018:16045" s="3246" customFormat="1" ht="25.15" customHeight="1">
      <c r="A89" s="3241">
        <v>88</v>
      </c>
      <c r="B89" s="3241" t="s">
        <v>3344</v>
      </c>
      <c r="C89" s="3241"/>
      <c r="D89" s="3243">
        <v>116</v>
      </c>
      <c r="E89" s="3244" t="s">
        <v>3360</v>
      </c>
      <c r="F89" s="3241" t="s">
        <v>3192</v>
      </c>
      <c r="G89" s="3241">
        <v>187.41</v>
      </c>
      <c r="H89" s="3245">
        <v>57.02</v>
      </c>
      <c r="I89" s="3246" t="s">
        <v>3267</v>
      </c>
      <c r="J89" s="3246" t="s">
        <v>4189</v>
      </c>
      <c r="WRB89" s="3240"/>
      <c r="WRC89" s="3240"/>
      <c r="WRD89" s="3240"/>
      <c r="WRE89" s="3240"/>
      <c r="WRF89" s="3240"/>
      <c r="WRG89" s="3240"/>
      <c r="WRH89" s="3240"/>
      <c r="WRI89" s="3240"/>
      <c r="WRJ89" s="3240"/>
      <c r="WRK89" s="3240"/>
      <c r="WRL89" s="3240"/>
      <c r="WRM89" s="3240"/>
      <c r="WRN89" s="3240"/>
      <c r="WRO89" s="3240"/>
      <c r="WRP89" s="3240"/>
      <c r="WRQ89" s="3240"/>
      <c r="WRR89" s="3240"/>
      <c r="WRS89" s="3240"/>
      <c r="WRT89" s="3240"/>
      <c r="WRU89" s="3240"/>
      <c r="WRV89" s="3240"/>
      <c r="WRW89" s="3240"/>
      <c r="WRX89" s="3240"/>
      <c r="WRY89" s="3240"/>
      <c r="WRZ89" s="3240"/>
      <c r="WSA89" s="3240"/>
      <c r="WSB89" s="3240"/>
      <c r="WSC89" s="3240"/>
    </row>
    <row r="90" spans="1:10 16018:16045" s="3246" customFormat="1" ht="25.15" customHeight="1">
      <c r="A90" s="3241">
        <v>89</v>
      </c>
      <c r="B90" s="3241" t="s">
        <v>3361</v>
      </c>
      <c r="C90" s="3241"/>
      <c r="D90" s="3243">
        <v>105</v>
      </c>
      <c r="E90" s="3244" t="s">
        <v>3362</v>
      </c>
      <c r="F90" s="3241" t="s">
        <v>3192</v>
      </c>
      <c r="G90" s="3241">
        <v>187.68</v>
      </c>
      <c r="H90" s="3245">
        <v>57</v>
      </c>
      <c r="I90" s="3246" t="s">
        <v>3267</v>
      </c>
      <c r="J90" s="3246" t="s">
        <v>4189</v>
      </c>
      <c r="WRB90" s="3240"/>
      <c r="WRC90" s="3240"/>
      <c r="WRD90" s="3240"/>
      <c r="WRE90" s="3240"/>
      <c r="WRF90" s="3240"/>
      <c r="WRG90" s="3240"/>
      <c r="WRH90" s="3240"/>
      <c r="WRI90" s="3240"/>
      <c r="WRJ90" s="3240"/>
      <c r="WRK90" s="3240"/>
      <c r="WRL90" s="3240"/>
      <c r="WRM90" s="3240"/>
      <c r="WRN90" s="3240"/>
      <c r="WRO90" s="3240"/>
      <c r="WRP90" s="3240"/>
      <c r="WRQ90" s="3240"/>
      <c r="WRR90" s="3240"/>
      <c r="WRS90" s="3240"/>
      <c r="WRT90" s="3240"/>
      <c r="WRU90" s="3240"/>
      <c r="WRV90" s="3240"/>
      <c r="WRW90" s="3240"/>
      <c r="WRX90" s="3240"/>
      <c r="WRY90" s="3240"/>
      <c r="WRZ90" s="3240"/>
      <c r="WSA90" s="3240"/>
      <c r="WSB90" s="3240"/>
      <c r="WSC90" s="3240"/>
    </row>
    <row r="91" spans="1:10 16018:16045" s="3246" customFormat="1" ht="25.15" customHeight="1">
      <c r="A91" s="3241">
        <v>90</v>
      </c>
      <c r="B91" s="3241" t="s">
        <v>3361</v>
      </c>
      <c r="C91" s="3241"/>
      <c r="D91" s="3243">
        <v>110</v>
      </c>
      <c r="E91" s="3244" t="s">
        <v>3363</v>
      </c>
      <c r="F91" s="3241" t="s">
        <v>3192</v>
      </c>
      <c r="G91" s="3241">
        <v>187.68</v>
      </c>
      <c r="H91" s="3245">
        <v>57</v>
      </c>
      <c r="I91" s="3246" t="s">
        <v>3267</v>
      </c>
      <c r="J91" s="3246" t="s">
        <v>4189</v>
      </c>
      <c r="WRB91" s="3240"/>
      <c r="WRC91" s="3240"/>
      <c r="WRD91" s="3240"/>
      <c r="WRE91" s="3240"/>
      <c r="WRF91" s="3240"/>
      <c r="WRG91" s="3240"/>
      <c r="WRH91" s="3240"/>
      <c r="WRI91" s="3240"/>
      <c r="WRJ91" s="3240"/>
      <c r="WRK91" s="3240"/>
      <c r="WRL91" s="3240"/>
      <c r="WRM91" s="3240"/>
      <c r="WRN91" s="3240"/>
      <c r="WRO91" s="3240"/>
      <c r="WRP91" s="3240"/>
      <c r="WRQ91" s="3240"/>
      <c r="WRR91" s="3240"/>
      <c r="WRS91" s="3240"/>
      <c r="WRT91" s="3240"/>
      <c r="WRU91" s="3240"/>
      <c r="WRV91" s="3240"/>
      <c r="WRW91" s="3240"/>
      <c r="WRX91" s="3240"/>
      <c r="WRY91" s="3240"/>
      <c r="WRZ91" s="3240"/>
      <c r="WSA91" s="3240"/>
      <c r="WSB91" s="3240"/>
      <c r="WSC91" s="3240"/>
    </row>
    <row r="92" spans="1:10 16018:16045" s="3246" customFormat="1" ht="25.15" customHeight="1">
      <c r="A92" s="3241">
        <v>91</v>
      </c>
      <c r="B92" s="3241" t="s">
        <v>3361</v>
      </c>
      <c r="C92" s="3241"/>
      <c r="D92" s="3243">
        <v>113</v>
      </c>
      <c r="E92" s="3244" t="s">
        <v>3364</v>
      </c>
      <c r="F92" s="3241" t="s">
        <v>3192</v>
      </c>
      <c r="G92" s="3241">
        <v>187.68</v>
      </c>
      <c r="H92" s="3245">
        <v>57</v>
      </c>
      <c r="I92" s="3246" t="s">
        <v>3267</v>
      </c>
      <c r="J92" s="3246" t="s">
        <v>4189</v>
      </c>
      <c r="WRB92" s="3240"/>
      <c r="WRC92" s="3240"/>
      <c r="WRD92" s="3240"/>
      <c r="WRE92" s="3240"/>
      <c r="WRF92" s="3240"/>
      <c r="WRG92" s="3240"/>
      <c r="WRH92" s="3240"/>
      <c r="WRI92" s="3240"/>
      <c r="WRJ92" s="3240"/>
      <c r="WRK92" s="3240"/>
      <c r="WRL92" s="3240"/>
      <c r="WRM92" s="3240"/>
      <c r="WRN92" s="3240"/>
      <c r="WRO92" s="3240"/>
      <c r="WRP92" s="3240"/>
      <c r="WRQ92" s="3240"/>
      <c r="WRR92" s="3240"/>
      <c r="WRS92" s="3240"/>
      <c r="WRT92" s="3240"/>
      <c r="WRU92" s="3240"/>
      <c r="WRV92" s="3240"/>
      <c r="WRW92" s="3240"/>
      <c r="WRX92" s="3240"/>
      <c r="WRY92" s="3240"/>
      <c r="WRZ92" s="3240"/>
      <c r="WSA92" s="3240"/>
      <c r="WSB92" s="3240"/>
      <c r="WSC92" s="3240"/>
    </row>
    <row r="93" spans="1:10 16018:16045" s="3246" customFormat="1" ht="25.15" customHeight="1">
      <c r="A93" s="3241">
        <v>92</v>
      </c>
      <c r="B93" s="3241" t="s">
        <v>3365</v>
      </c>
      <c r="C93" s="3241"/>
      <c r="D93" s="3243">
        <v>103</v>
      </c>
      <c r="E93" s="3244" t="s">
        <v>3366</v>
      </c>
      <c r="F93" s="3241" t="s">
        <v>3192</v>
      </c>
      <c r="G93" s="3241">
        <v>186.9</v>
      </c>
      <c r="H93" s="3245">
        <v>56.85</v>
      </c>
      <c r="I93" s="3246" t="s">
        <v>3267</v>
      </c>
      <c r="J93" s="3246" t="s">
        <v>4189</v>
      </c>
      <c r="WRB93" s="3240"/>
      <c r="WRC93" s="3240"/>
      <c r="WRD93" s="3240"/>
      <c r="WRE93" s="3240"/>
      <c r="WRF93" s="3240"/>
      <c r="WRG93" s="3240"/>
      <c r="WRH93" s="3240"/>
      <c r="WRI93" s="3240"/>
      <c r="WRJ93" s="3240"/>
      <c r="WRK93" s="3240"/>
      <c r="WRL93" s="3240"/>
      <c r="WRM93" s="3240"/>
      <c r="WRN93" s="3240"/>
      <c r="WRO93" s="3240"/>
      <c r="WRP93" s="3240"/>
      <c r="WRQ93" s="3240"/>
      <c r="WRR93" s="3240"/>
      <c r="WRS93" s="3240"/>
      <c r="WRT93" s="3240"/>
      <c r="WRU93" s="3240"/>
      <c r="WRV93" s="3240"/>
      <c r="WRW93" s="3240"/>
      <c r="WRX93" s="3240"/>
      <c r="WRY93" s="3240"/>
      <c r="WRZ93" s="3240"/>
      <c r="WSA93" s="3240"/>
      <c r="WSB93" s="3240"/>
      <c r="WSC93" s="3240"/>
    </row>
    <row r="94" spans="1:10 16018:16045" s="3246" customFormat="1" ht="25.15" customHeight="1">
      <c r="A94" s="3241">
        <v>93</v>
      </c>
      <c r="B94" s="3241" t="s">
        <v>3365</v>
      </c>
      <c r="C94" s="3241"/>
      <c r="D94" s="3243">
        <v>109</v>
      </c>
      <c r="E94" s="3244" t="s">
        <v>3367</v>
      </c>
      <c r="F94" s="3241" t="s">
        <v>3192</v>
      </c>
      <c r="G94" s="3241">
        <v>186.9</v>
      </c>
      <c r="H94" s="3245">
        <v>56.85</v>
      </c>
      <c r="I94" s="3246" t="s">
        <v>3267</v>
      </c>
      <c r="J94" s="3246" t="s">
        <v>4189</v>
      </c>
      <c r="WRB94" s="3240"/>
      <c r="WRC94" s="3240"/>
      <c r="WRD94" s="3240"/>
      <c r="WRE94" s="3240"/>
      <c r="WRF94" s="3240"/>
      <c r="WRG94" s="3240"/>
      <c r="WRH94" s="3240"/>
      <c r="WRI94" s="3240"/>
      <c r="WRJ94" s="3240"/>
      <c r="WRK94" s="3240"/>
      <c r="WRL94" s="3240"/>
      <c r="WRM94" s="3240"/>
      <c r="WRN94" s="3240"/>
      <c r="WRO94" s="3240"/>
      <c r="WRP94" s="3240"/>
      <c r="WRQ94" s="3240"/>
      <c r="WRR94" s="3240"/>
      <c r="WRS94" s="3240"/>
      <c r="WRT94" s="3240"/>
      <c r="WRU94" s="3240"/>
      <c r="WRV94" s="3240"/>
      <c r="WRW94" s="3240"/>
      <c r="WRX94" s="3240"/>
      <c r="WRY94" s="3240"/>
      <c r="WRZ94" s="3240"/>
      <c r="WSA94" s="3240"/>
      <c r="WSB94" s="3240"/>
      <c r="WSC94" s="3240"/>
    </row>
    <row r="95" spans="1:10 16018:16045" s="3246" customFormat="1" ht="25.15" customHeight="1">
      <c r="A95" s="3241">
        <v>94</v>
      </c>
      <c r="B95" s="3241" t="s">
        <v>3368</v>
      </c>
      <c r="C95" s="3241" t="s">
        <v>3369</v>
      </c>
      <c r="D95" s="3243">
        <v>109</v>
      </c>
      <c r="E95" s="3244" t="s">
        <v>3370</v>
      </c>
      <c r="F95" s="3241" t="s">
        <v>3192</v>
      </c>
      <c r="G95" s="3241">
        <v>187.81</v>
      </c>
      <c r="H95" s="3245">
        <v>57.14</v>
      </c>
      <c r="I95" s="3246" t="s">
        <v>3267</v>
      </c>
      <c r="J95" s="3246" t="s">
        <v>4189</v>
      </c>
      <c r="WRB95" s="3240"/>
      <c r="WRC95" s="3240"/>
      <c r="WRD95" s="3240"/>
      <c r="WRE95" s="3240"/>
      <c r="WRF95" s="3240"/>
      <c r="WRG95" s="3240"/>
      <c r="WRH95" s="3240"/>
      <c r="WRI95" s="3240"/>
      <c r="WRJ95" s="3240"/>
      <c r="WRK95" s="3240"/>
      <c r="WRL95" s="3240"/>
      <c r="WRM95" s="3240"/>
      <c r="WRN95" s="3240"/>
      <c r="WRO95" s="3240"/>
      <c r="WRP95" s="3240"/>
      <c r="WRQ95" s="3240"/>
      <c r="WRR95" s="3240"/>
      <c r="WRS95" s="3240"/>
      <c r="WRT95" s="3240"/>
      <c r="WRU95" s="3240"/>
      <c r="WRV95" s="3240"/>
      <c r="WRW95" s="3240"/>
      <c r="WRX95" s="3240"/>
      <c r="WRY95" s="3240"/>
      <c r="WRZ95" s="3240"/>
      <c r="WSA95" s="3240"/>
      <c r="WSB95" s="3240"/>
      <c r="WSC95" s="3240"/>
    </row>
    <row r="96" spans="1:10 16018:16045" s="3246" customFormat="1" ht="25.15" customHeight="1">
      <c r="A96" s="3241">
        <v>95</v>
      </c>
      <c r="B96" s="3241" t="s">
        <v>3371</v>
      </c>
      <c r="C96" s="3241"/>
      <c r="D96" s="3243">
        <v>113</v>
      </c>
      <c r="E96" s="3244" t="s">
        <v>3372</v>
      </c>
      <c r="F96" s="3241" t="s">
        <v>3192</v>
      </c>
      <c r="G96" s="3241">
        <v>188.24</v>
      </c>
      <c r="H96" s="3245">
        <v>57.23</v>
      </c>
      <c r="I96" s="3246" t="s">
        <v>3267</v>
      </c>
      <c r="J96" s="3246" t="s">
        <v>4189</v>
      </c>
      <c r="WRB96" s="3240"/>
      <c r="WRC96" s="3240"/>
      <c r="WRD96" s="3240"/>
      <c r="WRE96" s="3240"/>
      <c r="WRF96" s="3240"/>
      <c r="WRG96" s="3240"/>
      <c r="WRH96" s="3240"/>
      <c r="WRI96" s="3240"/>
      <c r="WRJ96" s="3240"/>
      <c r="WRK96" s="3240"/>
      <c r="WRL96" s="3240"/>
      <c r="WRM96" s="3240"/>
      <c r="WRN96" s="3240"/>
      <c r="WRO96" s="3240"/>
      <c r="WRP96" s="3240"/>
      <c r="WRQ96" s="3240"/>
      <c r="WRR96" s="3240"/>
      <c r="WRS96" s="3240"/>
      <c r="WRT96" s="3240"/>
      <c r="WRU96" s="3240"/>
      <c r="WRV96" s="3240"/>
      <c r="WRW96" s="3240"/>
      <c r="WRX96" s="3240"/>
      <c r="WRY96" s="3240"/>
      <c r="WRZ96" s="3240"/>
      <c r="WSA96" s="3240"/>
      <c r="WSB96" s="3240"/>
      <c r="WSC96" s="3240"/>
    </row>
    <row r="97" spans="1:10 16018:16045" s="3246" customFormat="1" ht="25.15" customHeight="1">
      <c r="A97" s="3241">
        <v>96</v>
      </c>
      <c r="B97" s="3241" t="s">
        <v>3373</v>
      </c>
      <c r="C97" s="3241"/>
      <c r="D97" s="3243">
        <v>101</v>
      </c>
      <c r="E97" s="3244" t="s">
        <v>3374</v>
      </c>
      <c r="F97" s="3241" t="s">
        <v>3192</v>
      </c>
      <c r="G97" s="3241">
        <v>188.26</v>
      </c>
      <c r="H97" s="3245">
        <v>57.23</v>
      </c>
      <c r="I97" s="3246" t="s">
        <v>3267</v>
      </c>
      <c r="J97" s="3246" t="s">
        <v>4188</v>
      </c>
      <c r="WRB97" s="3240"/>
      <c r="WRC97" s="3240"/>
      <c r="WRD97" s="3240"/>
      <c r="WRE97" s="3240"/>
      <c r="WRF97" s="3240"/>
      <c r="WRG97" s="3240"/>
      <c r="WRH97" s="3240"/>
      <c r="WRI97" s="3240"/>
      <c r="WRJ97" s="3240"/>
      <c r="WRK97" s="3240"/>
      <c r="WRL97" s="3240"/>
      <c r="WRM97" s="3240"/>
      <c r="WRN97" s="3240"/>
      <c r="WRO97" s="3240"/>
      <c r="WRP97" s="3240"/>
      <c r="WRQ97" s="3240"/>
      <c r="WRR97" s="3240"/>
      <c r="WRS97" s="3240"/>
      <c r="WRT97" s="3240"/>
      <c r="WRU97" s="3240"/>
      <c r="WRV97" s="3240"/>
      <c r="WRW97" s="3240"/>
      <c r="WRX97" s="3240"/>
      <c r="WRY97" s="3240"/>
      <c r="WRZ97" s="3240"/>
      <c r="WSA97" s="3240"/>
      <c r="WSB97" s="3240"/>
      <c r="WSC97" s="3240"/>
    </row>
    <row r="98" spans="1:10 16018:16045" s="3246" customFormat="1" ht="25.15" customHeight="1">
      <c r="A98" s="3241">
        <v>97</v>
      </c>
      <c r="B98" s="3241" t="s">
        <v>3373</v>
      </c>
      <c r="C98" s="3241"/>
      <c r="D98" s="3243">
        <v>103</v>
      </c>
      <c r="E98" s="3244" t="s">
        <v>3375</v>
      </c>
      <c r="F98" s="3241" t="s">
        <v>3192</v>
      </c>
      <c r="G98" s="3241">
        <v>188.26</v>
      </c>
      <c r="H98" s="3245">
        <v>57.23</v>
      </c>
      <c r="I98" s="3246" t="s">
        <v>3267</v>
      </c>
      <c r="J98" s="3246" t="s">
        <v>4188</v>
      </c>
      <c r="WRB98" s="3240"/>
      <c r="WRC98" s="3240"/>
      <c r="WRD98" s="3240"/>
      <c r="WRE98" s="3240"/>
      <c r="WRF98" s="3240"/>
      <c r="WRG98" s="3240"/>
      <c r="WRH98" s="3240"/>
      <c r="WRI98" s="3240"/>
      <c r="WRJ98" s="3240"/>
      <c r="WRK98" s="3240"/>
      <c r="WRL98" s="3240"/>
      <c r="WRM98" s="3240"/>
      <c r="WRN98" s="3240"/>
      <c r="WRO98" s="3240"/>
      <c r="WRP98" s="3240"/>
      <c r="WRQ98" s="3240"/>
      <c r="WRR98" s="3240"/>
      <c r="WRS98" s="3240"/>
      <c r="WRT98" s="3240"/>
      <c r="WRU98" s="3240"/>
      <c r="WRV98" s="3240"/>
      <c r="WRW98" s="3240"/>
      <c r="WRX98" s="3240"/>
      <c r="WRY98" s="3240"/>
      <c r="WRZ98" s="3240"/>
      <c r="WSA98" s="3240"/>
      <c r="WSB98" s="3240"/>
      <c r="WSC98" s="3240"/>
    </row>
    <row r="99" spans="1:10 16018:16045" s="3246" customFormat="1" ht="25.15" customHeight="1">
      <c r="A99" s="3241">
        <v>98</v>
      </c>
      <c r="B99" s="3241" t="s">
        <v>3373</v>
      </c>
      <c r="C99" s="3241"/>
      <c r="D99" s="3243">
        <v>105</v>
      </c>
      <c r="E99" s="3244" t="s">
        <v>3376</v>
      </c>
      <c r="F99" s="3241" t="s">
        <v>3192</v>
      </c>
      <c r="G99" s="3241">
        <v>188.26</v>
      </c>
      <c r="H99" s="3245">
        <v>57.23</v>
      </c>
      <c r="I99" s="3246" t="s">
        <v>3267</v>
      </c>
      <c r="J99" s="3246" t="s">
        <v>4188</v>
      </c>
      <c r="WRB99" s="3240"/>
      <c r="WRC99" s="3240"/>
      <c r="WRD99" s="3240"/>
      <c r="WRE99" s="3240"/>
      <c r="WRF99" s="3240"/>
      <c r="WRG99" s="3240"/>
      <c r="WRH99" s="3240"/>
      <c r="WRI99" s="3240"/>
      <c r="WRJ99" s="3240"/>
      <c r="WRK99" s="3240"/>
      <c r="WRL99" s="3240"/>
      <c r="WRM99" s="3240"/>
      <c r="WRN99" s="3240"/>
      <c r="WRO99" s="3240"/>
      <c r="WRP99" s="3240"/>
      <c r="WRQ99" s="3240"/>
      <c r="WRR99" s="3240"/>
      <c r="WRS99" s="3240"/>
      <c r="WRT99" s="3240"/>
      <c r="WRU99" s="3240"/>
      <c r="WRV99" s="3240"/>
      <c r="WRW99" s="3240"/>
      <c r="WRX99" s="3240"/>
      <c r="WRY99" s="3240"/>
      <c r="WRZ99" s="3240"/>
      <c r="WSA99" s="3240"/>
      <c r="WSB99" s="3240"/>
      <c r="WSC99" s="3240"/>
    </row>
    <row r="100" spans="1:10 16018:16045" s="3246" customFormat="1" ht="25.15" customHeight="1">
      <c r="A100" s="3241">
        <v>99</v>
      </c>
      <c r="B100" s="3241" t="s">
        <v>3373</v>
      </c>
      <c r="C100" s="3241"/>
      <c r="D100" s="3243">
        <v>107</v>
      </c>
      <c r="E100" s="3244" t="s">
        <v>3377</v>
      </c>
      <c r="F100" s="3241" t="s">
        <v>3192</v>
      </c>
      <c r="G100" s="3241">
        <v>188.26</v>
      </c>
      <c r="H100" s="3245">
        <v>57.23</v>
      </c>
      <c r="I100" s="3246" t="s">
        <v>3267</v>
      </c>
      <c r="J100" s="3246" t="s">
        <v>4188</v>
      </c>
      <c r="WRB100" s="3240"/>
      <c r="WRC100" s="3240"/>
      <c r="WRD100" s="3240"/>
      <c r="WRE100" s="3240"/>
      <c r="WRF100" s="3240"/>
      <c r="WRG100" s="3240"/>
      <c r="WRH100" s="3240"/>
      <c r="WRI100" s="3240"/>
      <c r="WRJ100" s="3240"/>
      <c r="WRK100" s="3240"/>
      <c r="WRL100" s="3240"/>
      <c r="WRM100" s="3240"/>
      <c r="WRN100" s="3240"/>
      <c r="WRO100" s="3240"/>
      <c r="WRP100" s="3240"/>
      <c r="WRQ100" s="3240"/>
      <c r="WRR100" s="3240"/>
      <c r="WRS100" s="3240"/>
      <c r="WRT100" s="3240"/>
      <c r="WRU100" s="3240"/>
      <c r="WRV100" s="3240"/>
      <c r="WRW100" s="3240"/>
      <c r="WRX100" s="3240"/>
      <c r="WRY100" s="3240"/>
      <c r="WRZ100" s="3240"/>
      <c r="WSA100" s="3240"/>
      <c r="WSB100" s="3240"/>
      <c r="WSC100" s="3240"/>
    </row>
    <row r="101" spans="1:10 16018:16045" s="3246" customFormat="1" ht="25.15" customHeight="1">
      <c r="A101" s="3241">
        <v>100</v>
      </c>
      <c r="B101" s="3241" t="s">
        <v>3378</v>
      </c>
      <c r="C101" s="3241"/>
      <c r="D101" s="3243">
        <v>101</v>
      </c>
      <c r="E101" s="3244" t="s">
        <v>3379</v>
      </c>
      <c r="F101" s="3241" t="s">
        <v>3192</v>
      </c>
      <c r="G101" s="3241">
        <v>187.68</v>
      </c>
      <c r="H101" s="3245">
        <v>57</v>
      </c>
      <c r="I101" s="3246" t="s">
        <v>3267</v>
      </c>
      <c r="J101" s="3246" t="s">
        <v>4188</v>
      </c>
      <c r="WRB101" s="3240"/>
      <c r="WRC101" s="3240"/>
      <c r="WRD101" s="3240"/>
      <c r="WRE101" s="3240"/>
      <c r="WRF101" s="3240"/>
      <c r="WRG101" s="3240"/>
      <c r="WRH101" s="3240"/>
      <c r="WRI101" s="3240"/>
      <c r="WRJ101" s="3240"/>
      <c r="WRK101" s="3240"/>
      <c r="WRL101" s="3240"/>
      <c r="WRM101" s="3240"/>
      <c r="WRN101" s="3240"/>
      <c r="WRO101" s="3240"/>
      <c r="WRP101" s="3240"/>
      <c r="WRQ101" s="3240"/>
      <c r="WRR101" s="3240"/>
      <c r="WRS101" s="3240"/>
      <c r="WRT101" s="3240"/>
      <c r="WRU101" s="3240"/>
      <c r="WRV101" s="3240"/>
      <c r="WRW101" s="3240"/>
      <c r="WRX101" s="3240"/>
      <c r="WRY101" s="3240"/>
      <c r="WRZ101" s="3240"/>
      <c r="WSA101" s="3240"/>
      <c r="WSB101" s="3240"/>
      <c r="WSC101" s="3240"/>
    </row>
    <row r="102" spans="1:10 16018:16045" s="3246" customFormat="1" ht="25.15" customHeight="1">
      <c r="A102" s="3241">
        <v>101</v>
      </c>
      <c r="B102" s="3241" t="s">
        <v>3378</v>
      </c>
      <c r="C102" s="3241"/>
      <c r="D102" s="3243">
        <v>107</v>
      </c>
      <c r="E102" s="3244" t="s">
        <v>3380</v>
      </c>
      <c r="F102" s="3241" t="s">
        <v>3192</v>
      </c>
      <c r="G102" s="3241">
        <v>187.68</v>
      </c>
      <c r="H102" s="3245">
        <v>57</v>
      </c>
      <c r="I102" s="3246" t="s">
        <v>3267</v>
      </c>
      <c r="J102" s="3246" t="s">
        <v>4188</v>
      </c>
      <c r="WRB102" s="3240"/>
      <c r="WRC102" s="3240"/>
      <c r="WRD102" s="3240"/>
      <c r="WRE102" s="3240"/>
      <c r="WRF102" s="3240"/>
      <c r="WRG102" s="3240"/>
      <c r="WRH102" s="3240"/>
      <c r="WRI102" s="3240"/>
      <c r="WRJ102" s="3240"/>
      <c r="WRK102" s="3240"/>
      <c r="WRL102" s="3240"/>
      <c r="WRM102" s="3240"/>
      <c r="WRN102" s="3240"/>
      <c r="WRO102" s="3240"/>
      <c r="WRP102" s="3240"/>
      <c r="WRQ102" s="3240"/>
      <c r="WRR102" s="3240"/>
      <c r="WRS102" s="3240"/>
      <c r="WRT102" s="3240"/>
      <c r="WRU102" s="3240"/>
      <c r="WRV102" s="3240"/>
      <c r="WRW102" s="3240"/>
      <c r="WRX102" s="3240"/>
      <c r="WRY102" s="3240"/>
      <c r="WRZ102" s="3240"/>
      <c r="WSA102" s="3240"/>
      <c r="WSB102" s="3240"/>
      <c r="WSC102" s="3240"/>
    </row>
    <row r="103" spans="1:10 16018:16045" s="3246" customFormat="1" ht="25.15" customHeight="1">
      <c r="A103" s="3241">
        <v>102</v>
      </c>
      <c r="B103" s="3241" t="s">
        <v>3378</v>
      </c>
      <c r="C103" s="3241"/>
      <c r="D103" s="3243">
        <v>111</v>
      </c>
      <c r="E103" s="3244" t="s">
        <v>3381</v>
      </c>
      <c r="F103" s="3241" t="s">
        <v>3192</v>
      </c>
      <c r="G103" s="3241">
        <v>187.68</v>
      </c>
      <c r="H103" s="3245">
        <v>57</v>
      </c>
      <c r="I103" s="3246" t="s">
        <v>3267</v>
      </c>
      <c r="J103" s="3246" t="s">
        <v>4188</v>
      </c>
      <c r="WRB103" s="3240"/>
      <c r="WRC103" s="3240"/>
      <c r="WRD103" s="3240"/>
      <c r="WRE103" s="3240"/>
      <c r="WRF103" s="3240"/>
      <c r="WRG103" s="3240"/>
      <c r="WRH103" s="3240"/>
      <c r="WRI103" s="3240"/>
      <c r="WRJ103" s="3240"/>
      <c r="WRK103" s="3240"/>
      <c r="WRL103" s="3240"/>
      <c r="WRM103" s="3240"/>
      <c r="WRN103" s="3240"/>
      <c r="WRO103" s="3240"/>
      <c r="WRP103" s="3240"/>
      <c r="WRQ103" s="3240"/>
      <c r="WRR103" s="3240"/>
      <c r="WRS103" s="3240"/>
      <c r="WRT103" s="3240"/>
      <c r="WRU103" s="3240"/>
      <c r="WRV103" s="3240"/>
      <c r="WRW103" s="3240"/>
      <c r="WRX103" s="3240"/>
      <c r="WRY103" s="3240"/>
      <c r="WRZ103" s="3240"/>
      <c r="WSA103" s="3240"/>
      <c r="WSB103" s="3240"/>
      <c r="WSC103" s="3240"/>
    </row>
    <row r="104" spans="1:10 16018:16045" s="3246" customFormat="1" ht="25.15" customHeight="1">
      <c r="A104" s="3241">
        <v>103</v>
      </c>
      <c r="B104" s="3241" t="s">
        <v>3382</v>
      </c>
      <c r="C104" s="3241"/>
      <c r="D104" s="3243">
        <v>101</v>
      </c>
      <c r="E104" s="3244" t="s">
        <v>3383</v>
      </c>
      <c r="F104" s="3241" t="s">
        <v>3192</v>
      </c>
      <c r="G104" s="3241">
        <v>205.14</v>
      </c>
      <c r="H104" s="3245">
        <v>61.09</v>
      </c>
      <c r="I104" s="3246" t="s">
        <v>3267</v>
      </c>
      <c r="J104" s="3246" t="s">
        <v>4188</v>
      </c>
      <c r="WRB104" s="3240"/>
      <c r="WRC104" s="3240"/>
      <c r="WRD104" s="3240"/>
      <c r="WRE104" s="3240"/>
      <c r="WRF104" s="3240"/>
      <c r="WRG104" s="3240"/>
      <c r="WRH104" s="3240"/>
      <c r="WRI104" s="3240"/>
      <c r="WRJ104" s="3240"/>
      <c r="WRK104" s="3240"/>
      <c r="WRL104" s="3240"/>
      <c r="WRM104" s="3240"/>
      <c r="WRN104" s="3240"/>
      <c r="WRO104" s="3240"/>
      <c r="WRP104" s="3240"/>
      <c r="WRQ104" s="3240"/>
      <c r="WRR104" s="3240"/>
      <c r="WRS104" s="3240"/>
      <c r="WRT104" s="3240"/>
      <c r="WRU104" s="3240"/>
      <c r="WRV104" s="3240"/>
      <c r="WRW104" s="3240"/>
      <c r="WRX104" s="3240"/>
      <c r="WRY104" s="3240"/>
      <c r="WRZ104" s="3240"/>
      <c r="WSA104" s="3240"/>
      <c r="WSB104" s="3240"/>
      <c r="WSC104" s="3240"/>
    </row>
    <row r="105" spans="1:10 16018:16045" s="3246" customFormat="1" ht="25.15" customHeight="1">
      <c r="A105" s="3241">
        <v>104</v>
      </c>
      <c r="B105" s="3241" t="s">
        <v>3382</v>
      </c>
      <c r="C105" s="3241"/>
      <c r="D105" s="3243">
        <v>102</v>
      </c>
      <c r="E105" s="3244" t="s">
        <v>3384</v>
      </c>
      <c r="F105" s="3241" t="s">
        <v>3192</v>
      </c>
      <c r="G105" s="3241">
        <v>205.14</v>
      </c>
      <c r="H105" s="3245">
        <v>61.09</v>
      </c>
      <c r="I105" s="3246" t="s">
        <v>3267</v>
      </c>
      <c r="J105" s="3246" t="s">
        <v>4188</v>
      </c>
      <c r="WRB105" s="3240"/>
      <c r="WRC105" s="3240"/>
      <c r="WRD105" s="3240"/>
      <c r="WRE105" s="3240"/>
      <c r="WRF105" s="3240"/>
      <c r="WRG105" s="3240"/>
      <c r="WRH105" s="3240"/>
      <c r="WRI105" s="3240"/>
      <c r="WRJ105" s="3240"/>
      <c r="WRK105" s="3240"/>
      <c r="WRL105" s="3240"/>
      <c r="WRM105" s="3240"/>
      <c r="WRN105" s="3240"/>
      <c r="WRO105" s="3240"/>
      <c r="WRP105" s="3240"/>
      <c r="WRQ105" s="3240"/>
      <c r="WRR105" s="3240"/>
      <c r="WRS105" s="3240"/>
      <c r="WRT105" s="3240"/>
      <c r="WRU105" s="3240"/>
      <c r="WRV105" s="3240"/>
      <c r="WRW105" s="3240"/>
      <c r="WRX105" s="3240"/>
      <c r="WRY105" s="3240"/>
      <c r="WRZ105" s="3240"/>
      <c r="WSA105" s="3240"/>
      <c r="WSB105" s="3240"/>
      <c r="WSC105" s="3240"/>
    </row>
    <row r="106" spans="1:10 16018:16045" s="3246" customFormat="1" ht="25.15" customHeight="1">
      <c r="A106" s="3241">
        <v>105</v>
      </c>
      <c r="B106" s="3241" t="s">
        <v>3382</v>
      </c>
      <c r="C106" s="3241"/>
      <c r="D106" s="3243">
        <v>103</v>
      </c>
      <c r="E106" s="3244" t="s">
        <v>3385</v>
      </c>
      <c r="F106" s="3241" t="s">
        <v>3192</v>
      </c>
      <c r="G106" s="3241">
        <v>205.14</v>
      </c>
      <c r="H106" s="3245">
        <v>61.09</v>
      </c>
      <c r="I106" s="3246" t="s">
        <v>3267</v>
      </c>
      <c r="J106" s="3246" t="s">
        <v>4188</v>
      </c>
      <c r="WRB106" s="3240"/>
      <c r="WRC106" s="3240"/>
      <c r="WRD106" s="3240"/>
      <c r="WRE106" s="3240"/>
      <c r="WRF106" s="3240"/>
      <c r="WRG106" s="3240"/>
      <c r="WRH106" s="3240"/>
      <c r="WRI106" s="3240"/>
      <c r="WRJ106" s="3240"/>
      <c r="WRK106" s="3240"/>
      <c r="WRL106" s="3240"/>
      <c r="WRM106" s="3240"/>
      <c r="WRN106" s="3240"/>
      <c r="WRO106" s="3240"/>
      <c r="WRP106" s="3240"/>
      <c r="WRQ106" s="3240"/>
      <c r="WRR106" s="3240"/>
      <c r="WRS106" s="3240"/>
      <c r="WRT106" s="3240"/>
      <c r="WRU106" s="3240"/>
      <c r="WRV106" s="3240"/>
      <c r="WRW106" s="3240"/>
      <c r="WRX106" s="3240"/>
      <c r="WRY106" s="3240"/>
      <c r="WRZ106" s="3240"/>
      <c r="WSA106" s="3240"/>
      <c r="WSB106" s="3240"/>
      <c r="WSC106" s="3240"/>
    </row>
    <row r="107" spans="1:10 16018:16045" s="3246" customFormat="1" ht="25.15" customHeight="1">
      <c r="A107" s="3241">
        <v>106</v>
      </c>
      <c r="B107" s="3241" t="s">
        <v>3382</v>
      </c>
      <c r="C107" s="3241"/>
      <c r="D107" s="3243">
        <v>104</v>
      </c>
      <c r="E107" s="3244" t="s">
        <v>3386</v>
      </c>
      <c r="F107" s="3241" t="s">
        <v>3192</v>
      </c>
      <c r="G107" s="3241">
        <v>205.14</v>
      </c>
      <c r="H107" s="3245">
        <v>61.09</v>
      </c>
      <c r="I107" s="3246" t="s">
        <v>3267</v>
      </c>
      <c r="J107" s="3246" t="s">
        <v>4188</v>
      </c>
      <c r="WRB107" s="3240"/>
      <c r="WRC107" s="3240"/>
      <c r="WRD107" s="3240"/>
      <c r="WRE107" s="3240"/>
      <c r="WRF107" s="3240"/>
      <c r="WRG107" s="3240"/>
      <c r="WRH107" s="3240"/>
      <c r="WRI107" s="3240"/>
      <c r="WRJ107" s="3240"/>
      <c r="WRK107" s="3240"/>
      <c r="WRL107" s="3240"/>
      <c r="WRM107" s="3240"/>
      <c r="WRN107" s="3240"/>
      <c r="WRO107" s="3240"/>
      <c r="WRP107" s="3240"/>
      <c r="WRQ107" s="3240"/>
      <c r="WRR107" s="3240"/>
      <c r="WRS107" s="3240"/>
      <c r="WRT107" s="3240"/>
      <c r="WRU107" s="3240"/>
      <c r="WRV107" s="3240"/>
      <c r="WRW107" s="3240"/>
      <c r="WRX107" s="3240"/>
      <c r="WRY107" s="3240"/>
      <c r="WRZ107" s="3240"/>
      <c r="WSA107" s="3240"/>
      <c r="WSB107" s="3240"/>
      <c r="WSC107" s="3240"/>
    </row>
    <row r="108" spans="1:10 16018:16045" s="3246" customFormat="1" ht="25.15" customHeight="1">
      <c r="A108" s="3241">
        <v>107</v>
      </c>
      <c r="B108" s="3241" t="s">
        <v>3382</v>
      </c>
      <c r="C108" s="3241"/>
      <c r="D108" s="3243">
        <v>105</v>
      </c>
      <c r="E108" s="3244" t="s">
        <v>3387</v>
      </c>
      <c r="F108" s="3241" t="s">
        <v>3192</v>
      </c>
      <c r="G108" s="3241">
        <v>205.14</v>
      </c>
      <c r="H108" s="3245">
        <v>61.09</v>
      </c>
      <c r="I108" s="3246" t="s">
        <v>3267</v>
      </c>
      <c r="J108" s="3246" t="s">
        <v>4188</v>
      </c>
      <c r="WRB108" s="3240"/>
      <c r="WRC108" s="3240"/>
      <c r="WRD108" s="3240"/>
      <c r="WRE108" s="3240"/>
      <c r="WRF108" s="3240"/>
      <c r="WRG108" s="3240"/>
      <c r="WRH108" s="3240"/>
      <c r="WRI108" s="3240"/>
      <c r="WRJ108" s="3240"/>
      <c r="WRK108" s="3240"/>
      <c r="WRL108" s="3240"/>
      <c r="WRM108" s="3240"/>
      <c r="WRN108" s="3240"/>
      <c r="WRO108" s="3240"/>
      <c r="WRP108" s="3240"/>
      <c r="WRQ108" s="3240"/>
      <c r="WRR108" s="3240"/>
      <c r="WRS108" s="3240"/>
      <c r="WRT108" s="3240"/>
      <c r="WRU108" s="3240"/>
      <c r="WRV108" s="3240"/>
      <c r="WRW108" s="3240"/>
      <c r="WRX108" s="3240"/>
      <c r="WRY108" s="3240"/>
      <c r="WRZ108" s="3240"/>
      <c r="WSA108" s="3240"/>
      <c r="WSB108" s="3240"/>
      <c r="WSC108" s="3240"/>
    </row>
    <row r="109" spans="1:10 16018:16045" s="3246" customFormat="1" ht="25.15" customHeight="1">
      <c r="A109" s="3241">
        <v>108</v>
      </c>
      <c r="B109" s="3241" t="s">
        <v>3388</v>
      </c>
      <c r="C109" s="3242">
        <v>1</v>
      </c>
      <c r="D109" s="3243">
        <v>101</v>
      </c>
      <c r="E109" s="3244" t="s">
        <v>3389</v>
      </c>
      <c r="F109" s="3241" t="s">
        <v>3192</v>
      </c>
      <c r="G109" s="3241">
        <v>202.63</v>
      </c>
      <c r="H109" s="3245">
        <v>63.09</v>
      </c>
      <c r="I109" s="3246" t="s">
        <v>3267</v>
      </c>
      <c r="J109" s="3246" t="s">
        <v>4188</v>
      </c>
      <c r="WRB109" s="3240"/>
      <c r="WRC109" s="3240"/>
      <c r="WRD109" s="3240"/>
      <c r="WRE109" s="3240"/>
      <c r="WRF109" s="3240"/>
      <c r="WRG109" s="3240"/>
      <c r="WRH109" s="3240"/>
      <c r="WRI109" s="3240"/>
      <c r="WRJ109" s="3240"/>
      <c r="WRK109" s="3240"/>
      <c r="WRL109" s="3240"/>
      <c r="WRM109" s="3240"/>
      <c r="WRN109" s="3240"/>
      <c r="WRO109" s="3240"/>
      <c r="WRP109" s="3240"/>
      <c r="WRQ109" s="3240"/>
      <c r="WRR109" s="3240"/>
      <c r="WRS109" s="3240"/>
      <c r="WRT109" s="3240"/>
      <c r="WRU109" s="3240"/>
      <c r="WRV109" s="3240"/>
      <c r="WRW109" s="3240"/>
      <c r="WRX109" s="3240"/>
      <c r="WRY109" s="3240"/>
      <c r="WRZ109" s="3240"/>
      <c r="WSA109" s="3240"/>
      <c r="WSB109" s="3240"/>
      <c r="WSC109" s="3240"/>
    </row>
    <row r="110" spans="1:10 16018:16045" s="3246" customFormat="1" ht="25.15" customHeight="1">
      <c r="A110" s="3241">
        <v>109</v>
      </c>
      <c r="B110" s="3241" t="s">
        <v>3388</v>
      </c>
      <c r="C110" s="3242">
        <v>1</v>
      </c>
      <c r="D110" s="3243">
        <v>102</v>
      </c>
      <c r="E110" s="3244" t="s">
        <v>3390</v>
      </c>
      <c r="F110" s="3241" t="s">
        <v>3192</v>
      </c>
      <c r="G110" s="3241">
        <v>202.63</v>
      </c>
      <c r="H110" s="3245">
        <v>63.09</v>
      </c>
      <c r="I110" s="3246" t="s">
        <v>3267</v>
      </c>
      <c r="J110" s="3246" t="s">
        <v>4188</v>
      </c>
      <c r="WRB110" s="3240"/>
      <c r="WRC110" s="3240"/>
      <c r="WRD110" s="3240"/>
      <c r="WRE110" s="3240"/>
      <c r="WRF110" s="3240"/>
      <c r="WRG110" s="3240"/>
      <c r="WRH110" s="3240"/>
      <c r="WRI110" s="3240"/>
      <c r="WRJ110" s="3240"/>
      <c r="WRK110" s="3240"/>
      <c r="WRL110" s="3240"/>
      <c r="WRM110" s="3240"/>
      <c r="WRN110" s="3240"/>
      <c r="WRO110" s="3240"/>
      <c r="WRP110" s="3240"/>
      <c r="WRQ110" s="3240"/>
      <c r="WRR110" s="3240"/>
      <c r="WRS110" s="3240"/>
      <c r="WRT110" s="3240"/>
      <c r="WRU110" s="3240"/>
      <c r="WRV110" s="3240"/>
      <c r="WRW110" s="3240"/>
      <c r="WRX110" s="3240"/>
      <c r="WRY110" s="3240"/>
      <c r="WRZ110" s="3240"/>
      <c r="WSA110" s="3240"/>
      <c r="WSB110" s="3240"/>
      <c r="WSC110" s="3240"/>
    </row>
    <row r="111" spans="1:10 16018:16045" s="3246" customFormat="1" ht="25.15" customHeight="1">
      <c r="A111" s="3241">
        <v>110</v>
      </c>
      <c r="B111" s="3241" t="s">
        <v>3388</v>
      </c>
      <c r="C111" s="3242">
        <v>1</v>
      </c>
      <c r="D111" s="3243">
        <v>106</v>
      </c>
      <c r="E111" s="3244" t="s">
        <v>3391</v>
      </c>
      <c r="F111" s="3241" t="s">
        <v>3192</v>
      </c>
      <c r="G111" s="3241">
        <v>202.63</v>
      </c>
      <c r="H111" s="3245">
        <v>63.09</v>
      </c>
      <c r="I111" s="3246" t="s">
        <v>3267</v>
      </c>
      <c r="J111" s="3246" t="s">
        <v>4188</v>
      </c>
      <c r="WRB111" s="3240"/>
      <c r="WRC111" s="3240"/>
      <c r="WRD111" s="3240"/>
      <c r="WRE111" s="3240"/>
      <c r="WRF111" s="3240"/>
      <c r="WRG111" s="3240"/>
      <c r="WRH111" s="3240"/>
      <c r="WRI111" s="3240"/>
      <c r="WRJ111" s="3240"/>
      <c r="WRK111" s="3240"/>
      <c r="WRL111" s="3240"/>
      <c r="WRM111" s="3240"/>
      <c r="WRN111" s="3240"/>
      <c r="WRO111" s="3240"/>
      <c r="WRP111" s="3240"/>
      <c r="WRQ111" s="3240"/>
      <c r="WRR111" s="3240"/>
      <c r="WRS111" s="3240"/>
      <c r="WRT111" s="3240"/>
      <c r="WRU111" s="3240"/>
      <c r="WRV111" s="3240"/>
      <c r="WRW111" s="3240"/>
      <c r="WRX111" s="3240"/>
      <c r="WRY111" s="3240"/>
      <c r="WRZ111" s="3240"/>
      <c r="WSA111" s="3240"/>
      <c r="WSB111" s="3240"/>
      <c r="WSC111" s="3240"/>
    </row>
    <row r="112" spans="1:10 16018:16045" s="3246" customFormat="1" ht="25.15" customHeight="1">
      <c r="A112" s="3241">
        <v>111</v>
      </c>
      <c r="B112" s="3241" t="s">
        <v>3388</v>
      </c>
      <c r="C112" s="3242">
        <v>1</v>
      </c>
      <c r="D112" s="3243">
        <v>107</v>
      </c>
      <c r="E112" s="3244" t="s">
        <v>3392</v>
      </c>
      <c r="F112" s="3241" t="s">
        <v>3192</v>
      </c>
      <c r="G112" s="3241">
        <v>202.63</v>
      </c>
      <c r="H112" s="3245">
        <v>63.09</v>
      </c>
      <c r="I112" s="3246" t="s">
        <v>3267</v>
      </c>
      <c r="J112" s="3246" t="s">
        <v>4188</v>
      </c>
      <c r="WRB112" s="3240"/>
      <c r="WRC112" s="3240"/>
      <c r="WRD112" s="3240"/>
      <c r="WRE112" s="3240"/>
      <c r="WRF112" s="3240"/>
      <c r="WRG112" s="3240"/>
      <c r="WRH112" s="3240"/>
      <c r="WRI112" s="3240"/>
      <c r="WRJ112" s="3240"/>
      <c r="WRK112" s="3240"/>
      <c r="WRL112" s="3240"/>
      <c r="WRM112" s="3240"/>
      <c r="WRN112" s="3240"/>
      <c r="WRO112" s="3240"/>
      <c r="WRP112" s="3240"/>
      <c r="WRQ112" s="3240"/>
      <c r="WRR112" s="3240"/>
      <c r="WRS112" s="3240"/>
      <c r="WRT112" s="3240"/>
      <c r="WRU112" s="3240"/>
      <c r="WRV112" s="3240"/>
      <c r="WRW112" s="3240"/>
      <c r="WRX112" s="3240"/>
      <c r="WRY112" s="3240"/>
      <c r="WRZ112" s="3240"/>
      <c r="WSA112" s="3240"/>
      <c r="WSB112" s="3240"/>
      <c r="WSC112" s="3240"/>
    </row>
    <row r="113" spans="1:10 16018:16045" s="3246" customFormat="1" ht="25.15" customHeight="1">
      <c r="A113" s="3241">
        <v>112</v>
      </c>
      <c r="B113" s="3241" t="s">
        <v>3388</v>
      </c>
      <c r="C113" s="3242">
        <v>1</v>
      </c>
      <c r="D113" s="3243">
        <v>108</v>
      </c>
      <c r="E113" s="3244" t="s">
        <v>3393</v>
      </c>
      <c r="F113" s="3241" t="s">
        <v>3192</v>
      </c>
      <c r="G113" s="3241">
        <v>202.63</v>
      </c>
      <c r="H113" s="3245">
        <v>63.09</v>
      </c>
      <c r="I113" s="3246" t="s">
        <v>3267</v>
      </c>
      <c r="J113" s="3246" t="s">
        <v>4188</v>
      </c>
      <c r="WRB113" s="3240"/>
      <c r="WRC113" s="3240"/>
      <c r="WRD113" s="3240"/>
      <c r="WRE113" s="3240"/>
      <c r="WRF113" s="3240"/>
      <c r="WRG113" s="3240"/>
      <c r="WRH113" s="3240"/>
      <c r="WRI113" s="3240"/>
      <c r="WRJ113" s="3240"/>
      <c r="WRK113" s="3240"/>
      <c r="WRL113" s="3240"/>
      <c r="WRM113" s="3240"/>
      <c r="WRN113" s="3240"/>
      <c r="WRO113" s="3240"/>
      <c r="WRP113" s="3240"/>
      <c r="WRQ113" s="3240"/>
      <c r="WRR113" s="3240"/>
      <c r="WRS113" s="3240"/>
      <c r="WRT113" s="3240"/>
      <c r="WRU113" s="3240"/>
      <c r="WRV113" s="3240"/>
      <c r="WRW113" s="3240"/>
      <c r="WRX113" s="3240"/>
      <c r="WRY113" s="3240"/>
      <c r="WRZ113" s="3240"/>
      <c r="WSA113" s="3240"/>
      <c r="WSB113" s="3240"/>
      <c r="WSC113" s="3240"/>
    </row>
    <row r="114" spans="1:10 16018:16045" s="3246" customFormat="1" ht="25.15" customHeight="1">
      <c r="A114" s="3241">
        <v>113</v>
      </c>
      <c r="B114" s="3241" t="s">
        <v>3388</v>
      </c>
      <c r="C114" s="3242">
        <v>1</v>
      </c>
      <c r="D114" s="3243">
        <v>109</v>
      </c>
      <c r="E114" s="3244" t="s">
        <v>3394</v>
      </c>
      <c r="F114" s="3241" t="s">
        <v>3192</v>
      </c>
      <c r="G114" s="3241">
        <v>202.63</v>
      </c>
      <c r="H114" s="3245">
        <v>63.09</v>
      </c>
      <c r="I114" s="3246" t="s">
        <v>3267</v>
      </c>
      <c r="J114" s="3246" t="s">
        <v>4188</v>
      </c>
      <c r="WRB114" s="3240"/>
      <c r="WRC114" s="3240"/>
      <c r="WRD114" s="3240"/>
      <c r="WRE114" s="3240"/>
      <c r="WRF114" s="3240"/>
      <c r="WRG114" s="3240"/>
      <c r="WRH114" s="3240"/>
      <c r="WRI114" s="3240"/>
      <c r="WRJ114" s="3240"/>
      <c r="WRK114" s="3240"/>
      <c r="WRL114" s="3240"/>
      <c r="WRM114" s="3240"/>
      <c r="WRN114" s="3240"/>
      <c r="WRO114" s="3240"/>
      <c r="WRP114" s="3240"/>
      <c r="WRQ114" s="3240"/>
      <c r="WRR114" s="3240"/>
      <c r="WRS114" s="3240"/>
      <c r="WRT114" s="3240"/>
      <c r="WRU114" s="3240"/>
      <c r="WRV114" s="3240"/>
      <c r="WRW114" s="3240"/>
      <c r="WRX114" s="3240"/>
      <c r="WRY114" s="3240"/>
      <c r="WRZ114" s="3240"/>
      <c r="WSA114" s="3240"/>
      <c r="WSB114" s="3240"/>
      <c r="WSC114" s="3240"/>
    </row>
    <row r="115" spans="1:10 16018:16045" s="3246" customFormat="1" ht="25.15" customHeight="1">
      <c r="A115" s="3241">
        <v>114</v>
      </c>
      <c r="B115" s="3241" t="s">
        <v>3388</v>
      </c>
      <c r="C115" s="3242">
        <v>2</v>
      </c>
      <c r="D115" s="3243">
        <v>101</v>
      </c>
      <c r="E115" s="3244" t="s">
        <v>3395</v>
      </c>
      <c r="F115" s="3241" t="s">
        <v>3192</v>
      </c>
      <c r="G115" s="3241">
        <v>188.71</v>
      </c>
      <c r="H115" s="3245">
        <v>58.76</v>
      </c>
      <c r="I115" s="3246" t="s">
        <v>3267</v>
      </c>
      <c r="J115" s="3246" t="s">
        <v>4188</v>
      </c>
      <c r="WRB115" s="3240"/>
      <c r="WRC115" s="3240"/>
      <c r="WRD115" s="3240"/>
      <c r="WRE115" s="3240"/>
      <c r="WRF115" s="3240"/>
      <c r="WRG115" s="3240"/>
      <c r="WRH115" s="3240"/>
      <c r="WRI115" s="3240"/>
      <c r="WRJ115" s="3240"/>
      <c r="WRK115" s="3240"/>
      <c r="WRL115" s="3240"/>
      <c r="WRM115" s="3240"/>
      <c r="WRN115" s="3240"/>
      <c r="WRO115" s="3240"/>
      <c r="WRP115" s="3240"/>
      <c r="WRQ115" s="3240"/>
      <c r="WRR115" s="3240"/>
      <c r="WRS115" s="3240"/>
      <c r="WRT115" s="3240"/>
      <c r="WRU115" s="3240"/>
      <c r="WRV115" s="3240"/>
      <c r="WRW115" s="3240"/>
      <c r="WRX115" s="3240"/>
      <c r="WRY115" s="3240"/>
      <c r="WRZ115" s="3240"/>
      <c r="WSA115" s="3240"/>
      <c r="WSB115" s="3240"/>
      <c r="WSC115" s="3240"/>
    </row>
    <row r="116" spans="1:10 16018:16045" s="3246" customFormat="1" ht="25.15" customHeight="1">
      <c r="A116" s="3241">
        <v>115</v>
      </c>
      <c r="B116" s="3241" t="s">
        <v>3388</v>
      </c>
      <c r="C116" s="3242">
        <v>2</v>
      </c>
      <c r="D116" s="3243">
        <v>102</v>
      </c>
      <c r="E116" s="3244" t="s">
        <v>3396</v>
      </c>
      <c r="F116" s="3241" t="s">
        <v>3192</v>
      </c>
      <c r="G116" s="3241">
        <v>188.71</v>
      </c>
      <c r="H116" s="3245">
        <v>58.76</v>
      </c>
      <c r="I116" s="3246" t="s">
        <v>3267</v>
      </c>
      <c r="J116" s="3246" t="s">
        <v>4188</v>
      </c>
      <c r="WRB116" s="3240"/>
      <c r="WRC116" s="3240"/>
      <c r="WRD116" s="3240"/>
      <c r="WRE116" s="3240"/>
      <c r="WRF116" s="3240"/>
      <c r="WRG116" s="3240"/>
      <c r="WRH116" s="3240"/>
      <c r="WRI116" s="3240"/>
      <c r="WRJ116" s="3240"/>
      <c r="WRK116" s="3240"/>
      <c r="WRL116" s="3240"/>
      <c r="WRM116" s="3240"/>
      <c r="WRN116" s="3240"/>
      <c r="WRO116" s="3240"/>
      <c r="WRP116" s="3240"/>
      <c r="WRQ116" s="3240"/>
      <c r="WRR116" s="3240"/>
      <c r="WRS116" s="3240"/>
      <c r="WRT116" s="3240"/>
      <c r="WRU116" s="3240"/>
      <c r="WRV116" s="3240"/>
      <c r="WRW116" s="3240"/>
      <c r="WRX116" s="3240"/>
      <c r="WRY116" s="3240"/>
      <c r="WRZ116" s="3240"/>
      <c r="WSA116" s="3240"/>
      <c r="WSB116" s="3240"/>
      <c r="WSC116" s="3240"/>
    </row>
    <row r="117" spans="1:10 16018:16045" s="3246" customFormat="1" ht="25.15" customHeight="1">
      <c r="A117" s="3241">
        <v>116</v>
      </c>
      <c r="B117" s="3241" t="s">
        <v>3388</v>
      </c>
      <c r="C117" s="3242">
        <v>2</v>
      </c>
      <c r="D117" s="3243">
        <v>103</v>
      </c>
      <c r="E117" s="3244" t="s">
        <v>3397</v>
      </c>
      <c r="F117" s="3241" t="s">
        <v>3192</v>
      </c>
      <c r="G117" s="3241">
        <v>188.71</v>
      </c>
      <c r="H117" s="3245">
        <v>58.76</v>
      </c>
      <c r="I117" s="3246" t="s">
        <v>3267</v>
      </c>
      <c r="J117" s="3246" t="s">
        <v>4188</v>
      </c>
      <c r="WRB117" s="3240"/>
      <c r="WRC117" s="3240"/>
      <c r="WRD117" s="3240"/>
      <c r="WRE117" s="3240"/>
      <c r="WRF117" s="3240"/>
      <c r="WRG117" s="3240"/>
      <c r="WRH117" s="3240"/>
      <c r="WRI117" s="3240"/>
      <c r="WRJ117" s="3240"/>
      <c r="WRK117" s="3240"/>
      <c r="WRL117" s="3240"/>
      <c r="WRM117" s="3240"/>
      <c r="WRN117" s="3240"/>
      <c r="WRO117" s="3240"/>
      <c r="WRP117" s="3240"/>
      <c r="WRQ117" s="3240"/>
      <c r="WRR117" s="3240"/>
      <c r="WRS117" s="3240"/>
      <c r="WRT117" s="3240"/>
      <c r="WRU117" s="3240"/>
      <c r="WRV117" s="3240"/>
      <c r="WRW117" s="3240"/>
      <c r="WRX117" s="3240"/>
      <c r="WRY117" s="3240"/>
      <c r="WRZ117" s="3240"/>
      <c r="WSA117" s="3240"/>
      <c r="WSB117" s="3240"/>
      <c r="WSC117" s="3240"/>
    </row>
    <row r="118" spans="1:10 16018:16045" s="3246" customFormat="1" ht="25.15" customHeight="1">
      <c r="A118" s="3241">
        <v>117</v>
      </c>
      <c r="B118" s="3241" t="s">
        <v>3388</v>
      </c>
      <c r="C118" s="3242">
        <v>2</v>
      </c>
      <c r="D118" s="3243">
        <v>107</v>
      </c>
      <c r="E118" s="3244" t="s">
        <v>3398</v>
      </c>
      <c r="F118" s="3241" t="s">
        <v>3192</v>
      </c>
      <c r="G118" s="3241">
        <v>188.71</v>
      </c>
      <c r="H118" s="3245">
        <v>58.76</v>
      </c>
      <c r="I118" s="3246" t="s">
        <v>3267</v>
      </c>
      <c r="J118" s="3246" t="s">
        <v>4188</v>
      </c>
      <c r="WRB118" s="3240"/>
      <c r="WRC118" s="3240"/>
      <c r="WRD118" s="3240"/>
      <c r="WRE118" s="3240"/>
      <c r="WRF118" s="3240"/>
      <c r="WRG118" s="3240"/>
      <c r="WRH118" s="3240"/>
      <c r="WRI118" s="3240"/>
      <c r="WRJ118" s="3240"/>
      <c r="WRK118" s="3240"/>
      <c r="WRL118" s="3240"/>
      <c r="WRM118" s="3240"/>
      <c r="WRN118" s="3240"/>
      <c r="WRO118" s="3240"/>
      <c r="WRP118" s="3240"/>
      <c r="WRQ118" s="3240"/>
      <c r="WRR118" s="3240"/>
      <c r="WRS118" s="3240"/>
      <c r="WRT118" s="3240"/>
      <c r="WRU118" s="3240"/>
      <c r="WRV118" s="3240"/>
      <c r="WRW118" s="3240"/>
      <c r="WRX118" s="3240"/>
      <c r="WRY118" s="3240"/>
      <c r="WRZ118" s="3240"/>
      <c r="WSA118" s="3240"/>
      <c r="WSB118" s="3240"/>
      <c r="WSC118" s="3240"/>
    </row>
    <row r="119" spans="1:10 16018:16045" s="3246" customFormat="1" ht="25.15" customHeight="1">
      <c r="A119" s="3241">
        <v>118</v>
      </c>
      <c r="B119" s="3241" t="s">
        <v>3388</v>
      </c>
      <c r="C119" s="3242">
        <v>2</v>
      </c>
      <c r="D119" s="3243">
        <v>108</v>
      </c>
      <c r="E119" s="3244" t="s">
        <v>3399</v>
      </c>
      <c r="F119" s="3241" t="s">
        <v>3192</v>
      </c>
      <c r="G119" s="3241">
        <v>188.71</v>
      </c>
      <c r="H119" s="3245">
        <v>58.76</v>
      </c>
      <c r="I119" s="3246" t="s">
        <v>3267</v>
      </c>
      <c r="J119" s="3246" t="s">
        <v>4188</v>
      </c>
      <c r="WRB119" s="3240"/>
      <c r="WRC119" s="3240"/>
      <c r="WRD119" s="3240"/>
      <c r="WRE119" s="3240"/>
      <c r="WRF119" s="3240"/>
      <c r="WRG119" s="3240"/>
      <c r="WRH119" s="3240"/>
      <c r="WRI119" s="3240"/>
      <c r="WRJ119" s="3240"/>
      <c r="WRK119" s="3240"/>
      <c r="WRL119" s="3240"/>
      <c r="WRM119" s="3240"/>
      <c r="WRN119" s="3240"/>
      <c r="WRO119" s="3240"/>
      <c r="WRP119" s="3240"/>
      <c r="WRQ119" s="3240"/>
      <c r="WRR119" s="3240"/>
      <c r="WRS119" s="3240"/>
      <c r="WRT119" s="3240"/>
      <c r="WRU119" s="3240"/>
      <c r="WRV119" s="3240"/>
      <c r="WRW119" s="3240"/>
      <c r="WRX119" s="3240"/>
      <c r="WRY119" s="3240"/>
      <c r="WRZ119" s="3240"/>
      <c r="WSA119" s="3240"/>
      <c r="WSB119" s="3240"/>
      <c r="WSC119" s="3240"/>
    </row>
    <row r="120" spans="1:10 16018:16045" s="3246" customFormat="1" ht="25.15" customHeight="1">
      <c r="A120" s="3241">
        <v>119</v>
      </c>
      <c r="B120" s="3241" t="s">
        <v>3388</v>
      </c>
      <c r="C120" s="3242">
        <v>2</v>
      </c>
      <c r="D120" s="3243">
        <v>109</v>
      </c>
      <c r="E120" s="3244" t="s">
        <v>3400</v>
      </c>
      <c r="F120" s="3241" t="s">
        <v>3192</v>
      </c>
      <c r="G120" s="3241">
        <v>188.71</v>
      </c>
      <c r="H120" s="3245">
        <v>58.76</v>
      </c>
      <c r="I120" s="3246" t="s">
        <v>3267</v>
      </c>
      <c r="J120" s="3246" t="s">
        <v>4188</v>
      </c>
      <c r="WRB120" s="3240"/>
      <c r="WRC120" s="3240"/>
      <c r="WRD120" s="3240"/>
      <c r="WRE120" s="3240"/>
      <c r="WRF120" s="3240"/>
      <c r="WRG120" s="3240"/>
      <c r="WRH120" s="3240"/>
      <c r="WRI120" s="3240"/>
      <c r="WRJ120" s="3240"/>
      <c r="WRK120" s="3240"/>
      <c r="WRL120" s="3240"/>
      <c r="WRM120" s="3240"/>
      <c r="WRN120" s="3240"/>
      <c r="WRO120" s="3240"/>
      <c r="WRP120" s="3240"/>
      <c r="WRQ120" s="3240"/>
      <c r="WRR120" s="3240"/>
      <c r="WRS120" s="3240"/>
      <c r="WRT120" s="3240"/>
      <c r="WRU120" s="3240"/>
      <c r="WRV120" s="3240"/>
      <c r="WRW120" s="3240"/>
      <c r="WRX120" s="3240"/>
      <c r="WRY120" s="3240"/>
      <c r="WRZ120" s="3240"/>
      <c r="WSA120" s="3240"/>
      <c r="WSB120" s="3240"/>
      <c r="WSC120" s="3240"/>
    </row>
    <row r="121" spans="1:10 16018:16045" s="3246" customFormat="1" ht="25.15" customHeight="1">
      <c r="A121" s="3241">
        <v>120</v>
      </c>
      <c r="B121" s="3241" t="s">
        <v>3388</v>
      </c>
      <c r="C121" s="3242">
        <v>2</v>
      </c>
      <c r="D121" s="3243">
        <v>110</v>
      </c>
      <c r="E121" s="3244" t="s">
        <v>3401</v>
      </c>
      <c r="F121" s="3241" t="s">
        <v>3192</v>
      </c>
      <c r="G121" s="3241">
        <v>188.71</v>
      </c>
      <c r="H121" s="3245">
        <v>58.76</v>
      </c>
      <c r="I121" s="3246" t="s">
        <v>3267</v>
      </c>
      <c r="J121" s="3246" t="s">
        <v>4188</v>
      </c>
      <c r="WRB121" s="3240"/>
      <c r="WRC121" s="3240"/>
      <c r="WRD121" s="3240"/>
      <c r="WRE121" s="3240"/>
      <c r="WRF121" s="3240"/>
      <c r="WRG121" s="3240"/>
      <c r="WRH121" s="3240"/>
      <c r="WRI121" s="3240"/>
      <c r="WRJ121" s="3240"/>
      <c r="WRK121" s="3240"/>
      <c r="WRL121" s="3240"/>
      <c r="WRM121" s="3240"/>
      <c r="WRN121" s="3240"/>
      <c r="WRO121" s="3240"/>
      <c r="WRP121" s="3240"/>
      <c r="WRQ121" s="3240"/>
      <c r="WRR121" s="3240"/>
      <c r="WRS121" s="3240"/>
      <c r="WRT121" s="3240"/>
      <c r="WRU121" s="3240"/>
      <c r="WRV121" s="3240"/>
      <c r="WRW121" s="3240"/>
      <c r="WRX121" s="3240"/>
      <c r="WRY121" s="3240"/>
      <c r="WRZ121" s="3240"/>
      <c r="WSA121" s="3240"/>
      <c r="WSB121" s="3240"/>
      <c r="WSC121" s="3240"/>
    </row>
    <row r="122" spans="1:10 16018:16045" s="3246" customFormat="1" ht="25.15" customHeight="1">
      <c r="A122" s="3241">
        <v>121</v>
      </c>
      <c r="B122" s="3241" t="s">
        <v>3388</v>
      </c>
      <c r="C122" s="3242">
        <v>2</v>
      </c>
      <c r="D122" s="3243">
        <v>111</v>
      </c>
      <c r="E122" s="3244" t="s">
        <v>3402</v>
      </c>
      <c r="F122" s="3241" t="s">
        <v>3192</v>
      </c>
      <c r="G122" s="3241">
        <v>188.71</v>
      </c>
      <c r="H122" s="3245">
        <v>58.76</v>
      </c>
      <c r="I122" s="3246" t="s">
        <v>3267</v>
      </c>
      <c r="J122" s="3246" t="s">
        <v>4188</v>
      </c>
      <c r="WRB122" s="3240"/>
      <c r="WRC122" s="3240"/>
      <c r="WRD122" s="3240"/>
      <c r="WRE122" s="3240"/>
      <c r="WRF122" s="3240"/>
      <c r="WRG122" s="3240"/>
      <c r="WRH122" s="3240"/>
      <c r="WRI122" s="3240"/>
      <c r="WRJ122" s="3240"/>
      <c r="WRK122" s="3240"/>
      <c r="WRL122" s="3240"/>
      <c r="WRM122" s="3240"/>
      <c r="WRN122" s="3240"/>
      <c r="WRO122" s="3240"/>
      <c r="WRP122" s="3240"/>
      <c r="WRQ122" s="3240"/>
      <c r="WRR122" s="3240"/>
      <c r="WRS122" s="3240"/>
      <c r="WRT122" s="3240"/>
      <c r="WRU122" s="3240"/>
      <c r="WRV122" s="3240"/>
      <c r="WRW122" s="3240"/>
      <c r="WRX122" s="3240"/>
      <c r="WRY122" s="3240"/>
      <c r="WRZ122" s="3240"/>
      <c r="WSA122" s="3240"/>
      <c r="WSB122" s="3240"/>
      <c r="WSC122" s="3240"/>
    </row>
    <row r="123" spans="1:10 16018:16045" s="3246" customFormat="1" ht="25.15" customHeight="1">
      <c r="A123" s="3241">
        <v>122</v>
      </c>
      <c r="B123" s="3241" t="s">
        <v>3388</v>
      </c>
      <c r="C123" s="3242">
        <v>2</v>
      </c>
      <c r="D123" s="3243">
        <v>112</v>
      </c>
      <c r="E123" s="3244" t="s">
        <v>3403</v>
      </c>
      <c r="F123" s="3241" t="s">
        <v>3192</v>
      </c>
      <c r="G123" s="3241">
        <v>188.71</v>
      </c>
      <c r="H123" s="3245">
        <v>58.76</v>
      </c>
      <c r="I123" s="3246" t="s">
        <v>3267</v>
      </c>
      <c r="J123" s="3246" t="s">
        <v>4188</v>
      </c>
      <c r="WRB123" s="3240"/>
      <c r="WRC123" s="3240"/>
      <c r="WRD123" s="3240"/>
      <c r="WRE123" s="3240"/>
      <c r="WRF123" s="3240"/>
      <c r="WRG123" s="3240"/>
      <c r="WRH123" s="3240"/>
      <c r="WRI123" s="3240"/>
      <c r="WRJ123" s="3240"/>
      <c r="WRK123" s="3240"/>
      <c r="WRL123" s="3240"/>
      <c r="WRM123" s="3240"/>
      <c r="WRN123" s="3240"/>
      <c r="WRO123" s="3240"/>
      <c r="WRP123" s="3240"/>
      <c r="WRQ123" s="3240"/>
      <c r="WRR123" s="3240"/>
      <c r="WRS123" s="3240"/>
      <c r="WRT123" s="3240"/>
      <c r="WRU123" s="3240"/>
      <c r="WRV123" s="3240"/>
      <c r="WRW123" s="3240"/>
      <c r="WRX123" s="3240"/>
      <c r="WRY123" s="3240"/>
      <c r="WRZ123" s="3240"/>
      <c r="WSA123" s="3240"/>
      <c r="WSB123" s="3240"/>
      <c r="WSC123" s="3240"/>
    </row>
    <row r="124" spans="1:10 16018:16045" s="3246" customFormat="1" ht="25.15" customHeight="1">
      <c r="A124" s="3241">
        <v>123</v>
      </c>
      <c r="B124" s="3241" t="s">
        <v>3388</v>
      </c>
      <c r="C124" s="3242">
        <v>3</v>
      </c>
      <c r="D124" s="3243">
        <v>101</v>
      </c>
      <c r="E124" s="3244" t="s">
        <v>3404</v>
      </c>
      <c r="F124" s="3241" t="s">
        <v>3192</v>
      </c>
      <c r="G124" s="3241">
        <v>188.71</v>
      </c>
      <c r="H124" s="3245">
        <v>58.76</v>
      </c>
      <c r="I124" s="3246" t="s">
        <v>3267</v>
      </c>
      <c r="J124" s="3246" t="s">
        <v>4188</v>
      </c>
      <c r="WRB124" s="3240"/>
      <c r="WRC124" s="3240"/>
      <c r="WRD124" s="3240"/>
      <c r="WRE124" s="3240"/>
      <c r="WRF124" s="3240"/>
      <c r="WRG124" s="3240"/>
      <c r="WRH124" s="3240"/>
      <c r="WRI124" s="3240"/>
      <c r="WRJ124" s="3240"/>
      <c r="WRK124" s="3240"/>
      <c r="WRL124" s="3240"/>
      <c r="WRM124" s="3240"/>
      <c r="WRN124" s="3240"/>
      <c r="WRO124" s="3240"/>
      <c r="WRP124" s="3240"/>
      <c r="WRQ124" s="3240"/>
      <c r="WRR124" s="3240"/>
      <c r="WRS124" s="3240"/>
      <c r="WRT124" s="3240"/>
      <c r="WRU124" s="3240"/>
      <c r="WRV124" s="3240"/>
      <c r="WRW124" s="3240"/>
      <c r="WRX124" s="3240"/>
      <c r="WRY124" s="3240"/>
      <c r="WRZ124" s="3240"/>
      <c r="WSA124" s="3240"/>
      <c r="WSB124" s="3240"/>
      <c r="WSC124" s="3240"/>
    </row>
    <row r="125" spans="1:10 16018:16045" s="3246" customFormat="1" ht="25.15" customHeight="1">
      <c r="A125" s="3241">
        <v>124</v>
      </c>
      <c r="B125" s="3241" t="s">
        <v>3388</v>
      </c>
      <c r="C125" s="3242">
        <v>3</v>
      </c>
      <c r="D125" s="3243">
        <v>102</v>
      </c>
      <c r="E125" s="3244" t="s">
        <v>3405</v>
      </c>
      <c r="F125" s="3241" t="s">
        <v>3192</v>
      </c>
      <c r="G125" s="3241">
        <v>188.71</v>
      </c>
      <c r="H125" s="3245">
        <v>58.76</v>
      </c>
      <c r="I125" s="3246" t="s">
        <v>3267</v>
      </c>
      <c r="J125" s="3246" t="s">
        <v>4188</v>
      </c>
      <c r="WRB125" s="3240"/>
      <c r="WRC125" s="3240"/>
      <c r="WRD125" s="3240"/>
      <c r="WRE125" s="3240"/>
      <c r="WRF125" s="3240"/>
      <c r="WRG125" s="3240"/>
      <c r="WRH125" s="3240"/>
      <c r="WRI125" s="3240"/>
      <c r="WRJ125" s="3240"/>
      <c r="WRK125" s="3240"/>
      <c r="WRL125" s="3240"/>
      <c r="WRM125" s="3240"/>
      <c r="WRN125" s="3240"/>
      <c r="WRO125" s="3240"/>
      <c r="WRP125" s="3240"/>
      <c r="WRQ125" s="3240"/>
      <c r="WRR125" s="3240"/>
      <c r="WRS125" s="3240"/>
      <c r="WRT125" s="3240"/>
      <c r="WRU125" s="3240"/>
      <c r="WRV125" s="3240"/>
      <c r="WRW125" s="3240"/>
      <c r="WRX125" s="3240"/>
      <c r="WRY125" s="3240"/>
      <c r="WRZ125" s="3240"/>
      <c r="WSA125" s="3240"/>
      <c r="WSB125" s="3240"/>
      <c r="WSC125" s="3240"/>
    </row>
    <row r="126" spans="1:10 16018:16045" s="3246" customFormat="1" ht="25.15" customHeight="1">
      <c r="A126" s="3241">
        <v>125</v>
      </c>
      <c r="B126" s="3241" t="s">
        <v>3388</v>
      </c>
      <c r="C126" s="3242">
        <v>3</v>
      </c>
      <c r="D126" s="3243">
        <v>103</v>
      </c>
      <c r="E126" s="3244" t="s">
        <v>3406</v>
      </c>
      <c r="F126" s="3241" t="s">
        <v>3192</v>
      </c>
      <c r="G126" s="3241">
        <v>188.71</v>
      </c>
      <c r="H126" s="3245">
        <v>58.76</v>
      </c>
      <c r="I126" s="3246" t="s">
        <v>3267</v>
      </c>
      <c r="J126" s="3246" t="s">
        <v>4188</v>
      </c>
      <c r="WRB126" s="3240"/>
      <c r="WRC126" s="3240"/>
      <c r="WRD126" s="3240"/>
      <c r="WRE126" s="3240"/>
      <c r="WRF126" s="3240"/>
      <c r="WRG126" s="3240"/>
      <c r="WRH126" s="3240"/>
      <c r="WRI126" s="3240"/>
      <c r="WRJ126" s="3240"/>
      <c r="WRK126" s="3240"/>
      <c r="WRL126" s="3240"/>
      <c r="WRM126" s="3240"/>
      <c r="WRN126" s="3240"/>
      <c r="WRO126" s="3240"/>
      <c r="WRP126" s="3240"/>
      <c r="WRQ126" s="3240"/>
      <c r="WRR126" s="3240"/>
      <c r="WRS126" s="3240"/>
      <c r="WRT126" s="3240"/>
      <c r="WRU126" s="3240"/>
      <c r="WRV126" s="3240"/>
      <c r="WRW126" s="3240"/>
      <c r="WRX126" s="3240"/>
      <c r="WRY126" s="3240"/>
      <c r="WRZ126" s="3240"/>
      <c r="WSA126" s="3240"/>
      <c r="WSB126" s="3240"/>
      <c r="WSC126" s="3240"/>
    </row>
    <row r="127" spans="1:10 16018:16045" s="3246" customFormat="1" ht="25.15" customHeight="1">
      <c r="A127" s="3241">
        <v>126</v>
      </c>
      <c r="B127" s="3241" t="s">
        <v>3388</v>
      </c>
      <c r="C127" s="3242">
        <v>3</v>
      </c>
      <c r="D127" s="3243">
        <v>104</v>
      </c>
      <c r="E127" s="3244" t="s">
        <v>3407</v>
      </c>
      <c r="F127" s="3241" t="s">
        <v>3192</v>
      </c>
      <c r="G127" s="3241">
        <v>188.71</v>
      </c>
      <c r="H127" s="3245">
        <v>58.76</v>
      </c>
      <c r="I127" s="3246" t="s">
        <v>3267</v>
      </c>
      <c r="J127" s="3246" t="s">
        <v>4188</v>
      </c>
      <c r="WRB127" s="3240"/>
      <c r="WRC127" s="3240"/>
      <c r="WRD127" s="3240"/>
      <c r="WRE127" s="3240"/>
      <c r="WRF127" s="3240"/>
      <c r="WRG127" s="3240"/>
      <c r="WRH127" s="3240"/>
      <c r="WRI127" s="3240"/>
      <c r="WRJ127" s="3240"/>
      <c r="WRK127" s="3240"/>
      <c r="WRL127" s="3240"/>
      <c r="WRM127" s="3240"/>
      <c r="WRN127" s="3240"/>
      <c r="WRO127" s="3240"/>
      <c r="WRP127" s="3240"/>
      <c r="WRQ127" s="3240"/>
      <c r="WRR127" s="3240"/>
      <c r="WRS127" s="3240"/>
      <c r="WRT127" s="3240"/>
      <c r="WRU127" s="3240"/>
      <c r="WRV127" s="3240"/>
      <c r="WRW127" s="3240"/>
      <c r="WRX127" s="3240"/>
      <c r="WRY127" s="3240"/>
      <c r="WRZ127" s="3240"/>
      <c r="WSA127" s="3240"/>
      <c r="WSB127" s="3240"/>
      <c r="WSC127" s="3240"/>
    </row>
    <row r="128" spans="1:10 16018:16045" s="3246" customFormat="1" ht="25.15" customHeight="1">
      <c r="A128" s="3241">
        <v>127</v>
      </c>
      <c r="B128" s="3241" t="s">
        <v>3388</v>
      </c>
      <c r="C128" s="3242">
        <v>3</v>
      </c>
      <c r="D128" s="3243">
        <v>105</v>
      </c>
      <c r="E128" s="3244" t="s">
        <v>3408</v>
      </c>
      <c r="F128" s="3241" t="s">
        <v>3192</v>
      </c>
      <c r="G128" s="3241">
        <v>188.71</v>
      </c>
      <c r="H128" s="3245">
        <v>58.76</v>
      </c>
      <c r="I128" s="3246" t="s">
        <v>3267</v>
      </c>
      <c r="J128" s="3246" t="s">
        <v>4188</v>
      </c>
      <c r="WRB128" s="3240"/>
      <c r="WRC128" s="3240"/>
      <c r="WRD128" s="3240"/>
      <c r="WRE128" s="3240"/>
      <c r="WRF128" s="3240"/>
      <c r="WRG128" s="3240"/>
      <c r="WRH128" s="3240"/>
      <c r="WRI128" s="3240"/>
      <c r="WRJ128" s="3240"/>
      <c r="WRK128" s="3240"/>
      <c r="WRL128" s="3240"/>
      <c r="WRM128" s="3240"/>
      <c r="WRN128" s="3240"/>
      <c r="WRO128" s="3240"/>
      <c r="WRP128" s="3240"/>
      <c r="WRQ128" s="3240"/>
      <c r="WRR128" s="3240"/>
      <c r="WRS128" s="3240"/>
      <c r="WRT128" s="3240"/>
      <c r="WRU128" s="3240"/>
      <c r="WRV128" s="3240"/>
      <c r="WRW128" s="3240"/>
      <c r="WRX128" s="3240"/>
      <c r="WRY128" s="3240"/>
      <c r="WRZ128" s="3240"/>
      <c r="WSA128" s="3240"/>
      <c r="WSB128" s="3240"/>
      <c r="WSC128" s="3240"/>
    </row>
    <row r="129" spans="1:10 16018:16045" s="3246" customFormat="1" ht="25.15" customHeight="1">
      <c r="A129" s="3241">
        <v>128</v>
      </c>
      <c r="B129" s="3241" t="s">
        <v>3388</v>
      </c>
      <c r="C129" s="3242">
        <v>3</v>
      </c>
      <c r="D129" s="3243">
        <v>106</v>
      </c>
      <c r="E129" s="3244" t="s">
        <v>3409</v>
      </c>
      <c r="F129" s="3241" t="s">
        <v>3192</v>
      </c>
      <c r="G129" s="3241">
        <v>188.71</v>
      </c>
      <c r="H129" s="3245">
        <v>58.76</v>
      </c>
      <c r="I129" s="3246" t="s">
        <v>3267</v>
      </c>
      <c r="J129" s="3246" t="s">
        <v>4188</v>
      </c>
      <c r="WRB129" s="3240"/>
      <c r="WRC129" s="3240"/>
      <c r="WRD129" s="3240"/>
      <c r="WRE129" s="3240"/>
      <c r="WRF129" s="3240"/>
      <c r="WRG129" s="3240"/>
      <c r="WRH129" s="3240"/>
      <c r="WRI129" s="3240"/>
      <c r="WRJ129" s="3240"/>
      <c r="WRK129" s="3240"/>
      <c r="WRL129" s="3240"/>
      <c r="WRM129" s="3240"/>
      <c r="WRN129" s="3240"/>
      <c r="WRO129" s="3240"/>
      <c r="WRP129" s="3240"/>
      <c r="WRQ129" s="3240"/>
      <c r="WRR129" s="3240"/>
      <c r="WRS129" s="3240"/>
      <c r="WRT129" s="3240"/>
      <c r="WRU129" s="3240"/>
      <c r="WRV129" s="3240"/>
      <c r="WRW129" s="3240"/>
      <c r="WRX129" s="3240"/>
      <c r="WRY129" s="3240"/>
      <c r="WRZ129" s="3240"/>
      <c r="WSA129" s="3240"/>
      <c r="WSB129" s="3240"/>
      <c r="WSC129" s="3240"/>
    </row>
    <row r="130" spans="1:10 16018:16045" s="3246" customFormat="1" ht="25.15" customHeight="1">
      <c r="A130" s="3241">
        <v>129</v>
      </c>
      <c r="B130" s="3241" t="s">
        <v>3388</v>
      </c>
      <c r="C130" s="3242">
        <v>3</v>
      </c>
      <c r="D130" s="3243">
        <v>107</v>
      </c>
      <c r="E130" s="3244" t="s">
        <v>3410</v>
      </c>
      <c r="F130" s="3241" t="s">
        <v>3192</v>
      </c>
      <c r="G130" s="3241">
        <v>188.71</v>
      </c>
      <c r="H130" s="3245">
        <v>58.76</v>
      </c>
      <c r="I130" s="3246" t="s">
        <v>3267</v>
      </c>
      <c r="J130" s="3246" t="s">
        <v>4188</v>
      </c>
      <c r="WRB130" s="3240"/>
      <c r="WRC130" s="3240"/>
      <c r="WRD130" s="3240"/>
      <c r="WRE130" s="3240"/>
      <c r="WRF130" s="3240"/>
      <c r="WRG130" s="3240"/>
      <c r="WRH130" s="3240"/>
      <c r="WRI130" s="3240"/>
      <c r="WRJ130" s="3240"/>
      <c r="WRK130" s="3240"/>
      <c r="WRL130" s="3240"/>
      <c r="WRM130" s="3240"/>
      <c r="WRN130" s="3240"/>
      <c r="WRO130" s="3240"/>
      <c r="WRP130" s="3240"/>
      <c r="WRQ130" s="3240"/>
      <c r="WRR130" s="3240"/>
      <c r="WRS130" s="3240"/>
      <c r="WRT130" s="3240"/>
      <c r="WRU130" s="3240"/>
      <c r="WRV130" s="3240"/>
      <c r="WRW130" s="3240"/>
      <c r="WRX130" s="3240"/>
      <c r="WRY130" s="3240"/>
      <c r="WRZ130" s="3240"/>
      <c r="WSA130" s="3240"/>
      <c r="WSB130" s="3240"/>
      <c r="WSC130" s="3240"/>
    </row>
    <row r="131" spans="1:10 16018:16045" s="3246" customFormat="1" ht="25.15" customHeight="1">
      <c r="A131" s="3241">
        <v>130</v>
      </c>
      <c r="B131" s="3241" t="s">
        <v>3388</v>
      </c>
      <c r="C131" s="3242">
        <v>3</v>
      </c>
      <c r="D131" s="3243">
        <v>108</v>
      </c>
      <c r="E131" s="3244" t="s">
        <v>3411</v>
      </c>
      <c r="F131" s="3241" t="s">
        <v>3192</v>
      </c>
      <c r="G131" s="3241">
        <v>188.71</v>
      </c>
      <c r="H131" s="3245">
        <v>58.76</v>
      </c>
      <c r="I131" s="3246" t="s">
        <v>3267</v>
      </c>
      <c r="J131" s="3246" t="s">
        <v>4188</v>
      </c>
      <c r="WRB131" s="3240"/>
      <c r="WRC131" s="3240"/>
      <c r="WRD131" s="3240"/>
      <c r="WRE131" s="3240"/>
      <c r="WRF131" s="3240"/>
      <c r="WRG131" s="3240"/>
      <c r="WRH131" s="3240"/>
      <c r="WRI131" s="3240"/>
      <c r="WRJ131" s="3240"/>
      <c r="WRK131" s="3240"/>
      <c r="WRL131" s="3240"/>
      <c r="WRM131" s="3240"/>
      <c r="WRN131" s="3240"/>
      <c r="WRO131" s="3240"/>
      <c r="WRP131" s="3240"/>
      <c r="WRQ131" s="3240"/>
      <c r="WRR131" s="3240"/>
      <c r="WRS131" s="3240"/>
      <c r="WRT131" s="3240"/>
      <c r="WRU131" s="3240"/>
      <c r="WRV131" s="3240"/>
      <c r="WRW131" s="3240"/>
      <c r="WRX131" s="3240"/>
      <c r="WRY131" s="3240"/>
      <c r="WRZ131" s="3240"/>
      <c r="WSA131" s="3240"/>
      <c r="WSB131" s="3240"/>
      <c r="WSC131" s="3240"/>
    </row>
    <row r="132" spans="1:10 16018:16045" s="3246" customFormat="1" ht="25.15" customHeight="1">
      <c r="A132" s="3241">
        <v>131</v>
      </c>
      <c r="B132" s="3241" t="s">
        <v>3388</v>
      </c>
      <c r="C132" s="3242">
        <v>3</v>
      </c>
      <c r="D132" s="3243">
        <v>110</v>
      </c>
      <c r="E132" s="3244" t="s">
        <v>3412</v>
      </c>
      <c r="F132" s="3241" t="s">
        <v>3192</v>
      </c>
      <c r="G132" s="3241">
        <v>188.71</v>
      </c>
      <c r="H132" s="3245">
        <v>58.76</v>
      </c>
      <c r="I132" s="3246" t="s">
        <v>3267</v>
      </c>
      <c r="J132" s="3246" t="s">
        <v>4188</v>
      </c>
      <c r="WRB132" s="3240"/>
      <c r="WRC132" s="3240"/>
      <c r="WRD132" s="3240"/>
      <c r="WRE132" s="3240"/>
      <c r="WRF132" s="3240"/>
      <c r="WRG132" s="3240"/>
      <c r="WRH132" s="3240"/>
      <c r="WRI132" s="3240"/>
      <c r="WRJ132" s="3240"/>
      <c r="WRK132" s="3240"/>
      <c r="WRL132" s="3240"/>
      <c r="WRM132" s="3240"/>
      <c r="WRN132" s="3240"/>
      <c r="WRO132" s="3240"/>
      <c r="WRP132" s="3240"/>
      <c r="WRQ132" s="3240"/>
      <c r="WRR132" s="3240"/>
      <c r="WRS132" s="3240"/>
      <c r="WRT132" s="3240"/>
      <c r="WRU132" s="3240"/>
      <c r="WRV132" s="3240"/>
      <c r="WRW132" s="3240"/>
      <c r="WRX132" s="3240"/>
      <c r="WRY132" s="3240"/>
      <c r="WRZ132" s="3240"/>
      <c r="WSA132" s="3240"/>
      <c r="WSB132" s="3240"/>
      <c r="WSC132" s="3240"/>
    </row>
    <row r="133" spans="1:10 16018:16045" s="3246" customFormat="1" ht="25.15" customHeight="1">
      <c r="A133" s="3241">
        <v>132</v>
      </c>
      <c r="B133" s="3241" t="s">
        <v>3413</v>
      </c>
      <c r="C133" s="3242">
        <v>1</v>
      </c>
      <c r="D133" s="3243">
        <v>101</v>
      </c>
      <c r="E133" s="3244" t="s">
        <v>3414</v>
      </c>
      <c r="F133" s="3241" t="s">
        <v>3192</v>
      </c>
      <c r="G133" s="3241">
        <v>200.63</v>
      </c>
      <c r="H133" s="3245">
        <v>60.71</v>
      </c>
      <c r="I133" s="3246" t="s">
        <v>3267</v>
      </c>
      <c r="J133" s="3246" t="s">
        <v>4189</v>
      </c>
      <c r="WRB133" s="3240"/>
      <c r="WRC133" s="3240"/>
      <c r="WRD133" s="3240"/>
      <c r="WRE133" s="3240"/>
      <c r="WRF133" s="3240"/>
      <c r="WRG133" s="3240"/>
      <c r="WRH133" s="3240"/>
      <c r="WRI133" s="3240"/>
      <c r="WRJ133" s="3240"/>
      <c r="WRK133" s="3240"/>
      <c r="WRL133" s="3240"/>
      <c r="WRM133" s="3240"/>
      <c r="WRN133" s="3240"/>
      <c r="WRO133" s="3240"/>
      <c r="WRP133" s="3240"/>
      <c r="WRQ133" s="3240"/>
      <c r="WRR133" s="3240"/>
      <c r="WRS133" s="3240"/>
      <c r="WRT133" s="3240"/>
      <c r="WRU133" s="3240"/>
      <c r="WRV133" s="3240"/>
      <c r="WRW133" s="3240"/>
      <c r="WRX133" s="3240"/>
      <c r="WRY133" s="3240"/>
      <c r="WRZ133" s="3240"/>
      <c r="WSA133" s="3240"/>
      <c r="WSB133" s="3240"/>
      <c r="WSC133" s="3240"/>
    </row>
    <row r="134" spans="1:10 16018:16045" s="3246" customFormat="1" ht="25.15" customHeight="1">
      <c r="A134" s="3241">
        <v>133</v>
      </c>
      <c r="B134" s="3241" t="s">
        <v>3413</v>
      </c>
      <c r="C134" s="3242">
        <v>1</v>
      </c>
      <c r="D134" s="3243">
        <v>102</v>
      </c>
      <c r="E134" s="3244" t="s">
        <v>3415</v>
      </c>
      <c r="F134" s="3241" t="s">
        <v>3192</v>
      </c>
      <c r="G134" s="3241">
        <v>200.63</v>
      </c>
      <c r="H134" s="3245">
        <v>60.71</v>
      </c>
      <c r="I134" s="3246" t="s">
        <v>3267</v>
      </c>
      <c r="J134" s="3246" t="s">
        <v>4189</v>
      </c>
      <c r="WRB134" s="3240"/>
      <c r="WRC134" s="3240"/>
      <c r="WRD134" s="3240"/>
      <c r="WRE134" s="3240"/>
      <c r="WRF134" s="3240"/>
      <c r="WRG134" s="3240"/>
      <c r="WRH134" s="3240"/>
      <c r="WRI134" s="3240"/>
      <c r="WRJ134" s="3240"/>
      <c r="WRK134" s="3240"/>
      <c r="WRL134" s="3240"/>
      <c r="WRM134" s="3240"/>
      <c r="WRN134" s="3240"/>
      <c r="WRO134" s="3240"/>
      <c r="WRP134" s="3240"/>
      <c r="WRQ134" s="3240"/>
      <c r="WRR134" s="3240"/>
      <c r="WRS134" s="3240"/>
      <c r="WRT134" s="3240"/>
      <c r="WRU134" s="3240"/>
      <c r="WRV134" s="3240"/>
      <c r="WRW134" s="3240"/>
      <c r="WRX134" s="3240"/>
      <c r="WRY134" s="3240"/>
      <c r="WRZ134" s="3240"/>
      <c r="WSA134" s="3240"/>
      <c r="WSB134" s="3240"/>
      <c r="WSC134" s="3240"/>
    </row>
    <row r="135" spans="1:10 16018:16045" s="3246" customFormat="1" ht="25.15" customHeight="1">
      <c r="A135" s="3241">
        <v>134</v>
      </c>
      <c r="B135" s="3241" t="s">
        <v>3413</v>
      </c>
      <c r="C135" s="3242">
        <v>1</v>
      </c>
      <c r="D135" s="3243">
        <v>103</v>
      </c>
      <c r="E135" s="3244" t="s">
        <v>3416</v>
      </c>
      <c r="F135" s="3241" t="s">
        <v>3192</v>
      </c>
      <c r="G135" s="3241">
        <v>200.63</v>
      </c>
      <c r="H135" s="3245">
        <v>60.71</v>
      </c>
      <c r="I135" s="3246" t="s">
        <v>3267</v>
      </c>
      <c r="J135" s="3246" t="s">
        <v>4189</v>
      </c>
      <c r="WRB135" s="3240"/>
      <c r="WRC135" s="3240"/>
      <c r="WRD135" s="3240"/>
      <c r="WRE135" s="3240"/>
      <c r="WRF135" s="3240"/>
      <c r="WRG135" s="3240"/>
      <c r="WRH135" s="3240"/>
      <c r="WRI135" s="3240"/>
      <c r="WRJ135" s="3240"/>
      <c r="WRK135" s="3240"/>
      <c r="WRL135" s="3240"/>
      <c r="WRM135" s="3240"/>
      <c r="WRN135" s="3240"/>
      <c r="WRO135" s="3240"/>
      <c r="WRP135" s="3240"/>
      <c r="WRQ135" s="3240"/>
      <c r="WRR135" s="3240"/>
      <c r="WRS135" s="3240"/>
      <c r="WRT135" s="3240"/>
      <c r="WRU135" s="3240"/>
      <c r="WRV135" s="3240"/>
      <c r="WRW135" s="3240"/>
      <c r="WRX135" s="3240"/>
      <c r="WRY135" s="3240"/>
      <c r="WRZ135" s="3240"/>
      <c r="WSA135" s="3240"/>
      <c r="WSB135" s="3240"/>
      <c r="WSC135" s="3240"/>
    </row>
    <row r="136" spans="1:10 16018:16045" s="3246" customFormat="1" ht="25.15" customHeight="1">
      <c r="A136" s="3241">
        <v>135</v>
      </c>
      <c r="B136" s="3241" t="s">
        <v>3413</v>
      </c>
      <c r="C136" s="3242">
        <v>1</v>
      </c>
      <c r="D136" s="3243">
        <v>104</v>
      </c>
      <c r="E136" s="3244" t="s">
        <v>3417</v>
      </c>
      <c r="F136" s="3241" t="s">
        <v>3192</v>
      </c>
      <c r="G136" s="3241">
        <v>200.63</v>
      </c>
      <c r="H136" s="3245">
        <v>60.71</v>
      </c>
      <c r="I136" s="3246" t="s">
        <v>3267</v>
      </c>
      <c r="J136" s="3246" t="s">
        <v>4189</v>
      </c>
      <c r="WRB136" s="3240"/>
      <c r="WRC136" s="3240"/>
      <c r="WRD136" s="3240"/>
      <c r="WRE136" s="3240"/>
      <c r="WRF136" s="3240"/>
      <c r="WRG136" s="3240"/>
      <c r="WRH136" s="3240"/>
      <c r="WRI136" s="3240"/>
      <c r="WRJ136" s="3240"/>
      <c r="WRK136" s="3240"/>
      <c r="WRL136" s="3240"/>
      <c r="WRM136" s="3240"/>
      <c r="WRN136" s="3240"/>
      <c r="WRO136" s="3240"/>
      <c r="WRP136" s="3240"/>
      <c r="WRQ136" s="3240"/>
      <c r="WRR136" s="3240"/>
      <c r="WRS136" s="3240"/>
      <c r="WRT136" s="3240"/>
      <c r="WRU136" s="3240"/>
      <c r="WRV136" s="3240"/>
      <c r="WRW136" s="3240"/>
      <c r="WRX136" s="3240"/>
      <c r="WRY136" s="3240"/>
      <c r="WRZ136" s="3240"/>
      <c r="WSA136" s="3240"/>
      <c r="WSB136" s="3240"/>
      <c r="WSC136" s="3240"/>
    </row>
    <row r="137" spans="1:10 16018:16045" s="3246" customFormat="1" ht="25.15" customHeight="1">
      <c r="A137" s="3241">
        <v>136</v>
      </c>
      <c r="B137" s="3241" t="s">
        <v>3413</v>
      </c>
      <c r="C137" s="3242">
        <v>2</v>
      </c>
      <c r="D137" s="3243">
        <v>102</v>
      </c>
      <c r="E137" s="3244" t="s">
        <v>3418</v>
      </c>
      <c r="F137" s="3241" t="s">
        <v>3192</v>
      </c>
      <c r="G137" s="3241">
        <v>188.27</v>
      </c>
      <c r="H137" s="3245">
        <v>56.97</v>
      </c>
      <c r="I137" s="3246" t="s">
        <v>3267</v>
      </c>
      <c r="J137" s="3246" t="s">
        <v>4189</v>
      </c>
      <c r="WRB137" s="3240"/>
      <c r="WRC137" s="3240"/>
      <c r="WRD137" s="3240"/>
      <c r="WRE137" s="3240"/>
      <c r="WRF137" s="3240"/>
      <c r="WRG137" s="3240"/>
      <c r="WRH137" s="3240"/>
      <c r="WRI137" s="3240"/>
      <c r="WRJ137" s="3240"/>
      <c r="WRK137" s="3240"/>
      <c r="WRL137" s="3240"/>
      <c r="WRM137" s="3240"/>
      <c r="WRN137" s="3240"/>
      <c r="WRO137" s="3240"/>
      <c r="WRP137" s="3240"/>
      <c r="WRQ137" s="3240"/>
      <c r="WRR137" s="3240"/>
      <c r="WRS137" s="3240"/>
      <c r="WRT137" s="3240"/>
      <c r="WRU137" s="3240"/>
      <c r="WRV137" s="3240"/>
      <c r="WRW137" s="3240"/>
      <c r="WRX137" s="3240"/>
      <c r="WRY137" s="3240"/>
      <c r="WRZ137" s="3240"/>
      <c r="WSA137" s="3240"/>
      <c r="WSB137" s="3240"/>
      <c r="WSC137" s="3240"/>
    </row>
    <row r="138" spans="1:10 16018:16045" s="3246" customFormat="1" ht="25.15" customHeight="1">
      <c r="A138" s="3241">
        <v>137</v>
      </c>
      <c r="B138" s="3241" t="s">
        <v>3413</v>
      </c>
      <c r="C138" s="3242">
        <v>2</v>
      </c>
      <c r="D138" s="3243">
        <v>107</v>
      </c>
      <c r="E138" s="3244" t="s">
        <v>3419</v>
      </c>
      <c r="F138" s="3241" t="s">
        <v>3192</v>
      </c>
      <c r="G138" s="3241">
        <v>188.26</v>
      </c>
      <c r="H138" s="3245">
        <v>56.97</v>
      </c>
      <c r="I138" s="3246" t="s">
        <v>3267</v>
      </c>
      <c r="J138" s="3246" t="s">
        <v>4189</v>
      </c>
      <c r="WRB138" s="3240"/>
      <c r="WRC138" s="3240"/>
      <c r="WRD138" s="3240"/>
      <c r="WRE138" s="3240"/>
      <c r="WRF138" s="3240"/>
      <c r="WRG138" s="3240"/>
      <c r="WRH138" s="3240"/>
      <c r="WRI138" s="3240"/>
      <c r="WRJ138" s="3240"/>
      <c r="WRK138" s="3240"/>
      <c r="WRL138" s="3240"/>
      <c r="WRM138" s="3240"/>
      <c r="WRN138" s="3240"/>
      <c r="WRO138" s="3240"/>
      <c r="WRP138" s="3240"/>
      <c r="WRQ138" s="3240"/>
      <c r="WRR138" s="3240"/>
      <c r="WRS138" s="3240"/>
      <c r="WRT138" s="3240"/>
      <c r="WRU138" s="3240"/>
      <c r="WRV138" s="3240"/>
      <c r="WRW138" s="3240"/>
      <c r="WRX138" s="3240"/>
      <c r="WRY138" s="3240"/>
      <c r="WRZ138" s="3240"/>
      <c r="WSA138" s="3240"/>
      <c r="WSB138" s="3240"/>
      <c r="WSC138" s="3240"/>
    </row>
    <row r="139" spans="1:10 16018:16045" s="3246" customFormat="1" ht="25.15" customHeight="1">
      <c r="A139" s="3241">
        <v>138</v>
      </c>
      <c r="B139" s="3241" t="s">
        <v>3413</v>
      </c>
      <c r="C139" s="3242">
        <v>2</v>
      </c>
      <c r="D139" s="3243">
        <v>108</v>
      </c>
      <c r="E139" s="3244" t="s">
        <v>3420</v>
      </c>
      <c r="F139" s="3241" t="s">
        <v>3192</v>
      </c>
      <c r="G139" s="3241">
        <v>188.27</v>
      </c>
      <c r="H139" s="3245">
        <v>56.97</v>
      </c>
      <c r="I139" s="3246" t="s">
        <v>3267</v>
      </c>
      <c r="J139" s="3246" t="s">
        <v>4189</v>
      </c>
      <c r="WRB139" s="3240"/>
      <c r="WRC139" s="3240"/>
      <c r="WRD139" s="3240"/>
      <c r="WRE139" s="3240"/>
      <c r="WRF139" s="3240"/>
      <c r="WRG139" s="3240"/>
      <c r="WRH139" s="3240"/>
      <c r="WRI139" s="3240"/>
      <c r="WRJ139" s="3240"/>
      <c r="WRK139" s="3240"/>
      <c r="WRL139" s="3240"/>
      <c r="WRM139" s="3240"/>
      <c r="WRN139" s="3240"/>
      <c r="WRO139" s="3240"/>
      <c r="WRP139" s="3240"/>
      <c r="WRQ139" s="3240"/>
      <c r="WRR139" s="3240"/>
      <c r="WRS139" s="3240"/>
      <c r="WRT139" s="3240"/>
      <c r="WRU139" s="3240"/>
      <c r="WRV139" s="3240"/>
      <c r="WRW139" s="3240"/>
      <c r="WRX139" s="3240"/>
      <c r="WRY139" s="3240"/>
      <c r="WRZ139" s="3240"/>
      <c r="WSA139" s="3240"/>
      <c r="WSB139" s="3240"/>
      <c r="WSC139" s="3240"/>
    </row>
    <row r="140" spans="1:10 16018:16045" s="3246" customFormat="1" ht="25.15" customHeight="1">
      <c r="A140" s="3241">
        <v>139</v>
      </c>
      <c r="B140" s="3241" t="s">
        <v>3413</v>
      </c>
      <c r="C140" s="3242">
        <v>2</v>
      </c>
      <c r="D140" s="3243">
        <v>110</v>
      </c>
      <c r="E140" s="3244" t="s">
        <v>3421</v>
      </c>
      <c r="F140" s="3241" t="s">
        <v>3192</v>
      </c>
      <c r="G140" s="3241">
        <v>188.27</v>
      </c>
      <c r="H140" s="3245">
        <v>56.97</v>
      </c>
      <c r="I140" s="3246" t="s">
        <v>3267</v>
      </c>
      <c r="J140" s="3246" t="s">
        <v>4189</v>
      </c>
      <c r="WRB140" s="3240"/>
      <c r="WRC140" s="3240"/>
      <c r="WRD140" s="3240"/>
      <c r="WRE140" s="3240"/>
      <c r="WRF140" s="3240"/>
      <c r="WRG140" s="3240"/>
      <c r="WRH140" s="3240"/>
      <c r="WRI140" s="3240"/>
      <c r="WRJ140" s="3240"/>
      <c r="WRK140" s="3240"/>
      <c r="WRL140" s="3240"/>
      <c r="WRM140" s="3240"/>
      <c r="WRN140" s="3240"/>
      <c r="WRO140" s="3240"/>
      <c r="WRP140" s="3240"/>
      <c r="WRQ140" s="3240"/>
      <c r="WRR140" s="3240"/>
      <c r="WRS140" s="3240"/>
      <c r="WRT140" s="3240"/>
      <c r="WRU140" s="3240"/>
      <c r="WRV140" s="3240"/>
      <c r="WRW140" s="3240"/>
      <c r="WRX140" s="3240"/>
      <c r="WRY140" s="3240"/>
      <c r="WRZ140" s="3240"/>
      <c r="WSA140" s="3240"/>
      <c r="WSB140" s="3240"/>
      <c r="WSC140" s="3240"/>
    </row>
    <row r="141" spans="1:10 16018:16045" s="3246" customFormat="1" ht="25.15" customHeight="1">
      <c r="A141" s="3241">
        <v>140</v>
      </c>
      <c r="B141" s="3241" t="s">
        <v>3413</v>
      </c>
      <c r="C141" s="3242">
        <v>2</v>
      </c>
      <c r="D141" s="3243">
        <v>112</v>
      </c>
      <c r="E141" s="3244" t="s">
        <v>3422</v>
      </c>
      <c r="F141" s="3241" t="s">
        <v>3192</v>
      </c>
      <c r="G141" s="3241">
        <v>188.27</v>
      </c>
      <c r="H141" s="3245">
        <v>56.97</v>
      </c>
      <c r="I141" s="3246" t="s">
        <v>3267</v>
      </c>
      <c r="J141" s="3246" t="s">
        <v>4189</v>
      </c>
      <c r="WRB141" s="3240"/>
      <c r="WRC141" s="3240"/>
      <c r="WRD141" s="3240"/>
      <c r="WRE141" s="3240"/>
      <c r="WRF141" s="3240"/>
      <c r="WRG141" s="3240"/>
      <c r="WRH141" s="3240"/>
      <c r="WRI141" s="3240"/>
      <c r="WRJ141" s="3240"/>
      <c r="WRK141" s="3240"/>
      <c r="WRL141" s="3240"/>
      <c r="WRM141" s="3240"/>
      <c r="WRN141" s="3240"/>
      <c r="WRO141" s="3240"/>
      <c r="WRP141" s="3240"/>
      <c r="WRQ141" s="3240"/>
      <c r="WRR141" s="3240"/>
      <c r="WRS141" s="3240"/>
      <c r="WRT141" s="3240"/>
      <c r="WRU141" s="3240"/>
      <c r="WRV141" s="3240"/>
      <c r="WRW141" s="3240"/>
      <c r="WRX141" s="3240"/>
      <c r="WRY141" s="3240"/>
      <c r="WRZ141" s="3240"/>
      <c r="WSA141" s="3240"/>
      <c r="WSB141" s="3240"/>
      <c r="WSC141" s="3240"/>
    </row>
    <row r="142" spans="1:10 16018:16045" s="3246" customFormat="1" ht="25.15" customHeight="1">
      <c r="A142" s="3241">
        <v>141</v>
      </c>
      <c r="B142" s="3241" t="s">
        <v>3413</v>
      </c>
      <c r="C142" s="3242">
        <v>3</v>
      </c>
      <c r="D142" s="3243">
        <v>107</v>
      </c>
      <c r="E142" s="3244" t="s">
        <v>3423</v>
      </c>
      <c r="F142" s="3241" t="s">
        <v>3192</v>
      </c>
      <c r="G142" s="3241">
        <v>188.26</v>
      </c>
      <c r="H142" s="3245">
        <v>56.97</v>
      </c>
      <c r="I142" s="3246" t="s">
        <v>3267</v>
      </c>
      <c r="J142" s="3246" t="s">
        <v>4189</v>
      </c>
      <c r="WRB142" s="3240"/>
      <c r="WRC142" s="3240"/>
      <c r="WRD142" s="3240"/>
      <c r="WRE142" s="3240"/>
      <c r="WRF142" s="3240"/>
      <c r="WRG142" s="3240"/>
      <c r="WRH142" s="3240"/>
      <c r="WRI142" s="3240"/>
      <c r="WRJ142" s="3240"/>
      <c r="WRK142" s="3240"/>
      <c r="WRL142" s="3240"/>
      <c r="WRM142" s="3240"/>
      <c r="WRN142" s="3240"/>
      <c r="WRO142" s="3240"/>
      <c r="WRP142" s="3240"/>
      <c r="WRQ142" s="3240"/>
      <c r="WRR142" s="3240"/>
      <c r="WRS142" s="3240"/>
      <c r="WRT142" s="3240"/>
      <c r="WRU142" s="3240"/>
      <c r="WRV142" s="3240"/>
      <c r="WRW142" s="3240"/>
      <c r="WRX142" s="3240"/>
      <c r="WRY142" s="3240"/>
      <c r="WRZ142" s="3240"/>
      <c r="WSA142" s="3240"/>
      <c r="WSB142" s="3240"/>
      <c r="WSC142" s="3240"/>
    </row>
    <row r="143" spans="1:10 16018:16045" s="3246" customFormat="1" ht="25.15" customHeight="1">
      <c r="A143" s="3241">
        <v>142</v>
      </c>
      <c r="B143" s="3241" t="s">
        <v>3413</v>
      </c>
      <c r="C143" s="3242">
        <v>3</v>
      </c>
      <c r="D143" s="3243">
        <v>109</v>
      </c>
      <c r="E143" s="3244" t="s">
        <v>3424</v>
      </c>
      <c r="F143" s="3241" t="s">
        <v>3192</v>
      </c>
      <c r="G143" s="3241">
        <v>188.26</v>
      </c>
      <c r="H143" s="3245">
        <v>56.97</v>
      </c>
      <c r="I143" s="3246" t="s">
        <v>3267</v>
      </c>
      <c r="J143" s="3246" t="s">
        <v>4189</v>
      </c>
      <c r="WRB143" s="3240"/>
      <c r="WRC143" s="3240"/>
      <c r="WRD143" s="3240"/>
      <c r="WRE143" s="3240"/>
      <c r="WRF143" s="3240"/>
      <c r="WRG143" s="3240"/>
      <c r="WRH143" s="3240"/>
      <c r="WRI143" s="3240"/>
      <c r="WRJ143" s="3240"/>
      <c r="WRK143" s="3240"/>
      <c r="WRL143" s="3240"/>
      <c r="WRM143" s="3240"/>
      <c r="WRN143" s="3240"/>
      <c r="WRO143" s="3240"/>
      <c r="WRP143" s="3240"/>
      <c r="WRQ143" s="3240"/>
      <c r="WRR143" s="3240"/>
      <c r="WRS143" s="3240"/>
      <c r="WRT143" s="3240"/>
      <c r="WRU143" s="3240"/>
      <c r="WRV143" s="3240"/>
      <c r="WRW143" s="3240"/>
      <c r="WRX143" s="3240"/>
      <c r="WRY143" s="3240"/>
      <c r="WRZ143" s="3240"/>
      <c r="WSA143" s="3240"/>
      <c r="WSB143" s="3240"/>
      <c r="WSC143" s="3240"/>
    </row>
    <row r="144" spans="1:10 16018:16045" s="3246" customFormat="1" ht="25.15" customHeight="1">
      <c r="A144" s="3241">
        <v>143</v>
      </c>
      <c r="B144" s="3241" t="s">
        <v>3413</v>
      </c>
      <c r="C144" s="3242">
        <v>3</v>
      </c>
      <c r="D144" s="3243">
        <v>111</v>
      </c>
      <c r="E144" s="3244" t="s">
        <v>3425</v>
      </c>
      <c r="F144" s="3241" t="s">
        <v>3192</v>
      </c>
      <c r="G144" s="3241">
        <v>188.26</v>
      </c>
      <c r="H144" s="3245">
        <v>56.97</v>
      </c>
      <c r="I144" s="3246" t="s">
        <v>3267</v>
      </c>
      <c r="J144" s="3246" t="s">
        <v>4189</v>
      </c>
      <c r="WRB144" s="3240"/>
      <c r="WRC144" s="3240"/>
      <c r="WRD144" s="3240"/>
      <c r="WRE144" s="3240"/>
      <c r="WRF144" s="3240"/>
      <c r="WRG144" s="3240"/>
      <c r="WRH144" s="3240"/>
      <c r="WRI144" s="3240"/>
      <c r="WRJ144" s="3240"/>
      <c r="WRK144" s="3240"/>
      <c r="WRL144" s="3240"/>
      <c r="WRM144" s="3240"/>
      <c r="WRN144" s="3240"/>
      <c r="WRO144" s="3240"/>
      <c r="WRP144" s="3240"/>
      <c r="WRQ144" s="3240"/>
      <c r="WRR144" s="3240"/>
      <c r="WRS144" s="3240"/>
      <c r="WRT144" s="3240"/>
      <c r="WRU144" s="3240"/>
      <c r="WRV144" s="3240"/>
      <c r="WRW144" s="3240"/>
      <c r="WRX144" s="3240"/>
      <c r="WRY144" s="3240"/>
      <c r="WRZ144" s="3240"/>
      <c r="WSA144" s="3240"/>
      <c r="WSB144" s="3240"/>
      <c r="WSC144" s="3240"/>
    </row>
    <row r="145" spans="1:10 16018:16045" s="3246" customFormat="1" ht="25.15" customHeight="1">
      <c r="A145" s="3241">
        <v>144</v>
      </c>
      <c r="B145" s="3241" t="s">
        <v>3426</v>
      </c>
      <c r="C145" s="3241"/>
      <c r="D145" s="3243">
        <v>101</v>
      </c>
      <c r="E145" s="3244" t="s">
        <v>3427</v>
      </c>
      <c r="F145" s="3241" t="s">
        <v>3192</v>
      </c>
      <c r="G145" s="3241">
        <v>186.9</v>
      </c>
      <c r="H145" s="3245">
        <v>56.85</v>
      </c>
      <c r="I145" s="3246" t="s">
        <v>3267</v>
      </c>
      <c r="J145" s="3246" t="s">
        <v>4190</v>
      </c>
      <c r="WRB145" s="3240"/>
      <c r="WRC145" s="3240"/>
      <c r="WRD145" s="3240"/>
      <c r="WRE145" s="3240"/>
      <c r="WRF145" s="3240"/>
      <c r="WRG145" s="3240"/>
      <c r="WRH145" s="3240"/>
      <c r="WRI145" s="3240"/>
      <c r="WRJ145" s="3240"/>
      <c r="WRK145" s="3240"/>
      <c r="WRL145" s="3240"/>
      <c r="WRM145" s="3240"/>
      <c r="WRN145" s="3240"/>
      <c r="WRO145" s="3240"/>
      <c r="WRP145" s="3240"/>
      <c r="WRQ145" s="3240"/>
      <c r="WRR145" s="3240"/>
      <c r="WRS145" s="3240"/>
      <c r="WRT145" s="3240"/>
      <c r="WRU145" s="3240"/>
      <c r="WRV145" s="3240"/>
      <c r="WRW145" s="3240"/>
      <c r="WRX145" s="3240"/>
      <c r="WRY145" s="3240"/>
      <c r="WRZ145" s="3240"/>
      <c r="WSA145" s="3240"/>
      <c r="WSB145" s="3240"/>
      <c r="WSC145" s="3240"/>
    </row>
    <row r="146" spans="1:10 16018:16045" s="3246" customFormat="1" ht="25.15" customHeight="1">
      <c r="A146" s="3241">
        <v>145</v>
      </c>
      <c r="B146" s="3241" t="s">
        <v>3426</v>
      </c>
      <c r="C146" s="3241"/>
      <c r="D146" s="3243">
        <v>102</v>
      </c>
      <c r="E146" s="3244" t="s">
        <v>3428</v>
      </c>
      <c r="F146" s="3241" t="s">
        <v>3192</v>
      </c>
      <c r="G146" s="3241">
        <v>186.9</v>
      </c>
      <c r="H146" s="3245">
        <v>56.85</v>
      </c>
      <c r="I146" s="3246" t="s">
        <v>3267</v>
      </c>
      <c r="J146" s="3246" t="s">
        <v>4190</v>
      </c>
      <c r="WRB146" s="3240"/>
      <c r="WRC146" s="3240"/>
      <c r="WRD146" s="3240"/>
      <c r="WRE146" s="3240"/>
      <c r="WRF146" s="3240"/>
      <c r="WRG146" s="3240"/>
      <c r="WRH146" s="3240"/>
      <c r="WRI146" s="3240"/>
      <c r="WRJ146" s="3240"/>
      <c r="WRK146" s="3240"/>
      <c r="WRL146" s="3240"/>
      <c r="WRM146" s="3240"/>
      <c r="WRN146" s="3240"/>
      <c r="WRO146" s="3240"/>
      <c r="WRP146" s="3240"/>
      <c r="WRQ146" s="3240"/>
      <c r="WRR146" s="3240"/>
      <c r="WRS146" s="3240"/>
      <c r="WRT146" s="3240"/>
      <c r="WRU146" s="3240"/>
      <c r="WRV146" s="3240"/>
      <c r="WRW146" s="3240"/>
      <c r="WRX146" s="3240"/>
      <c r="WRY146" s="3240"/>
      <c r="WRZ146" s="3240"/>
      <c r="WSA146" s="3240"/>
      <c r="WSB146" s="3240"/>
      <c r="WSC146" s="3240"/>
    </row>
    <row r="147" spans="1:10 16018:16045" s="3246" customFormat="1" ht="25.15" customHeight="1">
      <c r="A147" s="3241">
        <v>146</v>
      </c>
      <c r="B147" s="3241" t="s">
        <v>3426</v>
      </c>
      <c r="C147" s="3241"/>
      <c r="D147" s="3243">
        <v>103</v>
      </c>
      <c r="E147" s="3244" t="s">
        <v>3429</v>
      </c>
      <c r="F147" s="3241" t="s">
        <v>3192</v>
      </c>
      <c r="G147" s="3241">
        <v>186.9</v>
      </c>
      <c r="H147" s="3245">
        <v>56.85</v>
      </c>
      <c r="I147" s="3246" t="s">
        <v>3267</v>
      </c>
      <c r="J147" s="3246" t="s">
        <v>4190</v>
      </c>
      <c r="WRB147" s="3240"/>
      <c r="WRC147" s="3240"/>
      <c r="WRD147" s="3240"/>
      <c r="WRE147" s="3240"/>
      <c r="WRF147" s="3240"/>
      <c r="WRG147" s="3240"/>
      <c r="WRH147" s="3240"/>
      <c r="WRI147" s="3240"/>
      <c r="WRJ147" s="3240"/>
      <c r="WRK147" s="3240"/>
      <c r="WRL147" s="3240"/>
      <c r="WRM147" s="3240"/>
      <c r="WRN147" s="3240"/>
      <c r="WRO147" s="3240"/>
      <c r="WRP147" s="3240"/>
      <c r="WRQ147" s="3240"/>
      <c r="WRR147" s="3240"/>
      <c r="WRS147" s="3240"/>
      <c r="WRT147" s="3240"/>
      <c r="WRU147" s="3240"/>
      <c r="WRV147" s="3240"/>
      <c r="WRW147" s="3240"/>
      <c r="WRX147" s="3240"/>
      <c r="WRY147" s="3240"/>
      <c r="WRZ147" s="3240"/>
      <c r="WSA147" s="3240"/>
      <c r="WSB147" s="3240"/>
      <c r="WSC147" s="3240"/>
    </row>
    <row r="148" spans="1:10 16018:16045" s="3246" customFormat="1" ht="25.15" customHeight="1">
      <c r="A148" s="3241">
        <v>147</v>
      </c>
      <c r="B148" s="3241" t="s">
        <v>3426</v>
      </c>
      <c r="C148" s="3241"/>
      <c r="D148" s="3243">
        <v>104</v>
      </c>
      <c r="E148" s="3244" t="s">
        <v>3430</v>
      </c>
      <c r="F148" s="3241" t="s">
        <v>3192</v>
      </c>
      <c r="G148" s="3241">
        <v>186.9</v>
      </c>
      <c r="H148" s="3245">
        <v>56.85</v>
      </c>
      <c r="I148" s="3246" t="s">
        <v>3267</v>
      </c>
      <c r="J148" s="3246" t="s">
        <v>4190</v>
      </c>
      <c r="WRB148" s="3240"/>
      <c r="WRC148" s="3240"/>
      <c r="WRD148" s="3240"/>
      <c r="WRE148" s="3240"/>
      <c r="WRF148" s="3240"/>
      <c r="WRG148" s="3240"/>
      <c r="WRH148" s="3240"/>
      <c r="WRI148" s="3240"/>
      <c r="WRJ148" s="3240"/>
      <c r="WRK148" s="3240"/>
      <c r="WRL148" s="3240"/>
      <c r="WRM148" s="3240"/>
      <c r="WRN148" s="3240"/>
      <c r="WRO148" s="3240"/>
      <c r="WRP148" s="3240"/>
      <c r="WRQ148" s="3240"/>
      <c r="WRR148" s="3240"/>
      <c r="WRS148" s="3240"/>
      <c r="WRT148" s="3240"/>
      <c r="WRU148" s="3240"/>
      <c r="WRV148" s="3240"/>
      <c r="WRW148" s="3240"/>
      <c r="WRX148" s="3240"/>
      <c r="WRY148" s="3240"/>
      <c r="WRZ148" s="3240"/>
      <c r="WSA148" s="3240"/>
      <c r="WSB148" s="3240"/>
      <c r="WSC148" s="3240"/>
    </row>
    <row r="149" spans="1:10 16018:16045" s="3246" customFormat="1" ht="25.15" customHeight="1">
      <c r="A149" s="3241">
        <v>148</v>
      </c>
      <c r="B149" s="3241" t="s">
        <v>3426</v>
      </c>
      <c r="C149" s="3241"/>
      <c r="D149" s="3243">
        <v>105</v>
      </c>
      <c r="E149" s="3244" t="s">
        <v>3431</v>
      </c>
      <c r="F149" s="3241" t="s">
        <v>3192</v>
      </c>
      <c r="G149" s="3241">
        <v>186.9</v>
      </c>
      <c r="H149" s="3245">
        <v>56.85</v>
      </c>
      <c r="I149" s="3246" t="s">
        <v>3267</v>
      </c>
      <c r="J149" s="3246" t="s">
        <v>4190</v>
      </c>
      <c r="WRB149" s="3240"/>
      <c r="WRC149" s="3240"/>
      <c r="WRD149" s="3240"/>
      <c r="WRE149" s="3240"/>
      <c r="WRF149" s="3240"/>
      <c r="WRG149" s="3240"/>
      <c r="WRH149" s="3240"/>
      <c r="WRI149" s="3240"/>
      <c r="WRJ149" s="3240"/>
      <c r="WRK149" s="3240"/>
      <c r="WRL149" s="3240"/>
      <c r="WRM149" s="3240"/>
      <c r="WRN149" s="3240"/>
      <c r="WRO149" s="3240"/>
      <c r="WRP149" s="3240"/>
      <c r="WRQ149" s="3240"/>
      <c r="WRR149" s="3240"/>
      <c r="WRS149" s="3240"/>
      <c r="WRT149" s="3240"/>
      <c r="WRU149" s="3240"/>
      <c r="WRV149" s="3240"/>
      <c r="WRW149" s="3240"/>
      <c r="WRX149" s="3240"/>
      <c r="WRY149" s="3240"/>
      <c r="WRZ149" s="3240"/>
      <c r="WSA149" s="3240"/>
      <c r="WSB149" s="3240"/>
      <c r="WSC149" s="3240"/>
    </row>
    <row r="150" spans="1:10 16018:16045" s="3246" customFormat="1" ht="25.15" customHeight="1">
      <c r="A150" s="3241">
        <v>149</v>
      </c>
      <c r="B150" s="3241" t="s">
        <v>3426</v>
      </c>
      <c r="C150" s="3241"/>
      <c r="D150" s="3243">
        <v>106</v>
      </c>
      <c r="E150" s="3244" t="s">
        <v>3432</v>
      </c>
      <c r="F150" s="3241" t="s">
        <v>3192</v>
      </c>
      <c r="G150" s="3241">
        <v>186.9</v>
      </c>
      <c r="H150" s="3245">
        <v>56.85</v>
      </c>
      <c r="I150" s="3246" t="s">
        <v>3267</v>
      </c>
      <c r="J150" s="3246" t="s">
        <v>4190</v>
      </c>
      <c r="WRB150" s="3240"/>
      <c r="WRC150" s="3240"/>
      <c r="WRD150" s="3240"/>
      <c r="WRE150" s="3240"/>
      <c r="WRF150" s="3240"/>
      <c r="WRG150" s="3240"/>
      <c r="WRH150" s="3240"/>
      <c r="WRI150" s="3240"/>
      <c r="WRJ150" s="3240"/>
      <c r="WRK150" s="3240"/>
      <c r="WRL150" s="3240"/>
      <c r="WRM150" s="3240"/>
      <c r="WRN150" s="3240"/>
      <c r="WRO150" s="3240"/>
      <c r="WRP150" s="3240"/>
      <c r="WRQ150" s="3240"/>
      <c r="WRR150" s="3240"/>
      <c r="WRS150" s="3240"/>
      <c r="WRT150" s="3240"/>
      <c r="WRU150" s="3240"/>
      <c r="WRV150" s="3240"/>
      <c r="WRW150" s="3240"/>
      <c r="WRX150" s="3240"/>
      <c r="WRY150" s="3240"/>
      <c r="WRZ150" s="3240"/>
      <c r="WSA150" s="3240"/>
      <c r="WSB150" s="3240"/>
      <c r="WSC150" s="3240"/>
    </row>
    <row r="151" spans="1:10 16018:16045" s="3246" customFormat="1" ht="25.15" customHeight="1">
      <c r="A151" s="3241">
        <v>150</v>
      </c>
      <c r="B151" s="3241" t="s">
        <v>3426</v>
      </c>
      <c r="C151" s="3241"/>
      <c r="D151" s="3243">
        <v>107</v>
      </c>
      <c r="E151" s="3244" t="s">
        <v>3433</v>
      </c>
      <c r="F151" s="3241" t="s">
        <v>3192</v>
      </c>
      <c r="G151" s="3241">
        <v>186.9</v>
      </c>
      <c r="H151" s="3245">
        <v>56.85</v>
      </c>
      <c r="I151" s="3246" t="s">
        <v>3267</v>
      </c>
      <c r="J151" s="3246" t="s">
        <v>4190</v>
      </c>
      <c r="WRB151" s="3240"/>
      <c r="WRC151" s="3240"/>
      <c r="WRD151" s="3240"/>
      <c r="WRE151" s="3240"/>
      <c r="WRF151" s="3240"/>
      <c r="WRG151" s="3240"/>
      <c r="WRH151" s="3240"/>
      <c r="WRI151" s="3240"/>
      <c r="WRJ151" s="3240"/>
      <c r="WRK151" s="3240"/>
      <c r="WRL151" s="3240"/>
      <c r="WRM151" s="3240"/>
      <c r="WRN151" s="3240"/>
      <c r="WRO151" s="3240"/>
      <c r="WRP151" s="3240"/>
      <c r="WRQ151" s="3240"/>
      <c r="WRR151" s="3240"/>
      <c r="WRS151" s="3240"/>
      <c r="WRT151" s="3240"/>
      <c r="WRU151" s="3240"/>
      <c r="WRV151" s="3240"/>
      <c r="WRW151" s="3240"/>
      <c r="WRX151" s="3240"/>
      <c r="WRY151" s="3240"/>
      <c r="WRZ151" s="3240"/>
      <c r="WSA151" s="3240"/>
      <c r="WSB151" s="3240"/>
      <c r="WSC151" s="3240"/>
    </row>
    <row r="152" spans="1:10 16018:16045" s="3246" customFormat="1" ht="25.15" customHeight="1">
      <c r="A152" s="3241">
        <v>151</v>
      </c>
      <c r="B152" s="3241" t="s">
        <v>3426</v>
      </c>
      <c r="C152" s="3241"/>
      <c r="D152" s="3243">
        <v>108</v>
      </c>
      <c r="E152" s="3244" t="s">
        <v>3434</v>
      </c>
      <c r="F152" s="3241" t="s">
        <v>3192</v>
      </c>
      <c r="G152" s="3241">
        <v>186.9</v>
      </c>
      <c r="H152" s="3245">
        <v>56.85</v>
      </c>
      <c r="I152" s="3246" t="s">
        <v>3267</v>
      </c>
      <c r="J152" s="3246" t="s">
        <v>4190</v>
      </c>
      <c r="WRB152" s="3240"/>
      <c r="WRC152" s="3240"/>
      <c r="WRD152" s="3240"/>
      <c r="WRE152" s="3240"/>
      <c r="WRF152" s="3240"/>
      <c r="WRG152" s="3240"/>
      <c r="WRH152" s="3240"/>
      <c r="WRI152" s="3240"/>
      <c r="WRJ152" s="3240"/>
      <c r="WRK152" s="3240"/>
      <c r="WRL152" s="3240"/>
      <c r="WRM152" s="3240"/>
      <c r="WRN152" s="3240"/>
      <c r="WRO152" s="3240"/>
      <c r="WRP152" s="3240"/>
      <c r="WRQ152" s="3240"/>
      <c r="WRR152" s="3240"/>
      <c r="WRS152" s="3240"/>
      <c r="WRT152" s="3240"/>
      <c r="WRU152" s="3240"/>
      <c r="WRV152" s="3240"/>
      <c r="WRW152" s="3240"/>
      <c r="WRX152" s="3240"/>
      <c r="WRY152" s="3240"/>
      <c r="WRZ152" s="3240"/>
      <c r="WSA152" s="3240"/>
      <c r="WSB152" s="3240"/>
      <c r="WSC152" s="3240"/>
    </row>
    <row r="153" spans="1:10 16018:16045" s="3246" customFormat="1" ht="25.15" customHeight="1">
      <c r="A153" s="3241">
        <v>152</v>
      </c>
      <c r="B153" s="3241" t="s">
        <v>3426</v>
      </c>
      <c r="C153" s="3241"/>
      <c r="D153" s="3243">
        <v>109</v>
      </c>
      <c r="E153" s="3244" t="s">
        <v>3435</v>
      </c>
      <c r="F153" s="3241" t="s">
        <v>3192</v>
      </c>
      <c r="G153" s="3241">
        <v>186.9</v>
      </c>
      <c r="H153" s="3245">
        <v>56.85</v>
      </c>
      <c r="I153" s="3246" t="s">
        <v>3267</v>
      </c>
      <c r="J153" s="3246" t="s">
        <v>4190</v>
      </c>
      <c r="WRB153" s="3240"/>
      <c r="WRC153" s="3240"/>
      <c r="WRD153" s="3240"/>
      <c r="WRE153" s="3240"/>
      <c r="WRF153" s="3240"/>
      <c r="WRG153" s="3240"/>
      <c r="WRH153" s="3240"/>
      <c r="WRI153" s="3240"/>
      <c r="WRJ153" s="3240"/>
      <c r="WRK153" s="3240"/>
      <c r="WRL153" s="3240"/>
      <c r="WRM153" s="3240"/>
      <c r="WRN153" s="3240"/>
      <c r="WRO153" s="3240"/>
      <c r="WRP153" s="3240"/>
      <c r="WRQ153" s="3240"/>
      <c r="WRR153" s="3240"/>
      <c r="WRS153" s="3240"/>
      <c r="WRT153" s="3240"/>
      <c r="WRU153" s="3240"/>
      <c r="WRV153" s="3240"/>
      <c r="WRW153" s="3240"/>
      <c r="WRX153" s="3240"/>
      <c r="WRY153" s="3240"/>
      <c r="WRZ153" s="3240"/>
      <c r="WSA153" s="3240"/>
      <c r="WSB153" s="3240"/>
      <c r="WSC153" s="3240"/>
    </row>
    <row r="154" spans="1:10 16018:16045" s="3246" customFormat="1" ht="25.15" customHeight="1">
      <c r="A154" s="3241">
        <v>153</v>
      </c>
      <c r="B154" s="3241" t="s">
        <v>3426</v>
      </c>
      <c r="C154" s="3241"/>
      <c r="D154" s="3243">
        <v>110</v>
      </c>
      <c r="E154" s="3244" t="s">
        <v>3436</v>
      </c>
      <c r="F154" s="3241" t="s">
        <v>3192</v>
      </c>
      <c r="G154" s="3241">
        <v>186.9</v>
      </c>
      <c r="H154" s="3245">
        <v>56.85</v>
      </c>
      <c r="I154" s="3246" t="s">
        <v>3267</v>
      </c>
      <c r="J154" s="3246" t="s">
        <v>4190</v>
      </c>
      <c r="WRB154" s="3240"/>
      <c r="WRC154" s="3240"/>
      <c r="WRD154" s="3240"/>
      <c r="WRE154" s="3240"/>
      <c r="WRF154" s="3240"/>
      <c r="WRG154" s="3240"/>
      <c r="WRH154" s="3240"/>
      <c r="WRI154" s="3240"/>
      <c r="WRJ154" s="3240"/>
      <c r="WRK154" s="3240"/>
      <c r="WRL154" s="3240"/>
      <c r="WRM154" s="3240"/>
      <c r="WRN154" s="3240"/>
      <c r="WRO154" s="3240"/>
      <c r="WRP154" s="3240"/>
      <c r="WRQ154" s="3240"/>
      <c r="WRR154" s="3240"/>
      <c r="WRS154" s="3240"/>
      <c r="WRT154" s="3240"/>
      <c r="WRU154" s="3240"/>
      <c r="WRV154" s="3240"/>
      <c r="WRW154" s="3240"/>
      <c r="WRX154" s="3240"/>
      <c r="WRY154" s="3240"/>
      <c r="WRZ154" s="3240"/>
      <c r="WSA154" s="3240"/>
      <c r="WSB154" s="3240"/>
      <c r="WSC154" s="3240"/>
    </row>
    <row r="155" spans="1:10 16018:16045" s="3246" customFormat="1" ht="25.15" customHeight="1">
      <c r="A155" s="3241">
        <v>154</v>
      </c>
      <c r="B155" s="3241" t="s">
        <v>3426</v>
      </c>
      <c r="C155" s="3241"/>
      <c r="D155" s="3243">
        <v>111</v>
      </c>
      <c r="E155" s="3244" t="s">
        <v>3437</v>
      </c>
      <c r="F155" s="3241" t="s">
        <v>3192</v>
      </c>
      <c r="G155" s="3241">
        <v>186.9</v>
      </c>
      <c r="H155" s="3245">
        <v>56.85</v>
      </c>
      <c r="I155" s="3246" t="s">
        <v>3267</v>
      </c>
      <c r="J155" s="3246" t="s">
        <v>4190</v>
      </c>
      <c r="WRB155" s="3240"/>
      <c r="WRC155" s="3240"/>
      <c r="WRD155" s="3240"/>
      <c r="WRE155" s="3240"/>
      <c r="WRF155" s="3240"/>
      <c r="WRG155" s="3240"/>
      <c r="WRH155" s="3240"/>
      <c r="WRI155" s="3240"/>
      <c r="WRJ155" s="3240"/>
      <c r="WRK155" s="3240"/>
      <c r="WRL155" s="3240"/>
      <c r="WRM155" s="3240"/>
      <c r="WRN155" s="3240"/>
      <c r="WRO155" s="3240"/>
      <c r="WRP155" s="3240"/>
      <c r="WRQ155" s="3240"/>
      <c r="WRR155" s="3240"/>
      <c r="WRS155" s="3240"/>
      <c r="WRT155" s="3240"/>
      <c r="WRU155" s="3240"/>
      <c r="WRV155" s="3240"/>
      <c r="WRW155" s="3240"/>
      <c r="WRX155" s="3240"/>
      <c r="WRY155" s="3240"/>
      <c r="WRZ155" s="3240"/>
      <c r="WSA155" s="3240"/>
      <c r="WSB155" s="3240"/>
      <c r="WSC155" s="3240"/>
    </row>
    <row r="156" spans="1:10 16018:16045" s="3246" customFormat="1" ht="25.15" customHeight="1">
      <c r="A156" s="3241">
        <v>155</v>
      </c>
      <c r="B156" s="3241" t="s">
        <v>3426</v>
      </c>
      <c r="C156" s="3241"/>
      <c r="D156" s="3243">
        <v>112</v>
      </c>
      <c r="E156" s="3244" t="s">
        <v>3438</v>
      </c>
      <c r="F156" s="3241" t="s">
        <v>3192</v>
      </c>
      <c r="G156" s="3241">
        <v>186.9</v>
      </c>
      <c r="H156" s="3245">
        <v>56.85</v>
      </c>
      <c r="I156" s="3246" t="s">
        <v>3267</v>
      </c>
      <c r="J156" s="3246" t="s">
        <v>4190</v>
      </c>
      <c r="WRB156" s="3240"/>
      <c r="WRC156" s="3240"/>
      <c r="WRD156" s="3240"/>
      <c r="WRE156" s="3240"/>
      <c r="WRF156" s="3240"/>
      <c r="WRG156" s="3240"/>
      <c r="WRH156" s="3240"/>
      <c r="WRI156" s="3240"/>
      <c r="WRJ156" s="3240"/>
      <c r="WRK156" s="3240"/>
      <c r="WRL156" s="3240"/>
      <c r="WRM156" s="3240"/>
      <c r="WRN156" s="3240"/>
      <c r="WRO156" s="3240"/>
      <c r="WRP156" s="3240"/>
      <c r="WRQ156" s="3240"/>
      <c r="WRR156" s="3240"/>
      <c r="WRS156" s="3240"/>
      <c r="WRT156" s="3240"/>
      <c r="WRU156" s="3240"/>
      <c r="WRV156" s="3240"/>
      <c r="WRW156" s="3240"/>
      <c r="WRX156" s="3240"/>
      <c r="WRY156" s="3240"/>
      <c r="WRZ156" s="3240"/>
      <c r="WSA156" s="3240"/>
      <c r="WSB156" s="3240"/>
      <c r="WSC156" s="3240"/>
    </row>
    <row r="157" spans="1:10 16018:16045" s="3246" customFormat="1" ht="25.15" customHeight="1">
      <c r="A157" s="3241">
        <v>156</v>
      </c>
      <c r="B157" s="3241" t="s">
        <v>3439</v>
      </c>
      <c r="C157" s="3242">
        <v>1</v>
      </c>
      <c r="D157" s="3243">
        <v>101</v>
      </c>
      <c r="E157" s="3244" t="s">
        <v>3440</v>
      </c>
      <c r="F157" s="3241" t="s">
        <v>3192</v>
      </c>
      <c r="G157" s="3241">
        <v>189.55</v>
      </c>
      <c r="H157" s="3245">
        <v>56.91</v>
      </c>
      <c r="I157" s="3246" t="s">
        <v>3267</v>
      </c>
      <c r="J157" s="3246" t="s">
        <v>4190</v>
      </c>
      <c r="WRB157" s="3240"/>
      <c r="WRC157" s="3240"/>
      <c r="WRD157" s="3240"/>
      <c r="WRE157" s="3240"/>
      <c r="WRF157" s="3240"/>
      <c r="WRG157" s="3240"/>
      <c r="WRH157" s="3240"/>
      <c r="WRI157" s="3240"/>
      <c r="WRJ157" s="3240"/>
      <c r="WRK157" s="3240"/>
      <c r="WRL157" s="3240"/>
      <c r="WRM157" s="3240"/>
      <c r="WRN157" s="3240"/>
      <c r="WRO157" s="3240"/>
      <c r="WRP157" s="3240"/>
      <c r="WRQ157" s="3240"/>
      <c r="WRR157" s="3240"/>
      <c r="WRS157" s="3240"/>
      <c r="WRT157" s="3240"/>
      <c r="WRU157" s="3240"/>
      <c r="WRV157" s="3240"/>
      <c r="WRW157" s="3240"/>
      <c r="WRX157" s="3240"/>
      <c r="WRY157" s="3240"/>
      <c r="WRZ157" s="3240"/>
      <c r="WSA157" s="3240"/>
      <c r="WSB157" s="3240"/>
      <c r="WSC157" s="3240"/>
    </row>
    <row r="158" spans="1:10 16018:16045" s="3246" customFormat="1" ht="25.15" customHeight="1">
      <c r="A158" s="3241">
        <v>157</v>
      </c>
      <c r="B158" s="3241" t="s">
        <v>3439</v>
      </c>
      <c r="C158" s="3242">
        <v>1</v>
      </c>
      <c r="D158" s="3243">
        <v>102</v>
      </c>
      <c r="E158" s="3244" t="s">
        <v>3441</v>
      </c>
      <c r="F158" s="3241" t="s">
        <v>3192</v>
      </c>
      <c r="G158" s="3241">
        <v>189.55</v>
      </c>
      <c r="H158" s="3245">
        <v>56.91</v>
      </c>
      <c r="I158" s="3246" t="s">
        <v>3267</v>
      </c>
      <c r="J158" s="3246" t="s">
        <v>4190</v>
      </c>
      <c r="WRB158" s="3240"/>
      <c r="WRC158" s="3240"/>
      <c r="WRD158" s="3240"/>
      <c r="WRE158" s="3240"/>
      <c r="WRF158" s="3240"/>
      <c r="WRG158" s="3240"/>
      <c r="WRH158" s="3240"/>
      <c r="WRI158" s="3240"/>
      <c r="WRJ158" s="3240"/>
      <c r="WRK158" s="3240"/>
      <c r="WRL158" s="3240"/>
      <c r="WRM158" s="3240"/>
      <c r="WRN158" s="3240"/>
      <c r="WRO158" s="3240"/>
      <c r="WRP158" s="3240"/>
      <c r="WRQ158" s="3240"/>
      <c r="WRR158" s="3240"/>
      <c r="WRS158" s="3240"/>
      <c r="WRT158" s="3240"/>
      <c r="WRU158" s="3240"/>
      <c r="WRV158" s="3240"/>
      <c r="WRW158" s="3240"/>
      <c r="WRX158" s="3240"/>
      <c r="WRY158" s="3240"/>
      <c r="WRZ158" s="3240"/>
      <c r="WSA158" s="3240"/>
      <c r="WSB158" s="3240"/>
      <c r="WSC158" s="3240"/>
    </row>
    <row r="159" spans="1:10 16018:16045" s="3246" customFormat="1" ht="25.15" customHeight="1">
      <c r="A159" s="3241">
        <v>158</v>
      </c>
      <c r="B159" s="3241" t="s">
        <v>3439</v>
      </c>
      <c r="C159" s="3242">
        <v>1</v>
      </c>
      <c r="D159" s="3243">
        <v>103</v>
      </c>
      <c r="E159" s="3244" t="s">
        <v>3442</v>
      </c>
      <c r="F159" s="3241" t="s">
        <v>3192</v>
      </c>
      <c r="G159" s="3241">
        <v>189.55</v>
      </c>
      <c r="H159" s="3245">
        <v>56.91</v>
      </c>
      <c r="I159" s="3246" t="s">
        <v>3267</v>
      </c>
      <c r="J159" s="3246" t="s">
        <v>4190</v>
      </c>
      <c r="WRB159" s="3240"/>
      <c r="WRC159" s="3240"/>
      <c r="WRD159" s="3240"/>
      <c r="WRE159" s="3240"/>
      <c r="WRF159" s="3240"/>
      <c r="WRG159" s="3240"/>
      <c r="WRH159" s="3240"/>
      <c r="WRI159" s="3240"/>
      <c r="WRJ159" s="3240"/>
      <c r="WRK159" s="3240"/>
      <c r="WRL159" s="3240"/>
      <c r="WRM159" s="3240"/>
      <c r="WRN159" s="3240"/>
      <c r="WRO159" s="3240"/>
      <c r="WRP159" s="3240"/>
      <c r="WRQ159" s="3240"/>
      <c r="WRR159" s="3240"/>
      <c r="WRS159" s="3240"/>
      <c r="WRT159" s="3240"/>
      <c r="WRU159" s="3240"/>
      <c r="WRV159" s="3240"/>
      <c r="WRW159" s="3240"/>
      <c r="WRX159" s="3240"/>
      <c r="WRY159" s="3240"/>
      <c r="WRZ159" s="3240"/>
      <c r="WSA159" s="3240"/>
      <c r="WSB159" s="3240"/>
      <c r="WSC159" s="3240"/>
    </row>
    <row r="160" spans="1:10 16018:16045" s="3246" customFormat="1" ht="25.15" customHeight="1">
      <c r="A160" s="3241">
        <v>159</v>
      </c>
      <c r="B160" s="3241" t="s">
        <v>3439</v>
      </c>
      <c r="C160" s="3242">
        <v>1</v>
      </c>
      <c r="D160" s="3243">
        <v>104</v>
      </c>
      <c r="E160" s="3244" t="s">
        <v>3443</v>
      </c>
      <c r="F160" s="3241" t="s">
        <v>3192</v>
      </c>
      <c r="G160" s="3241">
        <v>189.55</v>
      </c>
      <c r="H160" s="3245">
        <v>56.91</v>
      </c>
      <c r="I160" s="3246" t="s">
        <v>3267</v>
      </c>
      <c r="J160" s="3246" t="s">
        <v>4190</v>
      </c>
      <c r="WRB160" s="3240"/>
      <c r="WRC160" s="3240"/>
      <c r="WRD160" s="3240"/>
      <c r="WRE160" s="3240"/>
      <c r="WRF160" s="3240"/>
      <c r="WRG160" s="3240"/>
      <c r="WRH160" s="3240"/>
      <c r="WRI160" s="3240"/>
      <c r="WRJ160" s="3240"/>
      <c r="WRK160" s="3240"/>
      <c r="WRL160" s="3240"/>
      <c r="WRM160" s="3240"/>
      <c r="WRN160" s="3240"/>
      <c r="WRO160" s="3240"/>
      <c r="WRP160" s="3240"/>
      <c r="WRQ160" s="3240"/>
      <c r="WRR160" s="3240"/>
      <c r="WRS160" s="3240"/>
      <c r="WRT160" s="3240"/>
      <c r="WRU160" s="3240"/>
      <c r="WRV160" s="3240"/>
      <c r="WRW160" s="3240"/>
      <c r="WRX160" s="3240"/>
      <c r="WRY160" s="3240"/>
      <c r="WRZ160" s="3240"/>
      <c r="WSA160" s="3240"/>
      <c r="WSB160" s="3240"/>
      <c r="WSC160" s="3240"/>
    </row>
    <row r="161" spans="1:10 16018:16045" s="3246" customFormat="1" ht="25.15" customHeight="1">
      <c r="A161" s="3241">
        <v>160</v>
      </c>
      <c r="B161" s="3241" t="s">
        <v>3439</v>
      </c>
      <c r="C161" s="3242">
        <v>1</v>
      </c>
      <c r="D161" s="3243">
        <v>105</v>
      </c>
      <c r="E161" s="3244" t="s">
        <v>3444</v>
      </c>
      <c r="F161" s="3241" t="s">
        <v>3192</v>
      </c>
      <c r="G161" s="3241">
        <v>189.55</v>
      </c>
      <c r="H161" s="3245">
        <v>56.91</v>
      </c>
      <c r="I161" s="3246" t="s">
        <v>3267</v>
      </c>
      <c r="J161" s="3246" t="s">
        <v>4190</v>
      </c>
      <c r="WRB161" s="3240"/>
      <c r="WRC161" s="3240"/>
      <c r="WRD161" s="3240"/>
      <c r="WRE161" s="3240"/>
      <c r="WRF161" s="3240"/>
      <c r="WRG161" s="3240"/>
      <c r="WRH161" s="3240"/>
      <c r="WRI161" s="3240"/>
      <c r="WRJ161" s="3240"/>
      <c r="WRK161" s="3240"/>
      <c r="WRL161" s="3240"/>
      <c r="WRM161" s="3240"/>
      <c r="WRN161" s="3240"/>
      <c r="WRO161" s="3240"/>
      <c r="WRP161" s="3240"/>
      <c r="WRQ161" s="3240"/>
      <c r="WRR161" s="3240"/>
      <c r="WRS161" s="3240"/>
      <c r="WRT161" s="3240"/>
      <c r="WRU161" s="3240"/>
      <c r="WRV161" s="3240"/>
      <c r="WRW161" s="3240"/>
      <c r="WRX161" s="3240"/>
      <c r="WRY161" s="3240"/>
      <c r="WRZ161" s="3240"/>
      <c r="WSA161" s="3240"/>
      <c r="WSB161" s="3240"/>
      <c r="WSC161" s="3240"/>
    </row>
    <row r="162" spans="1:10 16018:16045" s="3246" customFormat="1" ht="25.15" customHeight="1">
      <c r="A162" s="3241">
        <v>161</v>
      </c>
      <c r="B162" s="3241" t="s">
        <v>3439</v>
      </c>
      <c r="C162" s="3242">
        <v>1</v>
      </c>
      <c r="D162" s="3243">
        <v>106</v>
      </c>
      <c r="E162" s="3244" t="s">
        <v>3445</v>
      </c>
      <c r="F162" s="3241" t="s">
        <v>3192</v>
      </c>
      <c r="G162" s="3241">
        <v>189.55</v>
      </c>
      <c r="H162" s="3245">
        <v>56.91</v>
      </c>
      <c r="I162" s="3246" t="s">
        <v>3267</v>
      </c>
      <c r="J162" s="3246" t="s">
        <v>4190</v>
      </c>
      <c r="WRB162" s="3240"/>
      <c r="WRC162" s="3240"/>
      <c r="WRD162" s="3240"/>
      <c r="WRE162" s="3240"/>
      <c r="WRF162" s="3240"/>
      <c r="WRG162" s="3240"/>
      <c r="WRH162" s="3240"/>
      <c r="WRI162" s="3240"/>
      <c r="WRJ162" s="3240"/>
      <c r="WRK162" s="3240"/>
      <c r="WRL162" s="3240"/>
      <c r="WRM162" s="3240"/>
      <c r="WRN162" s="3240"/>
      <c r="WRO162" s="3240"/>
      <c r="WRP162" s="3240"/>
      <c r="WRQ162" s="3240"/>
      <c r="WRR162" s="3240"/>
      <c r="WRS162" s="3240"/>
      <c r="WRT162" s="3240"/>
      <c r="WRU162" s="3240"/>
      <c r="WRV162" s="3240"/>
      <c r="WRW162" s="3240"/>
      <c r="WRX162" s="3240"/>
      <c r="WRY162" s="3240"/>
      <c r="WRZ162" s="3240"/>
      <c r="WSA162" s="3240"/>
      <c r="WSB162" s="3240"/>
      <c r="WSC162" s="3240"/>
    </row>
    <row r="163" spans="1:10 16018:16045" s="3246" customFormat="1" ht="25.15" customHeight="1">
      <c r="A163" s="3241">
        <v>162</v>
      </c>
      <c r="B163" s="3241" t="s">
        <v>3439</v>
      </c>
      <c r="C163" s="3242">
        <v>1</v>
      </c>
      <c r="D163" s="3243">
        <v>107</v>
      </c>
      <c r="E163" s="3244" t="s">
        <v>3446</v>
      </c>
      <c r="F163" s="3241" t="s">
        <v>3192</v>
      </c>
      <c r="G163" s="3241">
        <v>189.55</v>
      </c>
      <c r="H163" s="3245">
        <v>56.91</v>
      </c>
      <c r="I163" s="3246" t="s">
        <v>3267</v>
      </c>
      <c r="J163" s="3246" t="s">
        <v>4190</v>
      </c>
      <c r="WRB163" s="3240"/>
      <c r="WRC163" s="3240"/>
      <c r="WRD163" s="3240"/>
      <c r="WRE163" s="3240"/>
      <c r="WRF163" s="3240"/>
      <c r="WRG163" s="3240"/>
      <c r="WRH163" s="3240"/>
      <c r="WRI163" s="3240"/>
      <c r="WRJ163" s="3240"/>
      <c r="WRK163" s="3240"/>
      <c r="WRL163" s="3240"/>
      <c r="WRM163" s="3240"/>
      <c r="WRN163" s="3240"/>
      <c r="WRO163" s="3240"/>
      <c r="WRP163" s="3240"/>
      <c r="WRQ163" s="3240"/>
      <c r="WRR163" s="3240"/>
      <c r="WRS163" s="3240"/>
      <c r="WRT163" s="3240"/>
      <c r="WRU163" s="3240"/>
      <c r="WRV163" s="3240"/>
      <c r="WRW163" s="3240"/>
      <c r="WRX163" s="3240"/>
      <c r="WRY163" s="3240"/>
      <c r="WRZ163" s="3240"/>
      <c r="WSA163" s="3240"/>
      <c r="WSB163" s="3240"/>
      <c r="WSC163" s="3240"/>
    </row>
    <row r="164" spans="1:10 16018:16045" s="3246" customFormat="1" ht="25.15" customHeight="1">
      <c r="A164" s="3241">
        <v>163</v>
      </c>
      <c r="B164" s="3241" t="s">
        <v>3439</v>
      </c>
      <c r="C164" s="3242">
        <v>1</v>
      </c>
      <c r="D164" s="3243">
        <v>108</v>
      </c>
      <c r="E164" s="3244" t="s">
        <v>3447</v>
      </c>
      <c r="F164" s="3241" t="s">
        <v>3192</v>
      </c>
      <c r="G164" s="3241">
        <v>189.55</v>
      </c>
      <c r="H164" s="3245">
        <v>56.91</v>
      </c>
      <c r="I164" s="3246" t="s">
        <v>3267</v>
      </c>
      <c r="J164" s="3246" t="s">
        <v>4190</v>
      </c>
      <c r="WRB164" s="3240"/>
      <c r="WRC164" s="3240"/>
      <c r="WRD164" s="3240"/>
      <c r="WRE164" s="3240"/>
      <c r="WRF164" s="3240"/>
      <c r="WRG164" s="3240"/>
      <c r="WRH164" s="3240"/>
      <c r="WRI164" s="3240"/>
      <c r="WRJ164" s="3240"/>
      <c r="WRK164" s="3240"/>
      <c r="WRL164" s="3240"/>
      <c r="WRM164" s="3240"/>
      <c r="WRN164" s="3240"/>
      <c r="WRO164" s="3240"/>
      <c r="WRP164" s="3240"/>
      <c r="WRQ164" s="3240"/>
      <c r="WRR164" s="3240"/>
      <c r="WRS164" s="3240"/>
      <c r="WRT164" s="3240"/>
      <c r="WRU164" s="3240"/>
      <c r="WRV164" s="3240"/>
      <c r="WRW164" s="3240"/>
      <c r="WRX164" s="3240"/>
      <c r="WRY164" s="3240"/>
      <c r="WRZ164" s="3240"/>
      <c r="WSA164" s="3240"/>
      <c r="WSB164" s="3240"/>
      <c r="WSC164" s="3240"/>
    </row>
    <row r="165" spans="1:10 16018:16045" s="3246" customFormat="1" ht="25.15" customHeight="1">
      <c r="A165" s="3241">
        <v>164</v>
      </c>
      <c r="B165" s="3241" t="s">
        <v>3439</v>
      </c>
      <c r="C165" s="3242">
        <v>1</v>
      </c>
      <c r="D165" s="3243">
        <v>109</v>
      </c>
      <c r="E165" s="3244" t="s">
        <v>3448</v>
      </c>
      <c r="F165" s="3241" t="s">
        <v>3192</v>
      </c>
      <c r="G165" s="3241">
        <v>189.55</v>
      </c>
      <c r="H165" s="3245">
        <v>56.91</v>
      </c>
      <c r="I165" s="3246" t="s">
        <v>3267</v>
      </c>
      <c r="J165" s="3246" t="s">
        <v>4190</v>
      </c>
      <c r="WRB165" s="3240"/>
      <c r="WRC165" s="3240"/>
      <c r="WRD165" s="3240"/>
      <c r="WRE165" s="3240"/>
      <c r="WRF165" s="3240"/>
      <c r="WRG165" s="3240"/>
      <c r="WRH165" s="3240"/>
      <c r="WRI165" s="3240"/>
      <c r="WRJ165" s="3240"/>
      <c r="WRK165" s="3240"/>
      <c r="WRL165" s="3240"/>
      <c r="WRM165" s="3240"/>
      <c r="WRN165" s="3240"/>
      <c r="WRO165" s="3240"/>
      <c r="WRP165" s="3240"/>
      <c r="WRQ165" s="3240"/>
      <c r="WRR165" s="3240"/>
      <c r="WRS165" s="3240"/>
      <c r="WRT165" s="3240"/>
      <c r="WRU165" s="3240"/>
      <c r="WRV165" s="3240"/>
      <c r="WRW165" s="3240"/>
      <c r="WRX165" s="3240"/>
      <c r="WRY165" s="3240"/>
      <c r="WRZ165" s="3240"/>
      <c r="WSA165" s="3240"/>
      <c r="WSB165" s="3240"/>
      <c r="WSC165" s="3240"/>
    </row>
    <row r="166" spans="1:10 16018:16045" s="3246" customFormat="1" ht="25.15" customHeight="1">
      <c r="A166" s="3241">
        <v>165</v>
      </c>
      <c r="B166" s="3241" t="s">
        <v>3439</v>
      </c>
      <c r="C166" s="3242">
        <v>1</v>
      </c>
      <c r="D166" s="3243">
        <v>110</v>
      </c>
      <c r="E166" s="3244" t="s">
        <v>3449</v>
      </c>
      <c r="F166" s="3241" t="s">
        <v>3192</v>
      </c>
      <c r="G166" s="3241">
        <v>189.55</v>
      </c>
      <c r="H166" s="3245">
        <v>56.91</v>
      </c>
      <c r="I166" s="3246" t="s">
        <v>3267</v>
      </c>
      <c r="J166" s="3246" t="s">
        <v>4190</v>
      </c>
      <c r="WRB166" s="3240"/>
      <c r="WRC166" s="3240"/>
      <c r="WRD166" s="3240"/>
      <c r="WRE166" s="3240"/>
      <c r="WRF166" s="3240"/>
      <c r="WRG166" s="3240"/>
      <c r="WRH166" s="3240"/>
      <c r="WRI166" s="3240"/>
      <c r="WRJ166" s="3240"/>
      <c r="WRK166" s="3240"/>
      <c r="WRL166" s="3240"/>
      <c r="WRM166" s="3240"/>
      <c r="WRN166" s="3240"/>
      <c r="WRO166" s="3240"/>
      <c r="WRP166" s="3240"/>
      <c r="WRQ166" s="3240"/>
      <c r="WRR166" s="3240"/>
      <c r="WRS166" s="3240"/>
      <c r="WRT166" s="3240"/>
      <c r="WRU166" s="3240"/>
      <c r="WRV166" s="3240"/>
      <c r="WRW166" s="3240"/>
      <c r="WRX166" s="3240"/>
      <c r="WRY166" s="3240"/>
      <c r="WRZ166" s="3240"/>
      <c r="WSA166" s="3240"/>
      <c r="WSB166" s="3240"/>
      <c r="WSC166" s="3240"/>
    </row>
    <row r="167" spans="1:10 16018:16045" s="3246" customFormat="1" ht="25.15" customHeight="1">
      <c r="A167" s="3241">
        <v>166</v>
      </c>
      <c r="B167" s="3241" t="s">
        <v>3439</v>
      </c>
      <c r="C167" s="3242">
        <v>1</v>
      </c>
      <c r="D167" s="3243">
        <v>111</v>
      </c>
      <c r="E167" s="3244" t="s">
        <v>3450</v>
      </c>
      <c r="F167" s="3241" t="s">
        <v>3192</v>
      </c>
      <c r="G167" s="3241">
        <v>189.55</v>
      </c>
      <c r="H167" s="3245">
        <v>56.91</v>
      </c>
      <c r="I167" s="3246" t="s">
        <v>3267</v>
      </c>
      <c r="J167" s="3246" t="s">
        <v>4190</v>
      </c>
      <c r="WRB167" s="3240"/>
      <c r="WRC167" s="3240"/>
      <c r="WRD167" s="3240"/>
      <c r="WRE167" s="3240"/>
      <c r="WRF167" s="3240"/>
      <c r="WRG167" s="3240"/>
      <c r="WRH167" s="3240"/>
      <c r="WRI167" s="3240"/>
      <c r="WRJ167" s="3240"/>
      <c r="WRK167" s="3240"/>
      <c r="WRL167" s="3240"/>
      <c r="WRM167" s="3240"/>
      <c r="WRN167" s="3240"/>
      <c r="WRO167" s="3240"/>
      <c r="WRP167" s="3240"/>
      <c r="WRQ167" s="3240"/>
      <c r="WRR167" s="3240"/>
      <c r="WRS167" s="3240"/>
      <c r="WRT167" s="3240"/>
      <c r="WRU167" s="3240"/>
      <c r="WRV167" s="3240"/>
      <c r="WRW167" s="3240"/>
      <c r="WRX167" s="3240"/>
      <c r="WRY167" s="3240"/>
      <c r="WRZ167" s="3240"/>
      <c r="WSA167" s="3240"/>
      <c r="WSB167" s="3240"/>
      <c r="WSC167" s="3240"/>
    </row>
    <row r="168" spans="1:10 16018:16045" s="3246" customFormat="1" ht="25.15" customHeight="1">
      <c r="A168" s="3241">
        <v>167</v>
      </c>
      <c r="B168" s="3241" t="s">
        <v>3439</v>
      </c>
      <c r="C168" s="3242">
        <v>2</v>
      </c>
      <c r="D168" s="3243">
        <v>101</v>
      </c>
      <c r="E168" s="3244" t="s">
        <v>3451</v>
      </c>
      <c r="F168" s="3241" t="s">
        <v>3192</v>
      </c>
      <c r="G168" s="3241">
        <v>189.55</v>
      </c>
      <c r="H168" s="3245">
        <v>56.91</v>
      </c>
      <c r="I168" s="3246" t="s">
        <v>3267</v>
      </c>
      <c r="J168" s="3246" t="s">
        <v>4190</v>
      </c>
      <c r="WRB168" s="3240"/>
      <c r="WRC168" s="3240"/>
      <c r="WRD168" s="3240"/>
      <c r="WRE168" s="3240"/>
      <c r="WRF168" s="3240"/>
      <c r="WRG168" s="3240"/>
      <c r="WRH168" s="3240"/>
      <c r="WRI168" s="3240"/>
      <c r="WRJ168" s="3240"/>
      <c r="WRK168" s="3240"/>
      <c r="WRL168" s="3240"/>
      <c r="WRM168" s="3240"/>
      <c r="WRN168" s="3240"/>
      <c r="WRO168" s="3240"/>
      <c r="WRP168" s="3240"/>
      <c r="WRQ168" s="3240"/>
      <c r="WRR168" s="3240"/>
      <c r="WRS168" s="3240"/>
      <c r="WRT168" s="3240"/>
      <c r="WRU168" s="3240"/>
      <c r="WRV168" s="3240"/>
      <c r="WRW168" s="3240"/>
      <c r="WRX168" s="3240"/>
      <c r="WRY168" s="3240"/>
      <c r="WRZ168" s="3240"/>
      <c r="WSA168" s="3240"/>
      <c r="WSB168" s="3240"/>
      <c r="WSC168" s="3240"/>
    </row>
    <row r="169" spans="1:10 16018:16045" s="3246" customFormat="1" ht="25.15" customHeight="1">
      <c r="A169" s="3241">
        <v>168</v>
      </c>
      <c r="B169" s="3241" t="s">
        <v>3439</v>
      </c>
      <c r="C169" s="3242">
        <v>2</v>
      </c>
      <c r="D169" s="3243">
        <v>102</v>
      </c>
      <c r="E169" s="3244" t="s">
        <v>3452</v>
      </c>
      <c r="F169" s="3241" t="s">
        <v>3192</v>
      </c>
      <c r="G169" s="3241">
        <v>189.55</v>
      </c>
      <c r="H169" s="3245">
        <v>56.91</v>
      </c>
      <c r="I169" s="3246" t="s">
        <v>3267</v>
      </c>
      <c r="J169" s="3246" t="s">
        <v>4190</v>
      </c>
      <c r="WRB169" s="3240"/>
      <c r="WRC169" s="3240"/>
      <c r="WRD169" s="3240"/>
      <c r="WRE169" s="3240"/>
      <c r="WRF169" s="3240"/>
      <c r="WRG169" s="3240"/>
      <c r="WRH169" s="3240"/>
      <c r="WRI169" s="3240"/>
      <c r="WRJ169" s="3240"/>
      <c r="WRK169" s="3240"/>
      <c r="WRL169" s="3240"/>
      <c r="WRM169" s="3240"/>
      <c r="WRN169" s="3240"/>
      <c r="WRO169" s="3240"/>
      <c r="WRP169" s="3240"/>
      <c r="WRQ169" s="3240"/>
      <c r="WRR169" s="3240"/>
      <c r="WRS169" s="3240"/>
      <c r="WRT169" s="3240"/>
      <c r="WRU169" s="3240"/>
      <c r="WRV169" s="3240"/>
      <c r="WRW169" s="3240"/>
      <c r="WRX169" s="3240"/>
      <c r="WRY169" s="3240"/>
      <c r="WRZ169" s="3240"/>
      <c r="WSA169" s="3240"/>
      <c r="WSB169" s="3240"/>
      <c r="WSC169" s="3240"/>
    </row>
    <row r="170" spans="1:10 16018:16045" s="3246" customFormat="1" ht="25.15" customHeight="1">
      <c r="A170" s="3241">
        <v>169</v>
      </c>
      <c r="B170" s="3241" t="s">
        <v>3439</v>
      </c>
      <c r="C170" s="3242">
        <v>2</v>
      </c>
      <c r="D170" s="3243">
        <v>103</v>
      </c>
      <c r="E170" s="3244" t="s">
        <v>3453</v>
      </c>
      <c r="F170" s="3241" t="s">
        <v>3192</v>
      </c>
      <c r="G170" s="3241">
        <v>189.55</v>
      </c>
      <c r="H170" s="3245">
        <v>56.91</v>
      </c>
      <c r="I170" s="3246" t="s">
        <v>3267</v>
      </c>
      <c r="J170" s="3246" t="s">
        <v>4190</v>
      </c>
      <c r="WRB170" s="3240"/>
      <c r="WRC170" s="3240"/>
      <c r="WRD170" s="3240"/>
      <c r="WRE170" s="3240"/>
      <c r="WRF170" s="3240"/>
      <c r="WRG170" s="3240"/>
      <c r="WRH170" s="3240"/>
      <c r="WRI170" s="3240"/>
      <c r="WRJ170" s="3240"/>
      <c r="WRK170" s="3240"/>
      <c r="WRL170" s="3240"/>
      <c r="WRM170" s="3240"/>
      <c r="WRN170" s="3240"/>
      <c r="WRO170" s="3240"/>
      <c r="WRP170" s="3240"/>
      <c r="WRQ170" s="3240"/>
      <c r="WRR170" s="3240"/>
      <c r="WRS170" s="3240"/>
      <c r="WRT170" s="3240"/>
      <c r="WRU170" s="3240"/>
      <c r="WRV170" s="3240"/>
      <c r="WRW170" s="3240"/>
      <c r="WRX170" s="3240"/>
      <c r="WRY170" s="3240"/>
      <c r="WRZ170" s="3240"/>
      <c r="WSA170" s="3240"/>
      <c r="WSB170" s="3240"/>
      <c r="WSC170" s="3240"/>
    </row>
    <row r="171" spans="1:10 16018:16045" s="3246" customFormat="1" ht="25.15" customHeight="1">
      <c r="A171" s="3241">
        <v>170</v>
      </c>
      <c r="B171" s="3241" t="s">
        <v>3439</v>
      </c>
      <c r="C171" s="3242">
        <v>2</v>
      </c>
      <c r="D171" s="3243">
        <v>104</v>
      </c>
      <c r="E171" s="3244" t="s">
        <v>3454</v>
      </c>
      <c r="F171" s="3241" t="s">
        <v>3192</v>
      </c>
      <c r="G171" s="3241">
        <v>189.55</v>
      </c>
      <c r="H171" s="3245">
        <v>56.91</v>
      </c>
      <c r="I171" s="3246" t="s">
        <v>3267</v>
      </c>
      <c r="J171" s="3246" t="s">
        <v>4190</v>
      </c>
      <c r="WRB171" s="3240"/>
      <c r="WRC171" s="3240"/>
      <c r="WRD171" s="3240"/>
      <c r="WRE171" s="3240"/>
      <c r="WRF171" s="3240"/>
      <c r="WRG171" s="3240"/>
      <c r="WRH171" s="3240"/>
      <c r="WRI171" s="3240"/>
      <c r="WRJ171" s="3240"/>
      <c r="WRK171" s="3240"/>
      <c r="WRL171" s="3240"/>
      <c r="WRM171" s="3240"/>
      <c r="WRN171" s="3240"/>
      <c r="WRO171" s="3240"/>
      <c r="WRP171" s="3240"/>
      <c r="WRQ171" s="3240"/>
      <c r="WRR171" s="3240"/>
      <c r="WRS171" s="3240"/>
      <c r="WRT171" s="3240"/>
      <c r="WRU171" s="3240"/>
      <c r="WRV171" s="3240"/>
      <c r="WRW171" s="3240"/>
      <c r="WRX171" s="3240"/>
      <c r="WRY171" s="3240"/>
      <c r="WRZ171" s="3240"/>
      <c r="WSA171" s="3240"/>
      <c r="WSB171" s="3240"/>
      <c r="WSC171" s="3240"/>
    </row>
    <row r="172" spans="1:10 16018:16045" s="3246" customFormat="1" ht="25.15" customHeight="1">
      <c r="A172" s="3241">
        <v>171</v>
      </c>
      <c r="B172" s="3241" t="s">
        <v>3439</v>
      </c>
      <c r="C172" s="3242">
        <v>2</v>
      </c>
      <c r="D172" s="3243">
        <v>105</v>
      </c>
      <c r="E172" s="3244" t="s">
        <v>3455</v>
      </c>
      <c r="F172" s="3241" t="s">
        <v>3192</v>
      </c>
      <c r="G172" s="3241">
        <v>189.55</v>
      </c>
      <c r="H172" s="3245">
        <v>56.91</v>
      </c>
      <c r="I172" s="3246" t="s">
        <v>3267</v>
      </c>
      <c r="J172" s="3246" t="s">
        <v>4190</v>
      </c>
      <c r="WRB172" s="3240"/>
      <c r="WRC172" s="3240"/>
      <c r="WRD172" s="3240"/>
      <c r="WRE172" s="3240"/>
      <c r="WRF172" s="3240"/>
      <c r="WRG172" s="3240"/>
      <c r="WRH172" s="3240"/>
      <c r="WRI172" s="3240"/>
      <c r="WRJ172" s="3240"/>
      <c r="WRK172" s="3240"/>
      <c r="WRL172" s="3240"/>
      <c r="WRM172" s="3240"/>
      <c r="WRN172" s="3240"/>
      <c r="WRO172" s="3240"/>
      <c r="WRP172" s="3240"/>
      <c r="WRQ172" s="3240"/>
      <c r="WRR172" s="3240"/>
      <c r="WRS172" s="3240"/>
      <c r="WRT172" s="3240"/>
      <c r="WRU172" s="3240"/>
      <c r="WRV172" s="3240"/>
      <c r="WRW172" s="3240"/>
      <c r="WRX172" s="3240"/>
      <c r="WRY172" s="3240"/>
      <c r="WRZ172" s="3240"/>
      <c r="WSA172" s="3240"/>
      <c r="WSB172" s="3240"/>
      <c r="WSC172" s="3240"/>
    </row>
    <row r="173" spans="1:10 16018:16045" s="3246" customFormat="1" ht="25.15" customHeight="1">
      <c r="A173" s="3241">
        <v>172</v>
      </c>
      <c r="B173" s="3241" t="s">
        <v>3439</v>
      </c>
      <c r="C173" s="3242">
        <v>2</v>
      </c>
      <c r="D173" s="3243">
        <v>106</v>
      </c>
      <c r="E173" s="3244" t="s">
        <v>3456</v>
      </c>
      <c r="F173" s="3241" t="s">
        <v>3192</v>
      </c>
      <c r="G173" s="3241">
        <v>189.55</v>
      </c>
      <c r="H173" s="3245">
        <v>56.91</v>
      </c>
      <c r="I173" s="3246" t="s">
        <v>3267</v>
      </c>
      <c r="J173" s="3246" t="s">
        <v>4190</v>
      </c>
      <c r="WRB173" s="3240"/>
      <c r="WRC173" s="3240"/>
      <c r="WRD173" s="3240"/>
      <c r="WRE173" s="3240"/>
      <c r="WRF173" s="3240"/>
      <c r="WRG173" s="3240"/>
      <c r="WRH173" s="3240"/>
      <c r="WRI173" s="3240"/>
      <c r="WRJ173" s="3240"/>
      <c r="WRK173" s="3240"/>
      <c r="WRL173" s="3240"/>
      <c r="WRM173" s="3240"/>
      <c r="WRN173" s="3240"/>
      <c r="WRO173" s="3240"/>
      <c r="WRP173" s="3240"/>
      <c r="WRQ173" s="3240"/>
      <c r="WRR173" s="3240"/>
      <c r="WRS173" s="3240"/>
      <c r="WRT173" s="3240"/>
      <c r="WRU173" s="3240"/>
      <c r="WRV173" s="3240"/>
      <c r="WRW173" s="3240"/>
      <c r="WRX173" s="3240"/>
      <c r="WRY173" s="3240"/>
      <c r="WRZ173" s="3240"/>
      <c r="WSA173" s="3240"/>
      <c r="WSB173" s="3240"/>
      <c r="WSC173" s="3240"/>
    </row>
    <row r="174" spans="1:10 16018:16045" s="3246" customFormat="1" ht="25.15" customHeight="1">
      <c r="A174" s="3241">
        <v>173</v>
      </c>
      <c r="B174" s="3241" t="s">
        <v>3439</v>
      </c>
      <c r="C174" s="3242">
        <v>2</v>
      </c>
      <c r="D174" s="3243">
        <v>107</v>
      </c>
      <c r="E174" s="3244" t="s">
        <v>3457</v>
      </c>
      <c r="F174" s="3241" t="s">
        <v>3192</v>
      </c>
      <c r="G174" s="3241">
        <v>189.55</v>
      </c>
      <c r="H174" s="3245">
        <v>56.91</v>
      </c>
      <c r="I174" s="3246" t="s">
        <v>3267</v>
      </c>
      <c r="J174" s="3246" t="s">
        <v>4190</v>
      </c>
      <c r="WRB174" s="3240"/>
      <c r="WRC174" s="3240"/>
      <c r="WRD174" s="3240"/>
      <c r="WRE174" s="3240"/>
      <c r="WRF174" s="3240"/>
      <c r="WRG174" s="3240"/>
      <c r="WRH174" s="3240"/>
      <c r="WRI174" s="3240"/>
      <c r="WRJ174" s="3240"/>
      <c r="WRK174" s="3240"/>
      <c r="WRL174" s="3240"/>
      <c r="WRM174" s="3240"/>
      <c r="WRN174" s="3240"/>
      <c r="WRO174" s="3240"/>
      <c r="WRP174" s="3240"/>
      <c r="WRQ174" s="3240"/>
      <c r="WRR174" s="3240"/>
      <c r="WRS174" s="3240"/>
      <c r="WRT174" s="3240"/>
      <c r="WRU174" s="3240"/>
      <c r="WRV174" s="3240"/>
      <c r="WRW174" s="3240"/>
      <c r="WRX174" s="3240"/>
      <c r="WRY174" s="3240"/>
      <c r="WRZ174" s="3240"/>
      <c r="WSA174" s="3240"/>
      <c r="WSB174" s="3240"/>
      <c r="WSC174" s="3240"/>
    </row>
    <row r="175" spans="1:10 16018:16045" s="3246" customFormat="1" ht="25.15" customHeight="1">
      <c r="A175" s="3241">
        <v>174</v>
      </c>
      <c r="B175" s="3241" t="s">
        <v>3439</v>
      </c>
      <c r="C175" s="3242">
        <v>2</v>
      </c>
      <c r="D175" s="3243">
        <v>108</v>
      </c>
      <c r="E175" s="3244" t="s">
        <v>3458</v>
      </c>
      <c r="F175" s="3241" t="s">
        <v>3192</v>
      </c>
      <c r="G175" s="3241">
        <v>189.55</v>
      </c>
      <c r="H175" s="3245">
        <v>56.91</v>
      </c>
      <c r="I175" s="3246" t="s">
        <v>3267</v>
      </c>
      <c r="J175" s="3246" t="s">
        <v>4190</v>
      </c>
      <c r="WRB175" s="3240"/>
      <c r="WRC175" s="3240"/>
      <c r="WRD175" s="3240"/>
      <c r="WRE175" s="3240"/>
      <c r="WRF175" s="3240"/>
      <c r="WRG175" s="3240"/>
      <c r="WRH175" s="3240"/>
      <c r="WRI175" s="3240"/>
      <c r="WRJ175" s="3240"/>
      <c r="WRK175" s="3240"/>
      <c r="WRL175" s="3240"/>
      <c r="WRM175" s="3240"/>
      <c r="WRN175" s="3240"/>
      <c r="WRO175" s="3240"/>
      <c r="WRP175" s="3240"/>
      <c r="WRQ175" s="3240"/>
      <c r="WRR175" s="3240"/>
      <c r="WRS175" s="3240"/>
      <c r="WRT175" s="3240"/>
      <c r="WRU175" s="3240"/>
      <c r="WRV175" s="3240"/>
      <c r="WRW175" s="3240"/>
      <c r="WRX175" s="3240"/>
      <c r="WRY175" s="3240"/>
      <c r="WRZ175" s="3240"/>
      <c r="WSA175" s="3240"/>
      <c r="WSB175" s="3240"/>
      <c r="WSC175" s="3240"/>
    </row>
    <row r="176" spans="1:10 16018:16045" s="3246" customFormat="1" ht="25.15" customHeight="1">
      <c r="A176" s="3241">
        <v>175</v>
      </c>
      <c r="B176" s="3241" t="s">
        <v>3439</v>
      </c>
      <c r="C176" s="3242">
        <v>2</v>
      </c>
      <c r="D176" s="3243">
        <v>109</v>
      </c>
      <c r="E176" s="3244" t="s">
        <v>3459</v>
      </c>
      <c r="F176" s="3241" t="s">
        <v>3192</v>
      </c>
      <c r="G176" s="3241">
        <v>189.55</v>
      </c>
      <c r="H176" s="3245">
        <v>56.91</v>
      </c>
      <c r="I176" s="3246" t="s">
        <v>3267</v>
      </c>
      <c r="J176" s="3246" t="s">
        <v>4190</v>
      </c>
      <c r="WRB176" s="3240"/>
      <c r="WRC176" s="3240"/>
      <c r="WRD176" s="3240"/>
      <c r="WRE176" s="3240"/>
      <c r="WRF176" s="3240"/>
      <c r="WRG176" s="3240"/>
      <c r="WRH176" s="3240"/>
      <c r="WRI176" s="3240"/>
      <c r="WRJ176" s="3240"/>
      <c r="WRK176" s="3240"/>
      <c r="WRL176" s="3240"/>
      <c r="WRM176" s="3240"/>
      <c r="WRN176" s="3240"/>
      <c r="WRO176" s="3240"/>
      <c r="WRP176" s="3240"/>
      <c r="WRQ176" s="3240"/>
      <c r="WRR176" s="3240"/>
      <c r="WRS176" s="3240"/>
      <c r="WRT176" s="3240"/>
      <c r="WRU176" s="3240"/>
      <c r="WRV176" s="3240"/>
      <c r="WRW176" s="3240"/>
      <c r="WRX176" s="3240"/>
      <c r="WRY176" s="3240"/>
      <c r="WRZ176" s="3240"/>
      <c r="WSA176" s="3240"/>
      <c r="WSB176" s="3240"/>
      <c r="WSC176" s="3240"/>
    </row>
    <row r="177" spans="1:10 16018:16045" s="3246" customFormat="1" ht="25.15" customHeight="1">
      <c r="A177" s="3241">
        <v>176</v>
      </c>
      <c r="B177" s="3241" t="s">
        <v>3439</v>
      </c>
      <c r="C177" s="3242">
        <v>2</v>
      </c>
      <c r="D177" s="3243">
        <v>110</v>
      </c>
      <c r="E177" s="3244" t="s">
        <v>3460</v>
      </c>
      <c r="F177" s="3241" t="s">
        <v>3192</v>
      </c>
      <c r="G177" s="3241">
        <v>189.55</v>
      </c>
      <c r="H177" s="3245">
        <v>56.91</v>
      </c>
      <c r="I177" s="3246" t="s">
        <v>3267</v>
      </c>
      <c r="J177" s="3246" t="s">
        <v>4190</v>
      </c>
      <c r="WRB177" s="3240"/>
      <c r="WRC177" s="3240"/>
      <c r="WRD177" s="3240"/>
      <c r="WRE177" s="3240"/>
      <c r="WRF177" s="3240"/>
      <c r="WRG177" s="3240"/>
      <c r="WRH177" s="3240"/>
      <c r="WRI177" s="3240"/>
      <c r="WRJ177" s="3240"/>
      <c r="WRK177" s="3240"/>
      <c r="WRL177" s="3240"/>
      <c r="WRM177" s="3240"/>
      <c r="WRN177" s="3240"/>
      <c r="WRO177" s="3240"/>
      <c r="WRP177" s="3240"/>
      <c r="WRQ177" s="3240"/>
      <c r="WRR177" s="3240"/>
      <c r="WRS177" s="3240"/>
      <c r="WRT177" s="3240"/>
      <c r="WRU177" s="3240"/>
      <c r="WRV177" s="3240"/>
      <c r="WRW177" s="3240"/>
      <c r="WRX177" s="3240"/>
      <c r="WRY177" s="3240"/>
      <c r="WRZ177" s="3240"/>
      <c r="WSA177" s="3240"/>
      <c r="WSB177" s="3240"/>
      <c r="WSC177" s="3240"/>
    </row>
    <row r="178" spans="1:10 16018:16045" s="3246" customFormat="1" ht="25.15" customHeight="1">
      <c r="A178" s="3241">
        <v>177</v>
      </c>
      <c r="B178" s="3241" t="s">
        <v>3439</v>
      </c>
      <c r="C178" s="3242">
        <v>2</v>
      </c>
      <c r="D178" s="3243">
        <v>111</v>
      </c>
      <c r="E178" s="3244" t="s">
        <v>3461</v>
      </c>
      <c r="F178" s="3241" t="s">
        <v>3192</v>
      </c>
      <c r="G178" s="3241">
        <v>189.55</v>
      </c>
      <c r="H178" s="3245">
        <v>56.91</v>
      </c>
      <c r="I178" s="3246" t="s">
        <v>3267</v>
      </c>
      <c r="J178" s="3246" t="s">
        <v>4190</v>
      </c>
      <c r="WRB178" s="3240"/>
      <c r="WRC178" s="3240"/>
      <c r="WRD178" s="3240"/>
      <c r="WRE178" s="3240"/>
      <c r="WRF178" s="3240"/>
      <c r="WRG178" s="3240"/>
      <c r="WRH178" s="3240"/>
      <c r="WRI178" s="3240"/>
      <c r="WRJ178" s="3240"/>
      <c r="WRK178" s="3240"/>
      <c r="WRL178" s="3240"/>
      <c r="WRM178" s="3240"/>
      <c r="WRN178" s="3240"/>
      <c r="WRO178" s="3240"/>
      <c r="WRP178" s="3240"/>
      <c r="WRQ178" s="3240"/>
      <c r="WRR178" s="3240"/>
      <c r="WRS178" s="3240"/>
      <c r="WRT178" s="3240"/>
      <c r="WRU178" s="3240"/>
      <c r="WRV178" s="3240"/>
      <c r="WRW178" s="3240"/>
      <c r="WRX178" s="3240"/>
      <c r="WRY178" s="3240"/>
      <c r="WRZ178" s="3240"/>
      <c r="WSA178" s="3240"/>
      <c r="WSB178" s="3240"/>
      <c r="WSC178" s="3240"/>
    </row>
    <row r="179" spans="1:10 16018:16045" s="3246" customFormat="1" ht="25.15" customHeight="1">
      <c r="A179" s="3241">
        <v>178</v>
      </c>
      <c r="B179" s="3241" t="s">
        <v>3439</v>
      </c>
      <c r="C179" s="3242">
        <v>2</v>
      </c>
      <c r="D179" s="3243">
        <v>112</v>
      </c>
      <c r="E179" s="3244" t="s">
        <v>3462</v>
      </c>
      <c r="F179" s="3241" t="s">
        <v>3192</v>
      </c>
      <c r="G179" s="3241">
        <v>189.55</v>
      </c>
      <c r="H179" s="3245">
        <v>56.91</v>
      </c>
      <c r="I179" s="3246" t="s">
        <v>3267</v>
      </c>
      <c r="J179" s="3246" t="s">
        <v>4190</v>
      </c>
      <c r="WRB179" s="3240"/>
      <c r="WRC179" s="3240"/>
      <c r="WRD179" s="3240"/>
      <c r="WRE179" s="3240"/>
      <c r="WRF179" s="3240"/>
      <c r="WRG179" s="3240"/>
      <c r="WRH179" s="3240"/>
      <c r="WRI179" s="3240"/>
      <c r="WRJ179" s="3240"/>
      <c r="WRK179" s="3240"/>
      <c r="WRL179" s="3240"/>
      <c r="WRM179" s="3240"/>
      <c r="WRN179" s="3240"/>
      <c r="WRO179" s="3240"/>
      <c r="WRP179" s="3240"/>
      <c r="WRQ179" s="3240"/>
      <c r="WRR179" s="3240"/>
      <c r="WRS179" s="3240"/>
      <c r="WRT179" s="3240"/>
      <c r="WRU179" s="3240"/>
      <c r="WRV179" s="3240"/>
      <c r="WRW179" s="3240"/>
      <c r="WRX179" s="3240"/>
      <c r="WRY179" s="3240"/>
      <c r="WRZ179" s="3240"/>
      <c r="WSA179" s="3240"/>
      <c r="WSB179" s="3240"/>
      <c r="WSC179" s="3240"/>
    </row>
    <row r="180" spans="1:10 16018:16045" s="3246" customFormat="1" ht="25.15" customHeight="1">
      <c r="A180" s="3241">
        <v>179</v>
      </c>
      <c r="B180" s="3241" t="s">
        <v>3439</v>
      </c>
      <c r="C180" s="3242">
        <v>3</v>
      </c>
      <c r="D180" s="3243">
        <v>101</v>
      </c>
      <c r="E180" s="3244" t="s">
        <v>3463</v>
      </c>
      <c r="F180" s="3241" t="s">
        <v>3192</v>
      </c>
      <c r="G180" s="3241">
        <v>203.53</v>
      </c>
      <c r="H180" s="3245">
        <v>61.11</v>
      </c>
      <c r="I180" s="3246" t="s">
        <v>3267</v>
      </c>
      <c r="J180" s="3246" t="s">
        <v>4190</v>
      </c>
      <c r="WRB180" s="3240"/>
      <c r="WRC180" s="3240"/>
      <c r="WRD180" s="3240"/>
      <c r="WRE180" s="3240"/>
      <c r="WRF180" s="3240"/>
      <c r="WRG180" s="3240"/>
      <c r="WRH180" s="3240"/>
      <c r="WRI180" s="3240"/>
      <c r="WRJ180" s="3240"/>
      <c r="WRK180" s="3240"/>
      <c r="WRL180" s="3240"/>
      <c r="WRM180" s="3240"/>
      <c r="WRN180" s="3240"/>
      <c r="WRO180" s="3240"/>
      <c r="WRP180" s="3240"/>
      <c r="WRQ180" s="3240"/>
      <c r="WRR180" s="3240"/>
      <c r="WRS180" s="3240"/>
      <c r="WRT180" s="3240"/>
      <c r="WRU180" s="3240"/>
      <c r="WRV180" s="3240"/>
      <c r="WRW180" s="3240"/>
      <c r="WRX180" s="3240"/>
      <c r="WRY180" s="3240"/>
      <c r="WRZ180" s="3240"/>
      <c r="WSA180" s="3240"/>
      <c r="WSB180" s="3240"/>
      <c r="WSC180" s="3240"/>
    </row>
    <row r="181" spans="1:10 16018:16045" s="3246" customFormat="1" ht="25.15" customHeight="1">
      <c r="A181" s="3241">
        <v>180</v>
      </c>
      <c r="B181" s="3241" t="s">
        <v>3439</v>
      </c>
      <c r="C181" s="3242">
        <v>3</v>
      </c>
      <c r="D181" s="3243">
        <v>102</v>
      </c>
      <c r="E181" s="3244" t="s">
        <v>3464</v>
      </c>
      <c r="F181" s="3241" t="s">
        <v>3192</v>
      </c>
      <c r="G181" s="3241">
        <v>203.53</v>
      </c>
      <c r="H181" s="3245">
        <v>61.11</v>
      </c>
      <c r="I181" s="3246" t="s">
        <v>3267</v>
      </c>
      <c r="J181" s="3246" t="s">
        <v>4190</v>
      </c>
      <c r="WRB181" s="3240"/>
      <c r="WRC181" s="3240"/>
      <c r="WRD181" s="3240"/>
      <c r="WRE181" s="3240"/>
      <c r="WRF181" s="3240"/>
      <c r="WRG181" s="3240"/>
      <c r="WRH181" s="3240"/>
      <c r="WRI181" s="3240"/>
      <c r="WRJ181" s="3240"/>
      <c r="WRK181" s="3240"/>
      <c r="WRL181" s="3240"/>
      <c r="WRM181" s="3240"/>
      <c r="WRN181" s="3240"/>
      <c r="WRO181" s="3240"/>
      <c r="WRP181" s="3240"/>
      <c r="WRQ181" s="3240"/>
      <c r="WRR181" s="3240"/>
      <c r="WRS181" s="3240"/>
      <c r="WRT181" s="3240"/>
      <c r="WRU181" s="3240"/>
      <c r="WRV181" s="3240"/>
      <c r="WRW181" s="3240"/>
      <c r="WRX181" s="3240"/>
      <c r="WRY181" s="3240"/>
      <c r="WRZ181" s="3240"/>
      <c r="WSA181" s="3240"/>
      <c r="WSB181" s="3240"/>
      <c r="WSC181" s="3240"/>
    </row>
    <row r="182" spans="1:10 16018:16045" s="3246" customFormat="1" ht="25.15" customHeight="1">
      <c r="A182" s="3241">
        <v>181</v>
      </c>
      <c r="B182" s="3241" t="s">
        <v>3439</v>
      </c>
      <c r="C182" s="3242">
        <v>3</v>
      </c>
      <c r="D182" s="3243">
        <v>103</v>
      </c>
      <c r="E182" s="3244" t="s">
        <v>3465</v>
      </c>
      <c r="F182" s="3241" t="s">
        <v>3192</v>
      </c>
      <c r="G182" s="3241">
        <v>203.53</v>
      </c>
      <c r="H182" s="3245">
        <v>61.11</v>
      </c>
      <c r="I182" s="3246" t="s">
        <v>3267</v>
      </c>
      <c r="J182" s="3246" t="s">
        <v>4190</v>
      </c>
      <c r="WRB182" s="3240"/>
      <c r="WRC182" s="3240"/>
      <c r="WRD182" s="3240"/>
      <c r="WRE182" s="3240"/>
      <c r="WRF182" s="3240"/>
      <c r="WRG182" s="3240"/>
      <c r="WRH182" s="3240"/>
      <c r="WRI182" s="3240"/>
      <c r="WRJ182" s="3240"/>
      <c r="WRK182" s="3240"/>
      <c r="WRL182" s="3240"/>
      <c r="WRM182" s="3240"/>
      <c r="WRN182" s="3240"/>
      <c r="WRO182" s="3240"/>
      <c r="WRP182" s="3240"/>
      <c r="WRQ182" s="3240"/>
      <c r="WRR182" s="3240"/>
      <c r="WRS182" s="3240"/>
      <c r="WRT182" s="3240"/>
      <c r="WRU182" s="3240"/>
      <c r="WRV182" s="3240"/>
      <c r="WRW182" s="3240"/>
      <c r="WRX182" s="3240"/>
      <c r="WRY182" s="3240"/>
      <c r="WRZ182" s="3240"/>
      <c r="WSA182" s="3240"/>
      <c r="WSB182" s="3240"/>
      <c r="WSC182" s="3240"/>
    </row>
    <row r="183" spans="1:10 16018:16045" s="3246" customFormat="1" ht="25.15" customHeight="1">
      <c r="A183" s="3241">
        <v>182</v>
      </c>
      <c r="B183" s="3241" t="s">
        <v>3439</v>
      </c>
      <c r="C183" s="3242">
        <v>3</v>
      </c>
      <c r="D183" s="3243">
        <v>104</v>
      </c>
      <c r="E183" s="3244" t="s">
        <v>3466</v>
      </c>
      <c r="F183" s="3241" t="s">
        <v>3192</v>
      </c>
      <c r="G183" s="3241">
        <v>203.53</v>
      </c>
      <c r="H183" s="3245">
        <v>61.11</v>
      </c>
      <c r="I183" s="3246" t="s">
        <v>3267</v>
      </c>
      <c r="J183" s="3246" t="s">
        <v>4190</v>
      </c>
      <c r="WRB183" s="3240"/>
      <c r="WRC183" s="3240"/>
      <c r="WRD183" s="3240"/>
      <c r="WRE183" s="3240"/>
      <c r="WRF183" s="3240"/>
      <c r="WRG183" s="3240"/>
      <c r="WRH183" s="3240"/>
      <c r="WRI183" s="3240"/>
      <c r="WRJ183" s="3240"/>
      <c r="WRK183" s="3240"/>
      <c r="WRL183" s="3240"/>
      <c r="WRM183" s="3240"/>
      <c r="WRN183" s="3240"/>
      <c r="WRO183" s="3240"/>
      <c r="WRP183" s="3240"/>
      <c r="WRQ183" s="3240"/>
      <c r="WRR183" s="3240"/>
      <c r="WRS183" s="3240"/>
      <c r="WRT183" s="3240"/>
      <c r="WRU183" s="3240"/>
      <c r="WRV183" s="3240"/>
      <c r="WRW183" s="3240"/>
      <c r="WRX183" s="3240"/>
      <c r="WRY183" s="3240"/>
      <c r="WRZ183" s="3240"/>
      <c r="WSA183" s="3240"/>
      <c r="WSB183" s="3240"/>
      <c r="WSC183" s="3240"/>
    </row>
    <row r="184" spans="1:10 16018:16045" s="3246" customFormat="1" ht="25.15" customHeight="1">
      <c r="A184" s="3241">
        <v>183</v>
      </c>
      <c r="B184" s="3241" t="s">
        <v>3439</v>
      </c>
      <c r="C184" s="3242">
        <v>3</v>
      </c>
      <c r="D184" s="3243">
        <v>105</v>
      </c>
      <c r="E184" s="3244" t="s">
        <v>3467</v>
      </c>
      <c r="F184" s="3241" t="s">
        <v>3192</v>
      </c>
      <c r="G184" s="3241">
        <v>203.53</v>
      </c>
      <c r="H184" s="3245">
        <v>61.11</v>
      </c>
      <c r="I184" s="3246" t="s">
        <v>3267</v>
      </c>
      <c r="J184" s="3246" t="s">
        <v>4190</v>
      </c>
      <c r="WRB184" s="3240"/>
      <c r="WRC184" s="3240"/>
      <c r="WRD184" s="3240"/>
      <c r="WRE184" s="3240"/>
      <c r="WRF184" s="3240"/>
      <c r="WRG184" s="3240"/>
      <c r="WRH184" s="3240"/>
      <c r="WRI184" s="3240"/>
      <c r="WRJ184" s="3240"/>
      <c r="WRK184" s="3240"/>
      <c r="WRL184" s="3240"/>
      <c r="WRM184" s="3240"/>
      <c r="WRN184" s="3240"/>
      <c r="WRO184" s="3240"/>
      <c r="WRP184" s="3240"/>
      <c r="WRQ184" s="3240"/>
      <c r="WRR184" s="3240"/>
      <c r="WRS184" s="3240"/>
      <c r="WRT184" s="3240"/>
      <c r="WRU184" s="3240"/>
      <c r="WRV184" s="3240"/>
      <c r="WRW184" s="3240"/>
      <c r="WRX184" s="3240"/>
      <c r="WRY184" s="3240"/>
      <c r="WRZ184" s="3240"/>
      <c r="WSA184" s="3240"/>
      <c r="WSB184" s="3240"/>
      <c r="WSC184" s="3240"/>
    </row>
    <row r="185" spans="1:10 16018:16045" s="3246" customFormat="1" ht="25.15" customHeight="1">
      <c r="A185" s="3241">
        <v>184</v>
      </c>
      <c r="B185" s="3241" t="s">
        <v>3439</v>
      </c>
      <c r="C185" s="3242">
        <v>3</v>
      </c>
      <c r="D185" s="3243">
        <v>106</v>
      </c>
      <c r="E185" s="3244" t="s">
        <v>3468</v>
      </c>
      <c r="F185" s="3241" t="s">
        <v>3192</v>
      </c>
      <c r="G185" s="3241">
        <v>203.53</v>
      </c>
      <c r="H185" s="3245">
        <v>61.11</v>
      </c>
      <c r="I185" s="3246" t="s">
        <v>3267</v>
      </c>
      <c r="J185" s="3246" t="s">
        <v>4190</v>
      </c>
      <c r="WRB185" s="3240"/>
      <c r="WRC185" s="3240"/>
      <c r="WRD185" s="3240"/>
      <c r="WRE185" s="3240"/>
      <c r="WRF185" s="3240"/>
      <c r="WRG185" s="3240"/>
      <c r="WRH185" s="3240"/>
      <c r="WRI185" s="3240"/>
      <c r="WRJ185" s="3240"/>
      <c r="WRK185" s="3240"/>
      <c r="WRL185" s="3240"/>
      <c r="WRM185" s="3240"/>
      <c r="WRN185" s="3240"/>
      <c r="WRO185" s="3240"/>
      <c r="WRP185" s="3240"/>
      <c r="WRQ185" s="3240"/>
      <c r="WRR185" s="3240"/>
      <c r="WRS185" s="3240"/>
      <c r="WRT185" s="3240"/>
      <c r="WRU185" s="3240"/>
      <c r="WRV185" s="3240"/>
      <c r="WRW185" s="3240"/>
      <c r="WRX185" s="3240"/>
      <c r="WRY185" s="3240"/>
      <c r="WRZ185" s="3240"/>
      <c r="WSA185" s="3240"/>
      <c r="WSB185" s="3240"/>
      <c r="WSC185" s="3240"/>
    </row>
    <row r="186" spans="1:10 16018:16045" s="3246" customFormat="1" ht="25.15" customHeight="1">
      <c r="A186" s="3241">
        <v>185</v>
      </c>
      <c r="B186" s="3241" t="s">
        <v>3439</v>
      </c>
      <c r="C186" s="3242">
        <v>3</v>
      </c>
      <c r="D186" s="3243">
        <v>107</v>
      </c>
      <c r="E186" s="3244" t="s">
        <v>3469</v>
      </c>
      <c r="F186" s="3241" t="s">
        <v>3192</v>
      </c>
      <c r="G186" s="3241">
        <v>203.53</v>
      </c>
      <c r="H186" s="3245">
        <v>61.11</v>
      </c>
      <c r="I186" s="3246" t="s">
        <v>3267</v>
      </c>
      <c r="J186" s="3246" t="s">
        <v>4190</v>
      </c>
      <c r="WRB186" s="3240"/>
      <c r="WRC186" s="3240"/>
      <c r="WRD186" s="3240"/>
      <c r="WRE186" s="3240"/>
      <c r="WRF186" s="3240"/>
      <c r="WRG186" s="3240"/>
      <c r="WRH186" s="3240"/>
      <c r="WRI186" s="3240"/>
      <c r="WRJ186" s="3240"/>
      <c r="WRK186" s="3240"/>
      <c r="WRL186" s="3240"/>
      <c r="WRM186" s="3240"/>
      <c r="WRN186" s="3240"/>
      <c r="WRO186" s="3240"/>
      <c r="WRP186" s="3240"/>
      <c r="WRQ186" s="3240"/>
      <c r="WRR186" s="3240"/>
      <c r="WRS186" s="3240"/>
      <c r="WRT186" s="3240"/>
      <c r="WRU186" s="3240"/>
      <c r="WRV186" s="3240"/>
      <c r="WRW186" s="3240"/>
      <c r="WRX186" s="3240"/>
      <c r="WRY186" s="3240"/>
      <c r="WRZ186" s="3240"/>
      <c r="WSA186" s="3240"/>
      <c r="WSB186" s="3240"/>
      <c r="WSC186" s="3240"/>
    </row>
    <row r="187" spans="1:10 16018:16045" s="3246" customFormat="1" ht="25.15" customHeight="1">
      <c r="A187" s="3241">
        <v>186</v>
      </c>
      <c r="B187" s="3241" t="s">
        <v>3439</v>
      </c>
      <c r="C187" s="3242">
        <v>3</v>
      </c>
      <c r="D187" s="3243">
        <v>108</v>
      </c>
      <c r="E187" s="3244" t="s">
        <v>3470</v>
      </c>
      <c r="F187" s="3241" t="s">
        <v>3192</v>
      </c>
      <c r="G187" s="3241">
        <v>203.53</v>
      </c>
      <c r="H187" s="3245">
        <v>61.11</v>
      </c>
      <c r="I187" s="3246" t="s">
        <v>3267</v>
      </c>
      <c r="J187" s="3246" t="s">
        <v>4190</v>
      </c>
      <c r="WRB187" s="3240"/>
      <c r="WRC187" s="3240"/>
      <c r="WRD187" s="3240"/>
      <c r="WRE187" s="3240"/>
      <c r="WRF187" s="3240"/>
      <c r="WRG187" s="3240"/>
      <c r="WRH187" s="3240"/>
      <c r="WRI187" s="3240"/>
      <c r="WRJ187" s="3240"/>
      <c r="WRK187" s="3240"/>
      <c r="WRL187" s="3240"/>
      <c r="WRM187" s="3240"/>
      <c r="WRN187" s="3240"/>
      <c r="WRO187" s="3240"/>
      <c r="WRP187" s="3240"/>
      <c r="WRQ187" s="3240"/>
      <c r="WRR187" s="3240"/>
      <c r="WRS187" s="3240"/>
      <c r="WRT187" s="3240"/>
      <c r="WRU187" s="3240"/>
      <c r="WRV187" s="3240"/>
      <c r="WRW187" s="3240"/>
      <c r="WRX187" s="3240"/>
      <c r="WRY187" s="3240"/>
      <c r="WRZ187" s="3240"/>
      <c r="WSA187" s="3240"/>
      <c r="WSB187" s="3240"/>
      <c r="WSC187" s="3240"/>
    </row>
    <row r="188" spans="1:10 16018:16045" s="3246" customFormat="1" ht="25.15" customHeight="1">
      <c r="A188" s="3241">
        <v>187</v>
      </c>
      <c r="B188" s="3241" t="s">
        <v>3439</v>
      </c>
      <c r="C188" s="3242">
        <v>3</v>
      </c>
      <c r="D188" s="3243">
        <v>109</v>
      </c>
      <c r="E188" s="3244" t="s">
        <v>3471</v>
      </c>
      <c r="F188" s="3241" t="s">
        <v>3192</v>
      </c>
      <c r="G188" s="3241">
        <v>203.53</v>
      </c>
      <c r="H188" s="3245">
        <v>61.11</v>
      </c>
      <c r="I188" s="3246" t="s">
        <v>3267</v>
      </c>
      <c r="J188" s="3246" t="s">
        <v>4190</v>
      </c>
      <c r="WRB188" s="3240"/>
      <c r="WRC188" s="3240"/>
      <c r="WRD188" s="3240"/>
      <c r="WRE188" s="3240"/>
      <c r="WRF188" s="3240"/>
      <c r="WRG188" s="3240"/>
      <c r="WRH188" s="3240"/>
      <c r="WRI188" s="3240"/>
      <c r="WRJ188" s="3240"/>
      <c r="WRK188" s="3240"/>
      <c r="WRL188" s="3240"/>
      <c r="WRM188" s="3240"/>
      <c r="WRN188" s="3240"/>
      <c r="WRO188" s="3240"/>
      <c r="WRP188" s="3240"/>
      <c r="WRQ188" s="3240"/>
      <c r="WRR188" s="3240"/>
      <c r="WRS188" s="3240"/>
      <c r="WRT188" s="3240"/>
      <c r="WRU188" s="3240"/>
      <c r="WRV188" s="3240"/>
      <c r="WRW188" s="3240"/>
      <c r="WRX188" s="3240"/>
      <c r="WRY188" s="3240"/>
      <c r="WRZ188" s="3240"/>
      <c r="WSA188" s="3240"/>
      <c r="WSB188" s="3240"/>
      <c r="WSC188" s="3240"/>
    </row>
    <row r="189" spans="1:10 16018:16045" s="3246" customFormat="1" ht="25.15" customHeight="1">
      <c r="A189" s="3241">
        <v>188</v>
      </c>
      <c r="B189" s="3241" t="s">
        <v>3439</v>
      </c>
      <c r="C189" s="3242">
        <v>3</v>
      </c>
      <c r="D189" s="3243">
        <v>110</v>
      </c>
      <c r="E189" s="3244" t="s">
        <v>3472</v>
      </c>
      <c r="F189" s="3241" t="s">
        <v>3192</v>
      </c>
      <c r="G189" s="3241">
        <v>203.53</v>
      </c>
      <c r="H189" s="3245">
        <v>61.11</v>
      </c>
      <c r="I189" s="3246" t="s">
        <v>3267</v>
      </c>
      <c r="J189" s="3246" t="s">
        <v>4190</v>
      </c>
      <c r="WRB189" s="3240"/>
      <c r="WRC189" s="3240"/>
      <c r="WRD189" s="3240"/>
      <c r="WRE189" s="3240"/>
      <c r="WRF189" s="3240"/>
      <c r="WRG189" s="3240"/>
      <c r="WRH189" s="3240"/>
      <c r="WRI189" s="3240"/>
      <c r="WRJ189" s="3240"/>
      <c r="WRK189" s="3240"/>
      <c r="WRL189" s="3240"/>
      <c r="WRM189" s="3240"/>
      <c r="WRN189" s="3240"/>
      <c r="WRO189" s="3240"/>
      <c r="WRP189" s="3240"/>
      <c r="WRQ189" s="3240"/>
      <c r="WRR189" s="3240"/>
      <c r="WRS189" s="3240"/>
      <c r="WRT189" s="3240"/>
      <c r="WRU189" s="3240"/>
      <c r="WRV189" s="3240"/>
      <c r="WRW189" s="3240"/>
      <c r="WRX189" s="3240"/>
      <c r="WRY189" s="3240"/>
      <c r="WRZ189" s="3240"/>
      <c r="WSA189" s="3240"/>
      <c r="WSB189" s="3240"/>
      <c r="WSC189" s="3240"/>
    </row>
    <row r="190" spans="1:10 16018:16045" s="3246" customFormat="1" ht="25.15" customHeight="1">
      <c r="A190" s="3241">
        <v>189</v>
      </c>
      <c r="B190" s="3241" t="s">
        <v>3473</v>
      </c>
      <c r="C190" s="3242">
        <v>1</v>
      </c>
      <c r="D190" s="3243">
        <v>101</v>
      </c>
      <c r="E190" s="3244" t="s">
        <v>3474</v>
      </c>
      <c r="F190" s="3241" t="s">
        <v>3192</v>
      </c>
      <c r="G190" s="3241">
        <v>189.33</v>
      </c>
      <c r="H190" s="3245">
        <v>57.08</v>
      </c>
      <c r="I190" s="3246" t="s">
        <v>3267</v>
      </c>
      <c r="J190" s="3246" t="s">
        <v>4190</v>
      </c>
      <c r="WRB190" s="3240"/>
      <c r="WRC190" s="3240"/>
      <c r="WRD190" s="3240"/>
      <c r="WRE190" s="3240"/>
      <c r="WRF190" s="3240"/>
      <c r="WRG190" s="3240"/>
      <c r="WRH190" s="3240"/>
      <c r="WRI190" s="3240"/>
      <c r="WRJ190" s="3240"/>
      <c r="WRK190" s="3240"/>
      <c r="WRL190" s="3240"/>
      <c r="WRM190" s="3240"/>
      <c r="WRN190" s="3240"/>
      <c r="WRO190" s="3240"/>
      <c r="WRP190" s="3240"/>
      <c r="WRQ190" s="3240"/>
      <c r="WRR190" s="3240"/>
      <c r="WRS190" s="3240"/>
      <c r="WRT190" s="3240"/>
      <c r="WRU190" s="3240"/>
      <c r="WRV190" s="3240"/>
      <c r="WRW190" s="3240"/>
      <c r="WRX190" s="3240"/>
      <c r="WRY190" s="3240"/>
      <c r="WRZ190" s="3240"/>
      <c r="WSA190" s="3240"/>
      <c r="WSB190" s="3240"/>
      <c r="WSC190" s="3240"/>
    </row>
    <row r="191" spans="1:10 16018:16045" s="3246" customFormat="1" ht="25.15" customHeight="1">
      <c r="A191" s="3241">
        <v>190</v>
      </c>
      <c r="B191" s="3241" t="s">
        <v>3473</v>
      </c>
      <c r="C191" s="3242">
        <v>1</v>
      </c>
      <c r="D191" s="3243">
        <v>102</v>
      </c>
      <c r="E191" s="3244" t="s">
        <v>3475</v>
      </c>
      <c r="F191" s="3241" t="s">
        <v>3192</v>
      </c>
      <c r="G191" s="3241">
        <v>189.33</v>
      </c>
      <c r="H191" s="3245">
        <v>57.08</v>
      </c>
      <c r="I191" s="3246" t="s">
        <v>3267</v>
      </c>
      <c r="J191" s="3246" t="s">
        <v>4190</v>
      </c>
      <c r="WRB191" s="3240"/>
      <c r="WRC191" s="3240"/>
      <c r="WRD191" s="3240"/>
      <c r="WRE191" s="3240"/>
      <c r="WRF191" s="3240"/>
      <c r="WRG191" s="3240"/>
      <c r="WRH191" s="3240"/>
      <c r="WRI191" s="3240"/>
      <c r="WRJ191" s="3240"/>
      <c r="WRK191" s="3240"/>
      <c r="WRL191" s="3240"/>
      <c r="WRM191" s="3240"/>
      <c r="WRN191" s="3240"/>
      <c r="WRO191" s="3240"/>
      <c r="WRP191" s="3240"/>
      <c r="WRQ191" s="3240"/>
      <c r="WRR191" s="3240"/>
      <c r="WRS191" s="3240"/>
      <c r="WRT191" s="3240"/>
      <c r="WRU191" s="3240"/>
      <c r="WRV191" s="3240"/>
      <c r="WRW191" s="3240"/>
      <c r="WRX191" s="3240"/>
      <c r="WRY191" s="3240"/>
      <c r="WRZ191" s="3240"/>
      <c r="WSA191" s="3240"/>
      <c r="WSB191" s="3240"/>
      <c r="WSC191" s="3240"/>
    </row>
    <row r="192" spans="1:10 16018:16045" s="3246" customFormat="1" ht="25.15" customHeight="1">
      <c r="A192" s="3241">
        <v>191</v>
      </c>
      <c r="B192" s="3241" t="s">
        <v>3473</v>
      </c>
      <c r="C192" s="3242">
        <v>1</v>
      </c>
      <c r="D192" s="3243">
        <v>103</v>
      </c>
      <c r="E192" s="3244" t="s">
        <v>3476</v>
      </c>
      <c r="F192" s="3241" t="s">
        <v>3192</v>
      </c>
      <c r="G192" s="3241">
        <v>189.33</v>
      </c>
      <c r="H192" s="3245">
        <v>57.08</v>
      </c>
      <c r="I192" s="3246" t="s">
        <v>3267</v>
      </c>
      <c r="J192" s="3246" t="s">
        <v>4190</v>
      </c>
      <c r="WRB192" s="3240"/>
      <c r="WRC192" s="3240"/>
      <c r="WRD192" s="3240"/>
      <c r="WRE192" s="3240"/>
      <c r="WRF192" s="3240"/>
      <c r="WRG192" s="3240"/>
      <c r="WRH192" s="3240"/>
      <c r="WRI192" s="3240"/>
      <c r="WRJ192" s="3240"/>
      <c r="WRK192" s="3240"/>
      <c r="WRL192" s="3240"/>
      <c r="WRM192" s="3240"/>
      <c r="WRN192" s="3240"/>
      <c r="WRO192" s="3240"/>
      <c r="WRP192" s="3240"/>
      <c r="WRQ192" s="3240"/>
      <c r="WRR192" s="3240"/>
      <c r="WRS192" s="3240"/>
      <c r="WRT192" s="3240"/>
      <c r="WRU192" s="3240"/>
      <c r="WRV192" s="3240"/>
      <c r="WRW192" s="3240"/>
      <c r="WRX192" s="3240"/>
      <c r="WRY192" s="3240"/>
      <c r="WRZ192" s="3240"/>
      <c r="WSA192" s="3240"/>
      <c r="WSB192" s="3240"/>
      <c r="WSC192" s="3240"/>
    </row>
    <row r="193" spans="1:10 16018:16045" s="3246" customFormat="1" ht="25.15" customHeight="1">
      <c r="A193" s="3241">
        <v>192</v>
      </c>
      <c r="B193" s="3241" t="s">
        <v>3473</v>
      </c>
      <c r="C193" s="3242">
        <v>1</v>
      </c>
      <c r="D193" s="3243">
        <v>104</v>
      </c>
      <c r="E193" s="3244" t="s">
        <v>3477</v>
      </c>
      <c r="F193" s="3241" t="s">
        <v>3192</v>
      </c>
      <c r="G193" s="3241">
        <v>189.33</v>
      </c>
      <c r="H193" s="3245">
        <v>57.08</v>
      </c>
      <c r="I193" s="3246" t="s">
        <v>3267</v>
      </c>
      <c r="J193" s="3246" t="s">
        <v>4190</v>
      </c>
      <c r="WRB193" s="3240"/>
      <c r="WRC193" s="3240"/>
      <c r="WRD193" s="3240"/>
      <c r="WRE193" s="3240"/>
      <c r="WRF193" s="3240"/>
      <c r="WRG193" s="3240"/>
      <c r="WRH193" s="3240"/>
      <c r="WRI193" s="3240"/>
      <c r="WRJ193" s="3240"/>
      <c r="WRK193" s="3240"/>
      <c r="WRL193" s="3240"/>
      <c r="WRM193" s="3240"/>
      <c r="WRN193" s="3240"/>
      <c r="WRO193" s="3240"/>
      <c r="WRP193" s="3240"/>
      <c r="WRQ193" s="3240"/>
      <c r="WRR193" s="3240"/>
      <c r="WRS193" s="3240"/>
      <c r="WRT193" s="3240"/>
      <c r="WRU193" s="3240"/>
      <c r="WRV193" s="3240"/>
      <c r="WRW193" s="3240"/>
      <c r="WRX193" s="3240"/>
      <c r="WRY193" s="3240"/>
      <c r="WRZ193" s="3240"/>
      <c r="WSA193" s="3240"/>
      <c r="WSB193" s="3240"/>
      <c r="WSC193" s="3240"/>
    </row>
    <row r="194" spans="1:10 16018:16045" s="3246" customFormat="1" ht="25.15" customHeight="1">
      <c r="A194" s="3241">
        <v>193</v>
      </c>
      <c r="B194" s="3241" t="s">
        <v>3473</v>
      </c>
      <c r="C194" s="3242">
        <v>1</v>
      </c>
      <c r="D194" s="3243">
        <v>105</v>
      </c>
      <c r="E194" s="3244" t="s">
        <v>3478</v>
      </c>
      <c r="F194" s="3241" t="s">
        <v>3192</v>
      </c>
      <c r="G194" s="3241">
        <v>189.33</v>
      </c>
      <c r="H194" s="3245">
        <v>57.08</v>
      </c>
      <c r="I194" s="3246" t="s">
        <v>3267</v>
      </c>
      <c r="J194" s="3246" t="s">
        <v>4190</v>
      </c>
      <c r="WRB194" s="3240"/>
      <c r="WRC194" s="3240"/>
      <c r="WRD194" s="3240"/>
      <c r="WRE194" s="3240"/>
      <c r="WRF194" s="3240"/>
      <c r="WRG194" s="3240"/>
      <c r="WRH194" s="3240"/>
      <c r="WRI194" s="3240"/>
      <c r="WRJ194" s="3240"/>
      <c r="WRK194" s="3240"/>
      <c r="WRL194" s="3240"/>
      <c r="WRM194" s="3240"/>
      <c r="WRN194" s="3240"/>
      <c r="WRO194" s="3240"/>
      <c r="WRP194" s="3240"/>
      <c r="WRQ194" s="3240"/>
      <c r="WRR194" s="3240"/>
      <c r="WRS194" s="3240"/>
      <c r="WRT194" s="3240"/>
      <c r="WRU194" s="3240"/>
      <c r="WRV194" s="3240"/>
      <c r="WRW194" s="3240"/>
      <c r="WRX194" s="3240"/>
      <c r="WRY194" s="3240"/>
      <c r="WRZ194" s="3240"/>
      <c r="WSA194" s="3240"/>
      <c r="WSB194" s="3240"/>
      <c r="WSC194" s="3240"/>
    </row>
    <row r="195" spans="1:10 16018:16045" s="3246" customFormat="1" ht="25.15" customHeight="1">
      <c r="A195" s="3241">
        <v>194</v>
      </c>
      <c r="B195" s="3241" t="s">
        <v>3473</v>
      </c>
      <c r="C195" s="3242">
        <v>1</v>
      </c>
      <c r="D195" s="3243">
        <v>106</v>
      </c>
      <c r="E195" s="3244" t="s">
        <v>3479</v>
      </c>
      <c r="F195" s="3241" t="s">
        <v>3192</v>
      </c>
      <c r="G195" s="3241">
        <v>189.33</v>
      </c>
      <c r="H195" s="3245">
        <v>57.08</v>
      </c>
      <c r="I195" s="3246" t="s">
        <v>3267</v>
      </c>
      <c r="J195" s="3246" t="s">
        <v>4190</v>
      </c>
      <c r="WRB195" s="3240"/>
      <c r="WRC195" s="3240"/>
      <c r="WRD195" s="3240"/>
      <c r="WRE195" s="3240"/>
      <c r="WRF195" s="3240"/>
      <c r="WRG195" s="3240"/>
      <c r="WRH195" s="3240"/>
      <c r="WRI195" s="3240"/>
      <c r="WRJ195" s="3240"/>
      <c r="WRK195" s="3240"/>
      <c r="WRL195" s="3240"/>
      <c r="WRM195" s="3240"/>
      <c r="WRN195" s="3240"/>
      <c r="WRO195" s="3240"/>
      <c r="WRP195" s="3240"/>
      <c r="WRQ195" s="3240"/>
      <c r="WRR195" s="3240"/>
      <c r="WRS195" s="3240"/>
      <c r="WRT195" s="3240"/>
      <c r="WRU195" s="3240"/>
      <c r="WRV195" s="3240"/>
      <c r="WRW195" s="3240"/>
      <c r="WRX195" s="3240"/>
      <c r="WRY195" s="3240"/>
      <c r="WRZ195" s="3240"/>
      <c r="WSA195" s="3240"/>
      <c r="WSB195" s="3240"/>
      <c r="WSC195" s="3240"/>
    </row>
    <row r="196" spans="1:10 16018:16045" s="3246" customFormat="1" ht="25.15" customHeight="1">
      <c r="A196" s="3241">
        <v>195</v>
      </c>
      <c r="B196" s="3241" t="s">
        <v>3473</v>
      </c>
      <c r="C196" s="3242">
        <v>1</v>
      </c>
      <c r="D196" s="3243">
        <v>107</v>
      </c>
      <c r="E196" s="3244" t="s">
        <v>3480</v>
      </c>
      <c r="F196" s="3241" t="s">
        <v>3192</v>
      </c>
      <c r="G196" s="3241">
        <v>189.33</v>
      </c>
      <c r="H196" s="3245">
        <v>57.08</v>
      </c>
      <c r="I196" s="3246" t="s">
        <v>3267</v>
      </c>
      <c r="J196" s="3246" t="s">
        <v>4190</v>
      </c>
      <c r="WRB196" s="3240"/>
      <c r="WRC196" s="3240"/>
      <c r="WRD196" s="3240"/>
      <c r="WRE196" s="3240"/>
      <c r="WRF196" s="3240"/>
      <c r="WRG196" s="3240"/>
      <c r="WRH196" s="3240"/>
      <c r="WRI196" s="3240"/>
      <c r="WRJ196" s="3240"/>
      <c r="WRK196" s="3240"/>
      <c r="WRL196" s="3240"/>
      <c r="WRM196" s="3240"/>
      <c r="WRN196" s="3240"/>
      <c r="WRO196" s="3240"/>
      <c r="WRP196" s="3240"/>
      <c r="WRQ196" s="3240"/>
      <c r="WRR196" s="3240"/>
      <c r="WRS196" s="3240"/>
      <c r="WRT196" s="3240"/>
      <c r="WRU196" s="3240"/>
      <c r="WRV196" s="3240"/>
      <c r="WRW196" s="3240"/>
      <c r="WRX196" s="3240"/>
      <c r="WRY196" s="3240"/>
      <c r="WRZ196" s="3240"/>
      <c r="WSA196" s="3240"/>
      <c r="WSB196" s="3240"/>
      <c r="WSC196" s="3240"/>
    </row>
    <row r="197" spans="1:10 16018:16045" s="3246" customFormat="1" ht="25.15" customHeight="1">
      <c r="A197" s="3241">
        <v>196</v>
      </c>
      <c r="B197" s="3241" t="s">
        <v>3473</v>
      </c>
      <c r="C197" s="3242">
        <v>1</v>
      </c>
      <c r="D197" s="3243">
        <v>108</v>
      </c>
      <c r="E197" s="3244" t="s">
        <v>3481</v>
      </c>
      <c r="F197" s="3241" t="s">
        <v>3192</v>
      </c>
      <c r="G197" s="3241">
        <v>189.33</v>
      </c>
      <c r="H197" s="3245">
        <v>57.08</v>
      </c>
      <c r="I197" s="3246" t="s">
        <v>3267</v>
      </c>
      <c r="J197" s="3246" t="s">
        <v>4190</v>
      </c>
      <c r="WRB197" s="3240"/>
      <c r="WRC197" s="3240"/>
      <c r="WRD197" s="3240"/>
      <c r="WRE197" s="3240"/>
      <c r="WRF197" s="3240"/>
      <c r="WRG197" s="3240"/>
      <c r="WRH197" s="3240"/>
      <c r="WRI197" s="3240"/>
      <c r="WRJ197" s="3240"/>
      <c r="WRK197" s="3240"/>
      <c r="WRL197" s="3240"/>
      <c r="WRM197" s="3240"/>
      <c r="WRN197" s="3240"/>
      <c r="WRO197" s="3240"/>
      <c r="WRP197" s="3240"/>
      <c r="WRQ197" s="3240"/>
      <c r="WRR197" s="3240"/>
      <c r="WRS197" s="3240"/>
      <c r="WRT197" s="3240"/>
      <c r="WRU197" s="3240"/>
      <c r="WRV197" s="3240"/>
      <c r="WRW197" s="3240"/>
      <c r="WRX197" s="3240"/>
      <c r="WRY197" s="3240"/>
      <c r="WRZ197" s="3240"/>
      <c r="WSA197" s="3240"/>
      <c r="WSB197" s="3240"/>
      <c r="WSC197" s="3240"/>
    </row>
    <row r="198" spans="1:10 16018:16045" s="3246" customFormat="1" ht="25.15" customHeight="1">
      <c r="A198" s="3241">
        <v>197</v>
      </c>
      <c r="B198" s="3241" t="s">
        <v>3473</v>
      </c>
      <c r="C198" s="3242">
        <v>2</v>
      </c>
      <c r="D198" s="3243">
        <v>101</v>
      </c>
      <c r="E198" s="3244" t="s">
        <v>3482</v>
      </c>
      <c r="F198" s="3241" t="s">
        <v>3192</v>
      </c>
      <c r="G198" s="3241">
        <v>189.33</v>
      </c>
      <c r="H198" s="3245">
        <v>57.08</v>
      </c>
      <c r="I198" s="3246" t="s">
        <v>3267</v>
      </c>
      <c r="J198" s="3246" t="s">
        <v>4190</v>
      </c>
      <c r="WRB198" s="3240"/>
      <c r="WRC198" s="3240"/>
      <c r="WRD198" s="3240"/>
      <c r="WRE198" s="3240"/>
      <c r="WRF198" s="3240"/>
      <c r="WRG198" s="3240"/>
      <c r="WRH198" s="3240"/>
      <c r="WRI198" s="3240"/>
      <c r="WRJ198" s="3240"/>
      <c r="WRK198" s="3240"/>
      <c r="WRL198" s="3240"/>
      <c r="WRM198" s="3240"/>
      <c r="WRN198" s="3240"/>
      <c r="WRO198" s="3240"/>
      <c r="WRP198" s="3240"/>
      <c r="WRQ198" s="3240"/>
      <c r="WRR198" s="3240"/>
      <c r="WRS198" s="3240"/>
      <c r="WRT198" s="3240"/>
      <c r="WRU198" s="3240"/>
      <c r="WRV198" s="3240"/>
      <c r="WRW198" s="3240"/>
      <c r="WRX198" s="3240"/>
      <c r="WRY198" s="3240"/>
      <c r="WRZ198" s="3240"/>
      <c r="WSA198" s="3240"/>
      <c r="WSB198" s="3240"/>
      <c r="WSC198" s="3240"/>
    </row>
    <row r="199" spans="1:10 16018:16045" s="3246" customFormat="1" ht="25.15" customHeight="1">
      <c r="A199" s="3241">
        <v>198</v>
      </c>
      <c r="B199" s="3241" t="s">
        <v>3473</v>
      </c>
      <c r="C199" s="3242">
        <v>2</v>
      </c>
      <c r="D199" s="3243">
        <v>102</v>
      </c>
      <c r="E199" s="3244" t="s">
        <v>3483</v>
      </c>
      <c r="F199" s="3241" t="s">
        <v>3192</v>
      </c>
      <c r="G199" s="3241">
        <v>189.33</v>
      </c>
      <c r="H199" s="3245">
        <v>57.08</v>
      </c>
      <c r="I199" s="3246" t="s">
        <v>3267</v>
      </c>
      <c r="J199" s="3246" t="s">
        <v>4190</v>
      </c>
      <c r="WRB199" s="3240"/>
      <c r="WRC199" s="3240"/>
      <c r="WRD199" s="3240"/>
      <c r="WRE199" s="3240"/>
      <c r="WRF199" s="3240"/>
      <c r="WRG199" s="3240"/>
      <c r="WRH199" s="3240"/>
      <c r="WRI199" s="3240"/>
      <c r="WRJ199" s="3240"/>
      <c r="WRK199" s="3240"/>
      <c r="WRL199" s="3240"/>
      <c r="WRM199" s="3240"/>
      <c r="WRN199" s="3240"/>
      <c r="WRO199" s="3240"/>
      <c r="WRP199" s="3240"/>
      <c r="WRQ199" s="3240"/>
      <c r="WRR199" s="3240"/>
      <c r="WRS199" s="3240"/>
      <c r="WRT199" s="3240"/>
      <c r="WRU199" s="3240"/>
      <c r="WRV199" s="3240"/>
      <c r="WRW199" s="3240"/>
      <c r="WRX199" s="3240"/>
      <c r="WRY199" s="3240"/>
      <c r="WRZ199" s="3240"/>
      <c r="WSA199" s="3240"/>
      <c r="WSB199" s="3240"/>
      <c r="WSC199" s="3240"/>
    </row>
    <row r="200" spans="1:10 16018:16045" s="3246" customFormat="1" ht="25.15" customHeight="1">
      <c r="A200" s="3241">
        <v>199</v>
      </c>
      <c r="B200" s="3241" t="s">
        <v>3473</v>
      </c>
      <c r="C200" s="3242">
        <v>2</v>
      </c>
      <c r="D200" s="3243">
        <v>103</v>
      </c>
      <c r="E200" s="3244" t="s">
        <v>3484</v>
      </c>
      <c r="F200" s="3241" t="s">
        <v>3192</v>
      </c>
      <c r="G200" s="3241">
        <v>189.33</v>
      </c>
      <c r="H200" s="3245">
        <v>57.08</v>
      </c>
      <c r="I200" s="3246" t="s">
        <v>3267</v>
      </c>
      <c r="J200" s="3246" t="s">
        <v>4190</v>
      </c>
      <c r="WRB200" s="3240"/>
      <c r="WRC200" s="3240"/>
      <c r="WRD200" s="3240"/>
      <c r="WRE200" s="3240"/>
      <c r="WRF200" s="3240"/>
      <c r="WRG200" s="3240"/>
      <c r="WRH200" s="3240"/>
      <c r="WRI200" s="3240"/>
      <c r="WRJ200" s="3240"/>
      <c r="WRK200" s="3240"/>
      <c r="WRL200" s="3240"/>
      <c r="WRM200" s="3240"/>
      <c r="WRN200" s="3240"/>
      <c r="WRO200" s="3240"/>
      <c r="WRP200" s="3240"/>
      <c r="WRQ200" s="3240"/>
      <c r="WRR200" s="3240"/>
      <c r="WRS200" s="3240"/>
      <c r="WRT200" s="3240"/>
      <c r="WRU200" s="3240"/>
      <c r="WRV200" s="3240"/>
      <c r="WRW200" s="3240"/>
      <c r="WRX200" s="3240"/>
      <c r="WRY200" s="3240"/>
      <c r="WRZ200" s="3240"/>
      <c r="WSA200" s="3240"/>
      <c r="WSB200" s="3240"/>
      <c r="WSC200" s="3240"/>
    </row>
    <row r="201" spans="1:10 16018:16045" s="3246" customFormat="1" ht="25.15" customHeight="1">
      <c r="A201" s="3241">
        <v>200</v>
      </c>
      <c r="B201" s="3241" t="s">
        <v>3473</v>
      </c>
      <c r="C201" s="3242">
        <v>2</v>
      </c>
      <c r="D201" s="3243">
        <v>104</v>
      </c>
      <c r="E201" s="3244" t="s">
        <v>3485</v>
      </c>
      <c r="F201" s="3241" t="s">
        <v>3192</v>
      </c>
      <c r="G201" s="3241">
        <v>189.33</v>
      </c>
      <c r="H201" s="3245">
        <v>57.08</v>
      </c>
      <c r="I201" s="3246" t="s">
        <v>3267</v>
      </c>
      <c r="J201" s="3246" t="s">
        <v>4190</v>
      </c>
      <c r="WRB201" s="3240"/>
      <c r="WRC201" s="3240"/>
      <c r="WRD201" s="3240"/>
      <c r="WRE201" s="3240"/>
      <c r="WRF201" s="3240"/>
      <c r="WRG201" s="3240"/>
      <c r="WRH201" s="3240"/>
      <c r="WRI201" s="3240"/>
      <c r="WRJ201" s="3240"/>
      <c r="WRK201" s="3240"/>
      <c r="WRL201" s="3240"/>
      <c r="WRM201" s="3240"/>
      <c r="WRN201" s="3240"/>
      <c r="WRO201" s="3240"/>
      <c r="WRP201" s="3240"/>
      <c r="WRQ201" s="3240"/>
      <c r="WRR201" s="3240"/>
      <c r="WRS201" s="3240"/>
      <c r="WRT201" s="3240"/>
      <c r="WRU201" s="3240"/>
      <c r="WRV201" s="3240"/>
      <c r="WRW201" s="3240"/>
      <c r="WRX201" s="3240"/>
      <c r="WRY201" s="3240"/>
      <c r="WRZ201" s="3240"/>
      <c r="WSA201" s="3240"/>
      <c r="WSB201" s="3240"/>
      <c r="WSC201" s="3240"/>
    </row>
    <row r="202" spans="1:10 16018:16045" s="3246" customFormat="1" ht="25.15" customHeight="1">
      <c r="A202" s="3241">
        <v>201</v>
      </c>
      <c r="B202" s="3241" t="s">
        <v>3473</v>
      </c>
      <c r="C202" s="3242">
        <v>2</v>
      </c>
      <c r="D202" s="3243">
        <v>105</v>
      </c>
      <c r="E202" s="3244" t="s">
        <v>3486</v>
      </c>
      <c r="F202" s="3241" t="s">
        <v>3192</v>
      </c>
      <c r="G202" s="3241">
        <v>189.33</v>
      </c>
      <c r="H202" s="3245">
        <v>57.08</v>
      </c>
      <c r="I202" s="3246" t="s">
        <v>3267</v>
      </c>
      <c r="J202" s="3246" t="s">
        <v>4190</v>
      </c>
      <c r="WRB202" s="3240"/>
      <c r="WRC202" s="3240"/>
      <c r="WRD202" s="3240"/>
      <c r="WRE202" s="3240"/>
      <c r="WRF202" s="3240"/>
      <c r="WRG202" s="3240"/>
      <c r="WRH202" s="3240"/>
      <c r="WRI202" s="3240"/>
      <c r="WRJ202" s="3240"/>
      <c r="WRK202" s="3240"/>
      <c r="WRL202" s="3240"/>
      <c r="WRM202" s="3240"/>
      <c r="WRN202" s="3240"/>
      <c r="WRO202" s="3240"/>
      <c r="WRP202" s="3240"/>
      <c r="WRQ202" s="3240"/>
      <c r="WRR202" s="3240"/>
      <c r="WRS202" s="3240"/>
      <c r="WRT202" s="3240"/>
      <c r="WRU202" s="3240"/>
      <c r="WRV202" s="3240"/>
      <c r="WRW202" s="3240"/>
      <c r="WRX202" s="3240"/>
      <c r="WRY202" s="3240"/>
      <c r="WRZ202" s="3240"/>
      <c r="WSA202" s="3240"/>
      <c r="WSB202" s="3240"/>
      <c r="WSC202" s="3240"/>
    </row>
    <row r="203" spans="1:10 16018:16045" s="3246" customFormat="1" ht="25.15" customHeight="1">
      <c r="A203" s="3241">
        <v>202</v>
      </c>
      <c r="B203" s="3241" t="s">
        <v>3473</v>
      </c>
      <c r="C203" s="3242">
        <v>2</v>
      </c>
      <c r="D203" s="3243">
        <v>106</v>
      </c>
      <c r="E203" s="3244" t="s">
        <v>3487</v>
      </c>
      <c r="F203" s="3241" t="s">
        <v>3192</v>
      </c>
      <c r="G203" s="3241">
        <v>189.33</v>
      </c>
      <c r="H203" s="3245">
        <v>57.08</v>
      </c>
      <c r="I203" s="3246" t="s">
        <v>3267</v>
      </c>
      <c r="J203" s="3246" t="s">
        <v>4190</v>
      </c>
      <c r="WRB203" s="3240"/>
      <c r="WRC203" s="3240"/>
      <c r="WRD203" s="3240"/>
      <c r="WRE203" s="3240"/>
      <c r="WRF203" s="3240"/>
      <c r="WRG203" s="3240"/>
      <c r="WRH203" s="3240"/>
      <c r="WRI203" s="3240"/>
      <c r="WRJ203" s="3240"/>
      <c r="WRK203" s="3240"/>
      <c r="WRL203" s="3240"/>
      <c r="WRM203" s="3240"/>
      <c r="WRN203" s="3240"/>
      <c r="WRO203" s="3240"/>
      <c r="WRP203" s="3240"/>
      <c r="WRQ203" s="3240"/>
      <c r="WRR203" s="3240"/>
      <c r="WRS203" s="3240"/>
      <c r="WRT203" s="3240"/>
      <c r="WRU203" s="3240"/>
      <c r="WRV203" s="3240"/>
      <c r="WRW203" s="3240"/>
      <c r="WRX203" s="3240"/>
      <c r="WRY203" s="3240"/>
      <c r="WRZ203" s="3240"/>
      <c r="WSA203" s="3240"/>
      <c r="WSB203" s="3240"/>
      <c r="WSC203" s="3240"/>
    </row>
    <row r="204" spans="1:10 16018:16045" s="3246" customFormat="1" ht="25.15" customHeight="1">
      <c r="A204" s="3241">
        <v>203</v>
      </c>
      <c r="B204" s="3241" t="s">
        <v>3473</v>
      </c>
      <c r="C204" s="3242">
        <v>2</v>
      </c>
      <c r="D204" s="3243">
        <v>107</v>
      </c>
      <c r="E204" s="3244" t="s">
        <v>3488</v>
      </c>
      <c r="F204" s="3241" t="s">
        <v>3192</v>
      </c>
      <c r="G204" s="3241">
        <v>189.33</v>
      </c>
      <c r="H204" s="3245">
        <v>57.08</v>
      </c>
      <c r="I204" s="3246" t="s">
        <v>3267</v>
      </c>
      <c r="J204" s="3246" t="s">
        <v>4190</v>
      </c>
      <c r="WRB204" s="3240"/>
      <c r="WRC204" s="3240"/>
      <c r="WRD204" s="3240"/>
      <c r="WRE204" s="3240"/>
      <c r="WRF204" s="3240"/>
      <c r="WRG204" s="3240"/>
      <c r="WRH204" s="3240"/>
      <c r="WRI204" s="3240"/>
      <c r="WRJ204" s="3240"/>
      <c r="WRK204" s="3240"/>
      <c r="WRL204" s="3240"/>
      <c r="WRM204" s="3240"/>
      <c r="WRN204" s="3240"/>
      <c r="WRO204" s="3240"/>
      <c r="WRP204" s="3240"/>
      <c r="WRQ204" s="3240"/>
      <c r="WRR204" s="3240"/>
      <c r="WRS204" s="3240"/>
      <c r="WRT204" s="3240"/>
      <c r="WRU204" s="3240"/>
      <c r="WRV204" s="3240"/>
      <c r="WRW204" s="3240"/>
      <c r="WRX204" s="3240"/>
      <c r="WRY204" s="3240"/>
      <c r="WRZ204" s="3240"/>
      <c r="WSA204" s="3240"/>
      <c r="WSB204" s="3240"/>
      <c r="WSC204" s="3240"/>
    </row>
    <row r="205" spans="1:10 16018:16045" s="3246" customFormat="1" ht="25.15" customHeight="1">
      <c r="A205" s="3241">
        <v>204</v>
      </c>
      <c r="B205" s="3241" t="s">
        <v>3473</v>
      </c>
      <c r="C205" s="3242">
        <v>2</v>
      </c>
      <c r="D205" s="3243">
        <v>108</v>
      </c>
      <c r="E205" s="3244" t="s">
        <v>3489</v>
      </c>
      <c r="F205" s="3241" t="s">
        <v>3192</v>
      </c>
      <c r="G205" s="3241">
        <v>189.33</v>
      </c>
      <c r="H205" s="3245">
        <v>57.08</v>
      </c>
      <c r="I205" s="3246" t="s">
        <v>3267</v>
      </c>
      <c r="J205" s="3246" t="s">
        <v>4190</v>
      </c>
      <c r="WRB205" s="3240"/>
      <c r="WRC205" s="3240"/>
      <c r="WRD205" s="3240"/>
      <c r="WRE205" s="3240"/>
      <c r="WRF205" s="3240"/>
      <c r="WRG205" s="3240"/>
      <c r="WRH205" s="3240"/>
      <c r="WRI205" s="3240"/>
      <c r="WRJ205" s="3240"/>
      <c r="WRK205" s="3240"/>
      <c r="WRL205" s="3240"/>
      <c r="WRM205" s="3240"/>
      <c r="WRN205" s="3240"/>
      <c r="WRO205" s="3240"/>
      <c r="WRP205" s="3240"/>
      <c r="WRQ205" s="3240"/>
      <c r="WRR205" s="3240"/>
      <c r="WRS205" s="3240"/>
      <c r="WRT205" s="3240"/>
      <c r="WRU205" s="3240"/>
      <c r="WRV205" s="3240"/>
      <c r="WRW205" s="3240"/>
      <c r="WRX205" s="3240"/>
      <c r="WRY205" s="3240"/>
      <c r="WRZ205" s="3240"/>
      <c r="WSA205" s="3240"/>
      <c r="WSB205" s="3240"/>
      <c r="WSC205" s="3240"/>
    </row>
    <row r="206" spans="1:10 16018:16045" s="3246" customFormat="1" ht="25.15" customHeight="1">
      <c r="A206" s="3241">
        <v>205</v>
      </c>
      <c r="B206" s="3241" t="s">
        <v>3473</v>
      </c>
      <c r="C206" s="3242">
        <v>2</v>
      </c>
      <c r="D206" s="3243">
        <v>109</v>
      </c>
      <c r="E206" s="3244" t="s">
        <v>3490</v>
      </c>
      <c r="F206" s="3241" t="s">
        <v>3192</v>
      </c>
      <c r="G206" s="3241">
        <v>189.33</v>
      </c>
      <c r="H206" s="3245">
        <v>57.08</v>
      </c>
      <c r="I206" s="3246" t="s">
        <v>3267</v>
      </c>
      <c r="J206" s="3246" t="s">
        <v>4190</v>
      </c>
      <c r="WRB206" s="3240"/>
      <c r="WRC206" s="3240"/>
      <c r="WRD206" s="3240"/>
      <c r="WRE206" s="3240"/>
      <c r="WRF206" s="3240"/>
      <c r="WRG206" s="3240"/>
      <c r="WRH206" s="3240"/>
      <c r="WRI206" s="3240"/>
      <c r="WRJ206" s="3240"/>
      <c r="WRK206" s="3240"/>
      <c r="WRL206" s="3240"/>
      <c r="WRM206" s="3240"/>
      <c r="WRN206" s="3240"/>
      <c r="WRO206" s="3240"/>
      <c r="WRP206" s="3240"/>
      <c r="WRQ206" s="3240"/>
      <c r="WRR206" s="3240"/>
      <c r="WRS206" s="3240"/>
      <c r="WRT206" s="3240"/>
      <c r="WRU206" s="3240"/>
      <c r="WRV206" s="3240"/>
      <c r="WRW206" s="3240"/>
      <c r="WRX206" s="3240"/>
      <c r="WRY206" s="3240"/>
      <c r="WRZ206" s="3240"/>
      <c r="WSA206" s="3240"/>
      <c r="WSB206" s="3240"/>
      <c r="WSC206" s="3240"/>
    </row>
    <row r="207" spans="1:10 16018:16045" s="3246" customFormat="1" ht="25.15" customHeight="1">
      <c r="A207" s="3241">
        <v>206</v>
      </c>
      <c r="B207" s="3241" t="s">
        <v>3473</v>
      </c>
      <c r="C207" s="3242">
        <v>2</v>
      </c>
      <c r="D207" s="3243">
        <v>110</v>
      </c>
      <c r="E207" s="3244" t="s">
        <v>3491</v>
      </c>
      <c r="F207" s="3241" t="s">
        <v>3192</v>
      </c>
      <c r="G207" s="3241">
        <v>189.33</v>
      </c>
      <c r="H207" s="3245">
        <v>57.08</v>
      </c>
      <c r="I207" s="3246" t="s">
        <v>3267</v>
      </c>
      <c r="J207" s="3246" t="s">
        <v>4190</v>
      </c>
      <c r="WRB207" s="3240"/>
      <c r="WRC207" s="3240"/>
      <c r="WRD207" s="3240"/>
      <c r="WRE207" s="3240"/>
      <c r="WRF207" s="3240"/>
      <c r="WRG207" s="3240"/>
      <c r="WRH207" s="3240"/>
      <c r="WRI207" s="3240"/>
      <c r="WRJ207" s="3240"/>
      <c r="WRK207" s="3240"/>
      <c r="WRL207" s="3240"/>
      <c r="WRM207" s="3240"/>
      <c r="WRN207" s="3240"/>
      <c r="WRO207" s="3240"/>
      <c r="WRP207" s="3240"/>
      <c r="WRQ207" s="3240"/>
      <c r="WRR207" s="3240"/>
      <c r="WRS207" s="3240"/>
      <c r="WRT207" s="3240"/>
      <c r="WRU207" s="3240"/>
      <c r="WRV207" s="3240"/>
      <c r="WRW207" s="3240"/>
      <c r="WRX207" s="3240"/>
      <c r="WRY207" s="3240"/>
      <c r="WRZ207" s="3240"/>
      <c r="WSA207" s="3240"/>
      <c r="WSB207" s="3240"/>
      <c r="WSC207" s="3240"/>
    </row>
    <row r="208" spans="1:10 16018:16045" s="3246" customFormat="1" ht="25.15" customHeight="1">
      <c r="A208" s="3241">
        <v>207</v>
      </c>
      <c r="B208" s="3241" t="s">
        <v>3473</v>
      </c>
      <c r="C208" s="3242">
        <v>2</v>
      </c>
      <c r="D208" s="3243">
        <v>111</v>
      </c>
      <c r="E208" s="3244" t="s">
        <v>3492</v>
      </c>
      <c r="F208" s="3241" t="s">
        <v>3192</v>
      </c>
      <c r="G208" s="3241">
        <v>189.33</v>
      </c>
      <c r="H208" s="3245">
        <v>57.08</v>
      </c>
      <c r="I208" s="3246" t="s">
        <v>3267</v>
      </c>
      <c r="J208" s="3246" t="s">
        <v>4190</v>
      </c>
      <c r="WRB208" s="3240"/>
      <c r="WRC208" s="3240"/>
      <c r="WRD208" s="3240"/>
      <c r="WRE208" s="3240"/>
      <c r="WRF208" s="3240"/>
      <c r="WRG208" s="3240"/>
      <c r="WRH208" s="3240"/>
      <c r="WRI208" s="3240"/>
      <c r="WRJ208" s="3240"/>
      <c r="WRK208" s="3240"/>
      <c r="WRL208" s="3240"/>
      <c r="WRM208" s="3240"/>
      <c r="WRN208" s="3240"/>
      <c r="WRO208" s="3240"/>
      <c r="WRP208" s="3240"/>
      <c r="WRQ208" s="3240"/>
      <c r="WRR208" s="3240"/>
      <c r="WRS208" s="3240"/>
      <c r="WRT208" s="3240"/>
      <c r="WRU208" s="3240"/>
      <c r="WRV208" s="3240"/>
      <c r="WRW208" s="3240"/>
      <c r="WRX208" s="3240"/>
      <c r="WRY208" s="3240"/>
      <c r="WRZ208" s="3240"/>
      <c r="WSA208" s="3240"/>
      <c r="WSB208" s="3240"/>
      <c r="WSC208" s="3240"/>
    </row>
    <row r="209" spans="1:10 16018:16045" s="3246" customFormat="1" ht="25.15" customHeight="1">
      <c r="A209" s="3241">
        <v>208</v>
      </c>
      <c r="B209" s="3241" t="s">
        <v>3473</v>
      </c>
      <c r="C209" s="3242">
        <v>2</v>
      </c>
      <c r="D209" s="3243">
        <v>112</v>
      </c>
      <c r="E209" s="3244" t="s">
        <v>3493</v>
      </c>
      <c r="F209" s="3241" t="s">
        <v>3192</v>
      </c>
      <c r="G209" s="3241">
        <v>189.33</v>
      </c>
      <c r="H209" s="3245">
        <v>57.08</v>
      </c>
      <c r="I209" s="3246" t="s">
        <v>3267</v>
      </c>
      <c r="J209" s="3246" t="s">
        <v>4190</v>
      </c>
      <c r="WRB209" s="3240"/>
      <c r="WRC209" s="3240"/>
      <c r="WRD209" s="3240"/>
      <c r="WRE209" s="3240"/>
      <c r="WRF209" s="3240"/>
      <c r="WRG209" s="3240"/>
      <c r="WRH209" s="3240"/>
      <c r="WRI209" s="3240"/>
      <c r="WRJ209" s="3240"/>
      <c r="WRK209" s="3240"/>
      <c r="WRL209" s="3240"/>
      <c r="WRM209" s="3240"/>
      <c r="WRN209" s="3240"/>
      <c r="WRO209" s="3240"/>
      <c r="WRP209" s="3240"/>
      <c r="WRQ209" s="3240"/>
      <c r="WRR209" s="3240"/>
      <c r="WRS209" s="3240"/>
      <c r="WRT209" s="3240"/>
      <c r="WRU209" s="3240"/>
      <c r="WRV209" s="3240"/>
      <c r="WRW209" s="3240"/>
      <c r="WRX209" s="3240"/>
      <c r="WRY209" s="3240"/>
      <c r="WRZ209" s="3240"/>
      <c r="WSA209" s="3240"/>
      <c r="WSB209" s="3240"/>
      <c r="WSC209" s="3240"/>
    </row>
    <row r="210" spans="1:10 16018:16045" s="3246" customFormat="1" ht="25.15" customHeight="1">
      <c r="A210" s="3241">
        <v>209</v>
      </c>
      <c r="B210" s="3241" t="s">
        <v>3473</v>
      </c>
      <c r="C210" s="3242">
        <v>2</v>
      </c>
      <c r="D210" s="3243">
        <v>113</v>
      </c>
      <c r="E210" s="3244" t="s">
        <v>3494</v>
      </c>
      <c r="F210" s="3241" t="s">
        <v>3192</v>
      </c>
      <c r="G210" s="3241">
        <v>189.33</v>
      </c>
      <c r="H210" s="3245">
        <v>57.08</v>
      </c>
      <c r="I210" s="3246" t="s">
        <v>3267</v>
      </c>
      <c r="J210" s="3246" t="s">
        <v>4190</v>
      </c>
      <c r="WRB210" s="3240"/>
      <c r="WRC210" s="3240"/>
      <c r="WRD210" s="3240"/>
      <c r="WRE210" s="3240"/>
      <c r="WRF210" s="3240"/>
      <c r="WRG210" s="3240"/>
      <c r="WRH210" s="3240"/>
      <c r="WRI210" s="3240"/>
      <c r="WRJ210" s="3240"/>
      <c r="WRK210" s="3240"/>
      <c r="WRL210" s="3240"/>
      <c r="WRM210" s="3240"/>
      <c r="WRN210" s="3240"/>
      <c r="WRO210" s="3240"/>
      <c r="WRP210" s="3240"/>
      <c r="WRQ210" s="3240"/>
      <c r="WRR210" s="3240"/>
      <c r="WRS210" s="3240"/>
      <c r="WRT210" s="3240"/>
      <c r="WRU210" s="3240"/>
      <c r="WRV210" s="3240"/>
      <c r="WRW210" s="3240"/>
      <c r="WRX210" s="3240"/>
      <c r="WRY210" s="3240"/>
      <c r="WRZ210" s="3240"/>
      <c r="WSA210" s="3240"/>
      <c r="WSB210" s="3240"/>
      <c r="WSC210" s="3240"/>
    </row>
    <row r="211" spans="1:10 16018:16045" s="3246" customFormat="1" ht="25.15" customHeight="1">
      <c r="A211" s="3241">
        <v>210</v>
      </c>
      <c r="B211" s="3241" t="s">
        <v>3473</v>
      </c>
      <c r="C211" s="3242">
        <v>2</v>
      </c>
      <c r="D211" s="3243">
        <v>114</v>
      </c>
      <c r="E211" s="3244" t="s">
        <v>3495</v>
      </c>
      <c r="F211" s="3241" t="s">
        <v>3192</v>
      </c>
      <c r="G211" s="3241">
        <v>189.33</v>
      </c>
      <c r="H211" s="3245">
        <v>57.08</v>
      </c>
      <c r="I211" s="3246" t="s">
        <v>3267</v>
      </c>
      <c r="J211" s="3246" t="s">
        <v>4190</v>
      </c>
      <c r="WRB211" s="3240"/>
      <c r="WRC211" s="3240"/>
      <c r="WRD211" s="3240"/>
      <c r="WRE211" s="3240"/>
      <c r="WRF211" s="3240"/>
      <c r="WRG211" s="3240"/>
      <c r="WRH211" s="3240"/>
      <c r="WRI211" s="3240"/>
      <c r="WRJ211" s="3240"/>
      <c r="WRK211" s="3240"/>
      <c r="WRL211" s="3240"/>
      <c r="WRM211" s="3240"/>
      <c r="WRN211" s="3240"/>
      <c r="WRO211" s="3240"/>
      <c r="WRP211" s="3240"/>
      <c r="WRQ211" s="3240"/>
      <c r="WRR211" s="3240"/>
      <c r="WRS211" s="3240"/>
      <c r="WRT211" s="3240"/>
      <c r="WRU211" s="3240"/>
      <c r="WRV211" s="3240"/>
      <c r="WRW211" s="3240"/>
      <c r="WRX211" s="3240"/>
      <c r="WRY211" s="3240"/>
      <c r="WRZ211" s="3240"/>
      <c r="WSA211" s="3240"/>
      <c r="WSB211" s="3240"/>
      <c r="WSC211" s="3240"/>
    </row>
    <row r="212" spans="1:10 16018:16045" s="3246" customFormat="1" ht="25.15" customHeight="1">
      <c r="A212" s="3241">
        <v>211</v>
      </c>
      <c r="B212" s="3241" t="s">
        <v>3473</v>
      </c>
      <c r="C212" s="3242">
        <v>2</v>
      </c>
      <c r="D212" s="3243">
        <v>115</v>
      </c>
      <c r="E212" s="3244" t="s">
        <v>3496</v>
      </c>
      <c r="F212" s="3241" t="s">
        <v>3192</v>
      </c>
      <c r="G212" s="3241">
        <v>189.33</v>
      </c>
      <c r="H212" s="3245">
        <v>57.08</v>
      </c>
      <c r="I212" s="3246" t="s">
        <v>3267</v>
      </c>
      <c r="J212" s="3246" t="s">
        <v>4190</v>
      </c>
      <c r="WRB212" s="3240"/>
      <c r="WRC212" s="3240"/>
      <c r="WRD212" s="3240"/>
      <c r="WRE212" s="3240"/>
      <c r="WRF212" s="3240"/>
      <c r="WRG212" s="3240"/>
      <c r="WRH212" s="3240"/>
      <c r="WRI212" s="3240"/>
      <c r="WRJ212" s="3240"/>
      <c r="WRK212" s="3240"/>
      <c r="WRL212" s="3240"/>
      <c r="WRM212" s="3240"/>
      <c r="WRN212" s="3240"/>
      <c r="WRO212" s="3240"/>
      <c r="WRP212" s="3240"/>
      <c r="WRQ212" s="3240"/>
      <c r="WRR212" s="3240"/>
      <c r="WRS212" s="3240"/>
      <c r="WRT212" s="3240"/>
      <c r="WRU212" s="3240"/>
      <c r="WRV212" s="3240"/>
      <c r="WRW212" s="3240"/>
      <c r="WRX212" s="3240"/>
      <c r="WRY212" s="3240"/>
      <c r="WRZ212" s="3240"/>
      <c r="WSA212" s="3240"/>
      <c r="WSB212" s="3240"/>
      <c r="WSC212" s="3240"/>
    </row>
    <row r="213" spans="1:10 16018:16045" s="3246" customFormat="1" ht="25.15" customHeight="1">
      <c r="A213" s="3241">
        <v>212</v>
      </c>
      <c r="B213" s="3241" t="s">
        <v>3473</v>
      </c>
      <c r="C213" s="3242">
        <v>3</v>
      </c>
      <c r="D213" s="3243">
        <v>101</v>
      </c>
      <c r="E213" s="3244" t="s">
        <v>3497</v>
      </c>
      <c r="F213" s="3241" t="s">
        <v>3192</v>
      </c>
      <c r="G213" s="3241">
        <v>203.3</v>
      </c>
      <c r="H213" s="3245">
        <v>61.29</v>
      </c>
      <c r="I213" s="3246" t="s">
        <v>3267</v>
      </c>
      <c r="J213" s="3246" t="s">
        <v>4190</v>
      </c>
      <c r="WRB213" s="3240"/>
      <c r="WRC213" s="3240"/>
      <c r="WRD213" s="3240"/>
      <c r="WRE213" s="3240"/>
      <c r="WRF213" s="3240"/>
      <c r="WRG213" s="3240"/>
      <c r="WRH213" s="3240"/>
      <c r="WRI213" s="3240"/>
      <c r="WRJ213" s="3240"/>
      <c r="WRK213" s="3240"/>
      <c r="WRL213" s="3240"/>
      <c r="WRM213" s="3240"/>
      <c r="WRN213" s="3240"/>
      <c r="WRO213" s="3240"/>
      <c r="WRP213" s="3240"/>
      <c r="WRQ213" s="3240"/>
      <c r="WRR213" s="3240"/>
      <c r="WRS213" s="3240"/>
      <c r="WRT213" s="3240"/>
      <c r="WRU213" s="3240"/>
      <c r="WRV213" s="3240"/>
      <c r="WRW213" s="3240"/>
      <c r="WRX213" s="3240"/>
      <c r="WRY213" s="3240"/>
      <c r="WRZ213" s="3240"/>
      <c r="WSA213" s="3240"/>
      <c r="WSB213" s="3240"/>
      <c r="WSC213" s="3240"/>
    </row>
    <row r="214" spans="1:10 16018:16045" s="3246" customFormat="1" ht="25.15" customHeight="1">
      <c r="A214" s="3241">
        <v>213</v>
      </c>
      <c r="B214" s="3241" t="s">
        <v>3473</v>
      </c>
      <c r="C214" s="3242">
        <v>3</v>
      </c>
      <c r="D214" s="3243">
        <v>102</v>
      </c>
      <c r="E214" s="3244" t="s">
        <v>3498</v>
      </c>
      <c r="F214" s="3241" t="s">
        <v>3192</v>
      </c>
      <c r="G214" s="3241">
        <v>203.3</v>
      </c>
      <c r="H214" s="3245">
        <v>61.29</v>
      </c>
      <c r="I214" s="3246" t="s">
        <v>3267</v>
      </c>
      <c r="J214" s="3246" t="s">
        <v>4190</v>
      </c>
      <c r="WRB214" s="3240"/>
      <c r="WRC214" s="3240"/>
      <c r="WRD214" s="3240"/>
      <c r="WRE214" s="3240"/>
      <c r="WRF214" s="3240"/>
      <c r="WRG214" s="3240"/>
      <c r="WRH214" s="3240"/>
      <c r="WRI214" s="3240"/>
      <c r="WRJ214" s="3240"/>
      <c r="WRK214" s="3240"/>
      <c r="WRL214" s="3240"/>
      <c r="WRM214" s="3240"/>
      <c r="WRN214" s="3240"/>
      <c r="WRO214" s="3240"/>
      <c r="WRP214" s="3240"/>
      <c r="WRQ214" s="3240"/>
      <c r="WRR214" s="3240"/>
      <c r="WRS214" s="3240"/>
      <c r="WRT214" s="3240"/>
      <c r="WRU214" s="3240"/>
      <c r="WRV214" s="3240"/>
      <c r="WRW214" s="3240"/>
      <c r="WRX214" s="3240"/>
      <c r="WRY214" s="3240"/>
      <c r="WRZ214" s="3240"/>
      <c r="WSA214" s="3240"/>
      <c r="WSB214" s="3240"/>
      <c r="WSC214" s="3240"/>
    </row>
    <row r="215" spans="1:10 16018:16045" s="3246" customFormat="1" ht="25.15" customHeight="1">
      <c r="A215" s="3241">
        <v>214</v>
      </c>
      <c r="B215" s="3241" t="s">
        <v>3473</v>
      </c>
      <c r="C215" s="3242">
        <v>3</v>
      </c>
      <c r="D215" s="3243">
        <v>103</v>
      </c>
      <c r="E215" s="3244" t="s">
        <v>3499</v>
      </c>
      <c r="F215" s="3241" t="s">
        <v>3192</v>
      </c>
      <c r="G215" s="3241">
        <v>203.3</v>
      </c>
      <c r="H215" s="3245">
        <v>61.29</v>
      </c>
      <c r="I215" s="3246" t="s">
        <v>3267</v>
      </c>
      <c r="J215" s="3246" t="s">
        <v>4190</v>
      </c>
      <c r="WRB215" s="3240"/>
      <c r="WRC215" s="3240"/>
      <c r="WRD215" s="3240"/>
      <c r="WRE215" s="3240"/>
      <c r="WRF215" s="3240"/>
      <c r="WRG215" s="3240"/>
      <c r="WRH215" s="3240"/>
      <c r="WRI215" s="3240"/>
      <c r="WRJ215" s="3240"/>
      <c r="WRK215" s="3240"/>
      <c r="WRL215" s="3240"/>
      <c r="WRM215" s="3240"/>
      <c r="WRN215" s="3240"/>
      <c r="WRO215" s="3240"/>
      <c r="WRP215" s="3240"/>
      <c r="WRQ215" s="3240"/>
      <c r="WRR215" s="3240"/>
      <c r="WRS215" s="3240"/>
      <c r="WRT215" s="3240"/>
      <c r="WRU215" s="3240"/>
      <c r="WRV215" s="3240"/>
      <c r="WRW215" s="3240"/>
      <c r="WRX215" s="3240"/>
      <c r="WRY215" s="3240"/>
      <c r="WRZ215" s="3240"/>
      <c r="WSA215" s="3240"/>
      <c r="WSB215" s="3240"/>
      <c r="WSC215" s="3240"/>
    </row>
    <row r="216" spans="1:10 16018:16045" s="3246" customFormat="1" ht="25.15" customHeight="1">
      <c r="A216" s="3241">
        <v>215</v>
      </c>
      <c r="B216" s="3241" t="s">
        <v>3473</v>
      </c>
      <c r="C216" s="3242">
        <v>3</v>
      </c>
      <c r="D216" s="3243">
        <v>104</v>
      </c>
      <c r="E216" s="3244" t="s">
        <v>3500</v>
      </c>
      <c r="F216" s="3241" t="s">
        <v>3192</v>
      </c>
      <c r="G216" s="3241">
        <v>203.3</v>
      </c>
      <c r="H216" s="3245">
        <v>61.29</v>
      </c>
      <c r="I216" s="3246" t="s">
        <v>3267</v>
      </c>
      <c r="J216" s="3246" t="s">
        <v>4190</v>
      </c>
      <c r="WRB216" s="3240"/>
      <c r="WRC216" s="3240"/>
      <c r="WRD216" s="3240"/>
      <c r="WRE216" s="3240"/>
      <c r="WRF216" s="3240"/>
      <c r="WRG216" s="3240"/>
      <c r="WRH216" s="3240"/>
      <c r="WRI216" s="3240"/>
      <c r="WRJ216" s="3240"/>
      <c r="WRK216" s="3240"/>
      <c r="WRL216" s="3240"/>
      <c r="WRM216" s="3240"/>
      <c r="WRN216" s="3240"/>
      <c r="WRO216" s="3240"/>
      <c r="WRP216" s="3240"/>
      <c r="WRQ216" s="3240"/>
      <c r="WRR216" s="3240"/>
      <c r="WRS216" s="3240"/>
      <c r="WRT216" s="3240"/>
      <c r="WRU216" s="3240"/>
      <c r="WRV216" s="3240"/>
      <c r="WRW216" s="3240"/>
      <c r="WRX216" s="3240"/>
      <c r="WRY216" s="3240"/>
      <c r="WRZ216" s="3240"/>
      <c r="WSA216" s="3240"/>
      <c r="WSB216" s="3240"/>
      <c r="WSC216" s="3240"/>
    </row>
    <row r="217" spans="1:10 16018:16045" s="3246" customFormat="1" ht="25.15" customHeight="1">
      <c r="A217" s="3241">
        <v>216</v>
      </c>
      <c r="B217" s="3241" t="s">
        <v>3473</v>
      </c>
      <c r="C217" s="3242">
        <v>3</v>
      </c>
      <c r="D217" s="3243">
        <v>105</v>
      </c>
      <c r="E217" s="3244" t="s">
        <v>3501</v>
      </c>
      <c r="F217" s="3241" t="s">
        <v>3192</v>
      </c>
      <c r="G217" s="3241">
        <v>203.3</v>
      </c>
      <c r="H217" s="3245">
        <v>61.29</v>
      </c>
      <c r="I217" s="3246" t="s">
        <v>3267</v>
      </c>
      <c r="J217" s="3246" t="s">
        <v>4190</v>
      </c>
      <c r="WRB217" s="3240"/>
      <c r="WRC217" s="3240"/>
      <c r="WRD217" s="3240"/>
      <c r="WRE217" s="3240"/>
      <c r="WRF217" s="3240"/>
      <c r="WRG217" s="3240"/>
      <c r="WRH217" s="3240"/>
      <c r="WRI217" s="3240"/>
      <c r="WRJ217" s="3240"/>
      <c r="WRK217" s="3240"/>
      <c r="WRL217" s="3240"/>
      <c r="WRM217" s="3240"/>
      <c r="WRN217" s="3240"/>
      <c r="WRO217" s="3240"/>
      <c r="WRP217" s="3240"/>
      <c r="WRQ217" s="3240"/>
      <c r="WRR217" s="3240"/>
      <c r="WRS217" s="3240"/>
      <c r="WRT217" s="3240"/>
      <c r="WRU217" s="3240"/>
      <c r="WRV217" s="3240"/>
      <c r="WRW217" s="3240"/>
      <c r="WRX217" s="3240"/>
      <c r="WRY217" s="3240"/>
      <c r="WRZ217" s="3240"/>
      <c r="WSA217" s="3240"/>
      <c r="WSB217" s="3240"/>
      <c r="WSC217" s="3240"/>
    </row>
    <row r="218" spans="1:10 16018:16045" s="3246" customFormat="1" ht="25.15" customHeight="1">
      <c r="A218" s="3241">
        <v>217</v>
      </c>
      <c r="B218" s="3241" t="s">
        <v>3473</v>
      </c>
      <c r="C218" s="3242">
        <v>3</v>
      </c>
      <c r="D218" s="3243">
        <v>106</v>
      </c>
      <c r="E218" s="3244" t="s">
        <v>3502</v>
      </c>
      <c r="F218" s="3241" t="s">
        <v>3192</v>
      </c>
      <c r="G218" s="3241">
        <v>203.3</v>
      </c>
      <c r="H218" s="3245">
        <v>61.29</v>
      </c>
      <c r="I218" s="3246" t="s">
        <v>3267</v>
      </c>
      <c r="J218" s="3246" t="s">
        <v>4190</v>
      </c>
      <c r="WRB218" s="3240"/>
      <c r="WRC218" s="3240"/>
      <c r="WRD218" s="3240"/>
      <c r="WRE218" s="3240"/>
      <c r="WRF218" s="3240"/>
      <c r="WRG218" s="3240"/>
      <c r="WRH218" s="3240"/>
      <c r="WRI218" s="3240"/>
      <c r="WRJ218" s="3240"/>
      <c r="WRK218" s="3240"/>
      <c r="WRL218" s="3240"/>
      <c r="WRM218" s="3240"/>
      <c r="WRN218" s="3240"/>
      <c r="WRO218" s="3240"/>
      <c r="WRP218" s="3240"/>
      <c r="WRQ218" s="3240"/>
      <c r="WRR218" s="3240"/>
      <c r="WRS218" s="3240"/>
      <c r="WRT218" s="3240"/>
      <c r="WRU218" s="3240"/>
      <c r="WRV218" s="3240"/>
      <c r="WRW218" s="3240"/>
      <c r="WRX218" s="3240"/>
      <c r="WRY218" s="3240"/>
      <c r="WRZ218" s="3240"/>
      <c r="WSA218" s="3240"/>
      <c r="WSB218" s="3240"/>
      <c r="WSC218" s="3240"/>
    </row>
    <row r="219" spans="1:10 16018:16045" s="3246" customFormat="1" ht="25.15" customHeight="1">
      <c r="A219" s="3241">
        <v>218</v>
      </c>
      <c r="B219" s="3241" t="s">
        <v>3473</v>
      </c>
      <c r="C219" s="3242">
        <v>3</v>
      </c>
      <c r="D219" s="3243">
        <v>107</v>
      </c>
      <c r="E219" s="3244" t="s">
        <v>3503</v>
      </c>
      <c r="F219" s="3241" t="s">
        <v>3192</v>
      </c>
      <c r="G219" s="3241">
        <v>203.3</v>
      </c>
      <c r="H219" s="3245">
        <v>61.29</v>
      </c>
      <c r="I219" s="3246" t="s">
        <v>3267</v>
      </c>
      <c r="J219" s="3246" t="s">
        <v>4190</v>
      </c>
      <c r="WRB219" s="3240"/>
      <c r="WRC219" s="3240"/>
      <c r="WRD219" s="3240"/>
      <c r="WRE219" s="3240"/>
      <c r="WRF219" s="3240"/>
      <c r="WRG219" s="3240"/>
      <c r="WRH219" s="3240"/>
      <c r="WRI219" s="3240"/>
      <c r="WRJ219" s="3240"/>
      <c r="WRK219" s="3240"/>
      <c r="WRL219" s="3240"/>
      <c r="WRM219" s="3240"/>
      <c r="WRN219" s="3240"/>
      <c r="WRO219" s="3240"/>
      <c r="WRP219" s="3240"/>
      <c r="WRQ219" s="3240"/>
      <c r="WRR219" s="3240"/>
      <c r="WRS219" s="3240"/>
      <c r="WRT219" s="3240"/>
      <c r="WRU219" s="3240"/>
      <c r="WRV219" s="3240"/>
      <c r="WRW219" s="3240"/>
      <c r="WRX219" s="3240"/>
      <c r="WRY219" s="3240"/>
      <c r="WRZ219" s="3240"/>
      <c r="WSA219" s="3240"/>
      <c r="WSB219" s="3240"/>
      <c r="WSC219" s="3240"/>
    </row>
    <row r="220" spans="1:10 16018:16045" s="3246" customFormat="1" ht="25.15" customHeight="1">
      <c r="A220" s="3241">
        <v>219</v>
      </c>
      <c r="B220" s="3241" t="s">
        <v>3473</v>
      </c>
      <c r="C220" s="3242">
        <v>3</v>
      </c>
      <c r="D220" s="3243">
        <v>108</v>
      </c>
      <c r="E220" s="3244" t="s">
        <v>3504</v>
      </c>
      <c r="F220" s="3241" t="s">
        <v>3192</v>
      </c>
      <c r="G220" s="3241">
        <v>203.3</v>
      </c>
      <c r="H220" s="3245">
        <v>61.29</v>
      </c>
      <c r="I220" s="3246" t="s">
        <v>3267</v>
      </c>
      <c r="J220" s="3246" t="s">
        <v>4190</v>
      </c>
      <c r="WRB220" s="3240"/>
      <c r="WRC220" s="3240"/>
      <c r="WRD220" s="3240"/>
      <c r="WRE220" s="3240"/>
      <c r="WRF220" s="3240"/>
      <c r="WRG220" s="3240"/>
      <c r="WRH220" s="3240"/>
      <c r="WRI220" s="3240"/>
      <c r="WRJ220" s="3240"/>
      <c r="WRK220" s="3240"/>
      <c r="WRL220" s="3240"/>
      <c r="WRM220" s="3240"/>
      <c r="WRN220" s="3240"/>
      <c r="WRO220" s="3240"/>
      <c r="WRP220" s="3240"/>
      <c r="WRQ220" s="3240"/>
      <c r="WRR220" s="3240"/>
      <c r="WRS220" s="3240"/>
      <c r="WRT220" s="3240"/>
      <c r="WRU220" s="3240"/>
      <c r="WRV220" s="3240"/>
      <c r="WRW220" s="3240"/>
      <c r="WRX220" s="3240"/>
      <c r="WRY220" s="3240"/>
      <c r="WRZ220" s="3240"/>
      <c r="WSA220" s="3240"/>
      <c r="WSB220" s="3240"/>
      <c r="WSC220" s="3240"/>
    </row>
    <row r="221" spans="1:10 16018:16045" s="3246" customFormat="1" ht="25.15" customHeight="1">
      <c r="A221" s="3241">
        <v>220</v>
      </c>
      <c r="B221" s="3241" t="s">
        <v>3473</v>
      </c>
      <c r="C221" s="3242">
        <v>3</v>
      </c>
      <c r="D221" s="3243">
        <v>109</v>
      </c>
      <c r="E221" s="3244" t="s">
        <v>3505</v>
      </c>
      <c r="F221" s="3241" t="s">
        <v>3192</v>
      </c>
      <c r="G221" s="3241">
        <v>203.3</v>
      </c>
      <c r="H221" s="3245">
        <v>61.29</v>
      </c>
      <c r="I221" s="3246" t="s">
        <v>3267</v>
      </c>
      <c r="J221" s="3246" t="s">
        <v>4190</v>
      </c>
      <c r="WRB221" s="3240"/>
      <c r="WRC221" s="3240"/>
      <c r="WRD221" s="3240"/>
      <c r="WRE221" s="3240"/>
      <c r="WRF221" s="3240"/>
      <c r="WRG221" s="3240"/>
      <c r="WRH221" s="3240"/>
      <c r="WRI221" s="3240"/>
      <c r="WRJ221" s="3240"/>
      <c r="WRK221" s="3240"/>
      <c r="WRL221" s="3240"/>
      <c r="WRM221" s="3240"/>
      <c r="WRN221" s="3240"/>
      <c r="WRO221" s="3240"/>
      <c r="WRP221" s="3240"/>
      <c r="WRQ221" s="3240"/>
      <c r="WRR221" s="3240"/>
      <c r="WRS221" s="3240"/>
      <c r="WRT221" s="3240"/>
      <c r="WRU221" s="3240"/>
      <c r="WRV221" s="3240"/>
      <c r="WRW221" s="3240"/>
      <c r="WRX221" s="3240"/>
      <c r="WRY221" s="3240"/>
      <c r="WRZ221" s="3240"/>
      <c r="WSA221" s="3240"/>
      <c r="WSB221" s="3240"/>
      <c r="WSC221" s="3240"/>
    </row>
    <row r="222" spans="1:10 16018:16045" s="3246" customFormat="1" ht="25.15" customHeight="1">
      <c r="A222" s="3241">
        <v>221</v>
      </c>
      <c r="B222" s="3241" t="s">
        <v>3506</v>
      </c>
      <c r="C222" s="3241"/>
      <c r="D222" s="3243">
        <v>101</v>
      </c>
      <c r="E222" s="3244" t="s">
        <v>3507</v>
      </c>
      <c r="F222" s="3241" t="s">
        <v>3192</v>
      </c>
      <c r="G222" s="3241">
        <v>186.9</v>
      </c>
      <c r="H222" s="3245">
        <v>56.85</v>
      </c>
      <c r="I222" s="3246" t="s">
        <v>3267</v>
      </c>
      <c r="J222" s="3246" t="s">
        <v>4190</v>
      </c>
      <c r="WRB222" s="3240"/>
      <c r="WRC222" s="3240"/>
      <c r="WRD222" s="3240"/>
      <c r="WRE222" s="3240"/>
      <c r="WRF222" s="3240"/>
      <c r="WRG222" s="3240"/>
      <c r="WRH222" s="3240"/>
      <c r="WRI222" s="3240"/>
      <c r="WRJ222" s="3240"/>
      <c r="WRK222" s="3240"/>
      <c r="WRL222" s="3240"/>
      <c r="WRM222" s="3240"/>
      <c r="WRN222" s="3240"/>
      <c r="WRO222" s="3240"/>
      <c r="WRP222" s="3240"/>
      <c r="WRQ222" s="3240"/>
      <c r="WRR222" s="3240"/>
      <c r="WRS222" s="3240"/>
      <c r="WRT222" s="3240"/>
      <c r="WRU222" s="3240"/>
      <c r="WRV222" s="3240"/>
      <c r="WRW222" s="3240"/>
      <c r="WRX222" s="3240"/>
      <c r="WRY222" s="3240"/>
      <c r="WRZ222" s="3240"/>
      <c r="WSA222" s="3240"/>
      <c r="WSB222" s="3240"/>
      <c r="WSC222" s="3240"/>
    </row>
    <row r="223" spans="1:10 16018:16045" s="3246" customFormat="1" ht="25.15" customHeight="1">
      <c r="A223" s="3241">
        <v>222</v>
      </c>
      <c r="B223" s="3241" t="s">
        <v>3506</v>
      </c>
      <c r="C223" s="3241"/>
      <c r="D223" s="3243">
        <v>102</v>
      </c>
      <c r="E223" s="3244" t="s">
        <v>3508</v>
      </c>
      <c r="F223" s="3241" t="s">
        <v>3192</v>
      </c>
      <c r="G223" s="3241">
        <v>186.9</v>
      </c>
      <c r="H223" s="3245">
        <v>56.85</v>
      </c>
      <c r="I223" s="3246" t="s">
        <v>3267</v>
      </c>
      <c r="J223" s="3246" t="s">
        <v>4190</v>
      </c>
      <c r="WRB223" s="3240"/>
      <c r="WRC223" s="3240"/>
      <c r="WRD223" s="3240"/>
      <c r="WRE223" s="3240"/>
      <c r="WRF223" s="3240"/>
      <c r="WRG223" s="3240"/>
      <c r="WRH223" s="3240"/>
      <c r="WRI223" s="3240"/>
      <c r="WRJ223" s="3240"/>
      <c r="WRK223" s="3240"/>
      <c r="WRL223" s="3240"/>
      <c r="WRM223" s="3240"/>
      <c r="WRN223" s="3240"/>
      <c r="WRO223" s="3240"/>
      <c r="WRP223" s="3240"/>
      <c r="WRQ223" s="3240"/>
      <c r="WRR223" s="3240"/>
      <c r="WRS223" s="3240"/>
      <c r="WRT223" s="3240"/>
      <c r="WRU223" s="3240"/>
      <c r="WRV223" s="3240"/>
      <c r="WRW223" s="3240"/>
      <c r="WRX223" s="3240"/>
      <c r="WRY223" s="3240"/>
      <c r="WRZ223" s="3240"/>
      <c r="WSA223" s="3240"/>
      <c r="WSB223" s="3240"/>
      <c r="WSC223" s="3240"/>
    </row>
    <row r="224" spans="1:10 16018:16045" s="3246" customFormat="1" ht="25.15" customHeight="1">
      <c r="A224" s="3241">
        <v>223</v>
      </c>
      <c r="B224" s="3241" t="s">
        <v>3506</v>
      </c>
      <c r="C224" s="3241"/>
      <c r="D224" s="3243">
        <v>103</v>
      </c>
      <c r="E224" s="3244" t="s">
        <v>3509</v>
      </c>
      <c r="F224" s="3241" t="s">
        <v>3192</v>
      </c>
      <c r="G224" s="3241">
        <v>186.9</v>
      </c>
      <c r="H224" s="3245">
        <v>56.85</v>
      </c>
      <c r="I224" s="3246" t="s">
        <v>3267</v>
      </c>
      <c r="J224" s="3246" t="s">
        <v>4190</v>
      </c>
      <c r="WRB224" s="3240"/>
      <c r="WRC224" s="3240"/>
      <c r="WRD224" s="3240"/>
      <c r="WRE224" s="3240"/>
      <c r="WRF224" s="3240"/>
      <c r="WRG224" s="3240"/>
      <c r="WRH224" s="3240"/>
      <c r="WRI224" s="3240"/>
      <c r="WRJ224" s="3240"/>
      <c r="WRK224" s="3240"/>
      <c r="WRL224" s="3240"/>
      <c r="WRM224" s="3240"/>
      <c r="WRN224" s="3240"/>
      <c r="WRO224" s="3240"/>
      <c r="WRP224" s="3240"/>
      <c r="WRQ224" s="3240"/>
      <c r="WRR224" s="3240"/>
      <c r="WRS224" s="3240"/>
      <c r="WRT224" s="3240"/>
      <c r="WRU224" s="3240"/>
      <c r="WRV224" s="3240"/>
      <c r="WRW224" s="3240"/>
      <c r="WRX224" s="3240"/>
      <c r="WRY224" s="3240"/>
      <c r="WRZ224" s="3240"/>
      <c r="WSA224" s="3240"/>
      <c r="WSB224" s="3240"/>
      <c r="WSC224" s="3240"/>
    </row>
    <row r="225" spans="1:10 16018:16045" s="3246" customFormat="1" ht="25.15" customHeight="1">
      <c r="A225" s="3241">
        <v>224</v>
      </c>
      <c r="B225" s="3241" t="s">
        <v>3506</v>
      </c>
      <c r="C225" s="3241"/>
      <c r="D225" s="3243">
        <v>104</v>
      </c>
      <c r="E225" s="3244" t="s">
        <v>3510</v>
      </c>
      <c r="F225" s="3241" t="s">
        <v>3192</v>
      </c>
      <c r="G225" s="3241">
        <v>186.9</v>
      </c>
      <c r="H225" s="3245">
        <v>56.85</v>
      </c>
      <c r="I225" s="3246" t="s">
        <v>3267</v>
      </c>
      <c r="J225" s="3246" t="s">
        <v>4190</v>
      </c>
      <c r="WRB225" s="3240"/>
      <c r="WRC225" s="3240"/>
      <c r="WRD225" s="3240"/>
      <c r="WRE225" s="3240"/>
      <c r="WRF225" s="3240"/>
      <c r="WRG225" s="3240"/>
      <c r="WRH225" s="3240"/>
      <c r="WRI225" s="3240"/>
      <c r="WRJ225" s="3240"/>
      <c r="WRK225" s="3240"/>
      <c r="WRL225" s="3240"/>
      <c r="WRM225" s="3240"/>
      <c r="WRN225" s="3240"/>
      <c r="WRO225" s="3240"/>
      <c r="WRP225" s="3240"/>
      <c r="WRQ225" s="3240"/>
      <c r="WRR225" s="3240"/>
      <c r="WRS225" s="3240"/>
      <c r="WRT225" s="3240"/>
      <c r="WRU225" s="3240"/>
      <c r="WRV225" s="3240"/>
      <c r="WRW225" s="3240"/>
      <c r="WRX225" s="3240"/>
      <c r="WRY225" s="3240"/>
      <c r="WRZ225" s="3240"/>
      <c r="WSA225" s="3240"/>
      <c r="WSB225" s="3240"/>
      <c r="WSC225" s="3240"/>
    </row>
    <row r="226" spans="1:10 16018:16045" s="3246" customFormat="1" ht="25.15" customHeight="1">
      <c r="A226" s="3241">
        <v>225</v>
      </c>
      <c r="B226" s="3241" t="s">
        <v>3506</v>
      </c>
      <c r="C226" s="3241"/>
      <c r="D226" s="3243">
        <v>105</v>
      </c>
      <c r="E226" s="3244" t="s">
        <v>3511</v>
      </c>
      <c r="F226" s="3241" t="s">
        <v>3192</v>
      </c>
      <c r="G226" s="3241">
        <v>186.9</v>
      </c>
      <c r="H226" s="3245">
        <v>56.85</v>
      </c>
      <c r="I226" s="3246" t="s">
        <v>3267</v>
      </c>
      <c r="J226" s="3246" t="s">
        <v>4190</v>
      </c>
      <c r="WRB226" s="3240"/>
      <c r="WRC226" s="3240"/>
      <c r="WRD226" s="3240"/>
      <c r="WRE226" s="3240"/>
      <c r="WRF226" s="3240"/>
      <c r="WRG226" s="3240"/>
      <c r="WRH226" s="3240"/>
      <c r="WRI226" s="3240"/>
      <c r="WRJ226" s="3240"/>
      <c r="WRK226" s="3240"/>
      <c r="WRL226" s="3240"/>
      <c r="WRM226" s="3240"/>
      <c r="WRN226" s="3240"/>
      <c r="WRO226" s="3240"/>
      <c r="WRP226" s="3240"/>
      <c r="WRQ226" s="3240"/>
      <c r="WRR226" s="3240"/>
      <c r="WRS226" s="3240"/>
      <c r="WRT226" s="3240"/>
      <c r="WRU226" s="3240"/>
      <c r="WRV226" s="3240"/>
      <c r="WRW226" s="3240"/>
      <c r="WRX226" s="3240"/>
      <c r="WRY226" s="3240"/>
      <c r="WRZ226" s="3240"/>
      <c r="WSA226" s="3240"/>
      <c r="WSB226" s="3240"/>
      <c r="WSC226" s="3240"/>
    </row>
    <row r="227" spans="1:10 16018:16045" s="3246" customFormat="1" ht="25.15" customHeight="1">
      <c r="A227" s="3241">
        <v>226</v>
      </c>
      <c r="B227" s="3241" t="s">
        <v>3506</v>
      </c>
      <c r="C227" s="3241"/>
      <c r="D227" s="3243">
        <v>106</v>
      </c>
      <c r="E227" s="3244" t="s">
        <v>3512</v>
      </c>
      <c r="F227" s="3241" t="s">
        <v>3192</v>
      </c>
      <c r="G227" s="3241">
        <v>186.9</v>
      </c>
      <c r="H227" s="3245">
        <v>56.85</v>
      </c>
      <c r="I227" s="3246" t="s">
        <v>3267</v>
      </c>
      <c r="J227" s="3246" t="s">
        <v>4190</v>
      </c>
      <c r="WRB227" s="3240"/>
      <c r="WRC227" s="3240"/>
      <c r="WRD227" s="3240"/>
      <c r="WRE227" s="3240"/>
      <c r="WRF227" s="3240"/>
      <c r="WRG227" s="3240"/>
      <c r="WRH227" s="3240"/>
      <c r="WRI227" s="3240"/>
      <c r="WRJ227" s="3240"/>
      <c r="WRK227" s="3240"/>
      <c r="WRL227" s="3240"/>
      <c r="WRM227" s="3240"/>
      <c r="WRN227" s="3240"/>
      <c r="WRO227" s="3240"/>
      <c r="WRP227" s="3240"/>
      <c r="WRQ227" s="3240"/>
      <c r="WRR227" s="3240"/>
      <c r="WRS227" s="3240"/>
      <c r="WRT227" s="3240"/>
      <c r="WRU227" s="3240"/>
      <c r="WRV227" s="3240"/>
      <c r="WRW227" s="3240"/>
      <c r="WRX227" s="3240"/>
      <c r="WRY227" s="3240"/>
      <c r="WRZ227" s="3240"/>
      <c r="WSA227" s="3240"/>
      <c r="WSB227" s="3240"/>
      <c r="WSC227" s="3240"/>
    </row>
    <row r="228" spans="1:10 16018:16045" s="3246" customFormat="1" ht="25.15" customHeight="1">
      <c r="A228" s="3241">
        <v>227</v>
      </c>
      <c r="B228" s="3241" t="s">
        <v>3506</v>
      </c>
      <c r="C228" s="3241"/>
      <c r="D228" s="3243">
        <v>107</v>
      </c>
      <c r="E228" s="3244" t="s">
        <v>3513</v>
      </c>
      <c r="F228" s="3241" t="s">
        <v>3192</v>
      </c>
      <c r="G228" s="3241">
        <v>186.9</v>
      </c>
      <c r="H228" s="3245">
        <v>56.85</v>
      </c>
      <c r="I228" s="3246" t="s">
        <v>3267</v>
      </c>
      <c r="J228" s="3246" t="s">
        <v>4190</v>
      </c>
      <c r="WRB228" s="3240"/>
      <c r="WRC228" s="3240"/>
      <c r="WRD228" s="3240"/>
      <c r="WRE228" s="3240"/>
      <c r="WRF228" s="3240"/>
      <c r="WRG228" s="3240"/>
      <c r="WRH228" s="3240"/>
      <c r="WRI228" s="3240"/>
      <c r="WRJ228" s="3240"/>
      <c r="WRK228" s="3240"/>
      <c r="WRL228" s="3240"/>
      <c r="WRM228" s="3240"/>
      <c r="WRN228" s="3240"/>
      <c r="WRO228" s="3240"/>
      <c r="WRP228" s="3240"/>
      <c r="WRQ228" s="3240"/>
      <c r="WRR228" s="3240"/>
      <c r="WRS228" s="3240"/>
      <c r="WRT228" s="3240"/>
      <c r="WRU228" s="3240"/>
      <c r="WRV228" s="3240"/>
      <c r="WRW228" s="3240"/>
      <c r="WRX228" s="3240"/>
      <c r="WRY228" s="3240"/>
      <c r="WRZ228" s="3240"/>
      <c r="WSA228" s="3240"/>
      <c r="WSB228" s="3240"/>
      <c r="WSC228" s="3240"/>
    </row>
    <row r="229" spans="1:10 16018:16045" s="3246" customFormat="1" ht="25.15" customHeight="1">
      <c r="A229" s="3241">
        <v>228</v>
      </c>
      <c r="B229" s="3241" t="s">
        <v>3506</v>
      </c>
      <c r="C229" s="3241"/>
      <c r="D229" s="3243">
        <v>108</v>
      </c>
      <c r="E229" s="3244" t="s">
        <v>3514</v>
      </c>
      <c r="F229" s="3241" t="s">
        <v>3192</v>
      </c>
      <c r="G229" s="3241">
        <v>186.9</v>
      </c>
      <c r="H229" s="3245">
        <v>56.85</v>
      </c>
      <c r="I229" s="3246" t="s">
        <v>3267</v>
      </c>
      <c r="J229" s="3246" t="s">
        <v>4190</v>
      </c>
      <c r="WRB229" s="3240"/>
      <c r="WRC229" s="3240"/>
      <c r="WRD229" s="3240"/>
      <c r="WRE229" s="3240"/>
      <c r="WRF229" s="3240"/>
      <c r="WRG229" s="3240"/>
      <c r="WRH229" s="3240"/>
      <c r="WRI229" s="3240"/>
      <c r="WRJ229" s="3240"/>
      <c r="WRK229" s="3240"/>
      <c r="WRL229" s="3240"/>
      <c r="WRM229" s="3240"/>
      <c r="WRN229" s="3240"/>
      <c r="WRO229" s="3240"/>
      <c r="WRP229" s="3240"/>
      <c r="WRQ229" s="3240"/>
      <c r="WRR229" s="3240"/>
      <c r="WRS229" s="3240"/>
      <c r="WRT229" s="3240"/>
      <c r="WRU229" s="3240"/>
      <c r="WRV229" s="3240"/>
      <c r="WRW229" s="3240"/>
      <c r="WRX229" s="3240"/>
      <c r="WRY229" s="3240"/>
      <c r="WRZ229" s="3240"/>
      <c r="WSA229" s="3240"/>
      <c r="WSB229" s="3240"/>
      <c r="WSC229" s="3240"/>
    </row>
    <row r="230" spans="1:10 16018:16045" s="3246" customFormat="1" ht="25.15" customHeight="1">
      <c r="A230" s="3241">
        <v>229</v>
      </c>
      <c r="B230" s="3241" t="s">
        <v>3506</v>
      </c>
      <c r="C230" s="3241"/>
      <c r="D230" s="3243">
        <v>109</v>
      </c>
      <c r="E230" s="3244" t="s">
        <v>3515</v>
      </c>
      <c r="F230" s="3241" t="s">
        <v>3192</v>
      </c>
      <c r="G230" s="3241">
        <v>186.9</v>
      </c>
      <c r="H230" s="3245">
        <v>56.85</v>
      </c>
      <c r="I230" s="3246" t="s">
        <v>3267</v>
      </c>
      <c r="J230" s="3246" t="s">
        <v>4190</v>
      </c>
      <c r="WRB230" s="3240"/>
      <c r="WRC230" s="3240"/>
      <c r="WRD230" s="3240"/>
      <c r="WRE230" s="3240"/>
      <c r="WRF230" s="3240"/>
      <c r="WRG230" s="3240"/>
      <c r="WRH230" s="3240"/>
      <c r="WRI230" s="3240"/>
      <c r="WRJ230" s="3240"/>
      <c r="WRK230" s="3240"/>
      <c r="WRL230" s="3240"/>
      <c r="WRM230" s="3240"/>
      <c r="WRN230" s="3240"/>
      <c r="WRO230" s="3240"/>
      <c r="WRP230" s="3240"/>
      <c r="WRQ230" s="3240"/>
      <c r="WRR230" s="3240"/>
      <c r="WRS230" s="3240"/>
      <c r="WRT230" s="3240"/>
      <c r="WRU230" s="3240"/>
      <c r="WRV230" s="3240"/>
      <c r="WRW230" s="3240"/>
      <c r="WRX230" s="3240"/>
      <c r="WRY230" s="3240"/>
      <c r="WRZ230" s="3240"/>
      <c r="WSA230" s="3240"/>
      <c r="WSB230" s="3240"/>
      <c r="WSC230" s="3240"/>
    </row>
    <row r="231" spans="1:10 16018:16045" s="3246" customFormat="1" ht="25.15" customHeight="1">
      <c r="A231" s="3241">
        <v>230</v>
      </c>
      <c r="B231" s="3241" t="s">
        <v>3506</v>
      </c>
      <c r="C231" s="3241"/>
      <c r="D231" s="3243">
        <v>110</v>
      </c>
      <c r="E231" s="3244" t="s">
        <v>3516</v>
      </c>
      <c r="F231" s="3241" t="s">
        <v>3192</v>
      </c>
      <c r="G231" s="3241">
        <v>186.9</v>
      </c>
      <c r="H231" s="3245">
        <v>56.85</v>
      </c>
      <c r="I231" s="3246" t="s">
        <v>3267</v>
      </c>
      <c r="J231" s="3246" t="s">
        <v>4190</v>
      </c>
      <c r="WRB231" s="3240"/>
      <c r="WRC231" s="3240"/>
      <c r="WRD231" s="3240"/>
      <c r="WRE231" s="3240"/>
      <c r="WRF231" s="3240"/>
      <c r="WRG231" s="3240"/>
      <c r="WRH231" s="3240"/>
      <c r="WRI231" s="3240"/>
      <c r="WRJ231" s="3240"/>
      <c r="WRK231" s="3240"/>
      <c r="WRL231" s="3240"/>
      <c r="WRM231" s="3240"/>
      <c r="WRN231" s="3240"/>
      <c r="WRO231" s="3240"/>
      <c r="WRP231" s="3240"/>
      <c r="WRQ231" s="3240"/>
      <c r="WRR231" s="3240"/>
      <c r="WRS231" s="3240"/>
      <c r="WRT231" s="3240"/>
      <c r="WRU231" s="3240"/>
      <c r="WRV231" s="3240"/>
      <c r="WRW231" s="3240"/>
      <c r="WRX231" s="3240"/>
      <c r="WRY231" s="3240"/>
      <c r="WRZ231" s="3240"/>
      <c r="WSA231" s="3240"/>
      <c r="WSB231" s="3240"/>
      <c r="WSC231" s="3240"/>
    </row>
    <row r="232" spans="1:10 16018:16045" s="3246" customFormat="1" ht="25.15" customHeight="1">
      <c r="A232" s="3241">
        <v>231</v>
      </c>
      <c r="B232" s="3241" t="s">
        <v>3506</v>
      </c>
      <c r="C232" s="3241"/>
      <c r="D232" s="3243">
        <v>111</v>
      </c>
      <c r="E232" s="3244" t="s">
        <v>3517</v>
      </c>
      <c r="F232" s="3241" t="s">
        <v>3192</v>
      </c>
      <c r="G232" s="3241">
        <v>186.9</v>
      </c>
      <c r="H232" s="3245">
        <v>56.85</v>
      </c>
      <c r="I232" s="3246" t="s">
        <v>3267</v>
      </c>
      <c r="J232" s="3246" t="s">
        <v>4190</v>
      </c>
      <c r="WRB232" s="3240"/>
      <c r="WRC232" s="3240"/>
      <c r="WRD232" s="3240"/>
      <c r="WRE232" s="3240"/>
      <c r="WRF232" s="3240"/>
      <c r="WRG232" s="3240"/>
      <c r="WRH232" s="3240"/>
      <c r="WRI232" s="3240"/>
      <c r="WRJ232" s="3240"/>
      <c r="WRK232" s="3240"/>
      <c r="WRL232" s="3240"/>
      <c r="WRM232" s="3240"/>
      <c r="WRN232" s="3240"/>
      <c r="WRO232" s="3240"/>
      <c r="WRP232" s="3240"/>
      <c r="WRQ232" s="3240"/>
      <c r="WRR232" s="3240"/>
      <c r="WRS232" s="3240"/>
      <c r="WRT232" s="3240"/>
      <c r="WRU232" s="3240"/>
      <c r="WRV232" s="3240"/>
      <c r="WRW232" s="3240"/>
      <c r="WRX232" s="3240"/>
      <c r="WRY232" s="3240"/>
      <c r="WRZ232" s="3240"/>
      <c r="WSA232" s="3240"/>
      <c r="WSB232" s="3240"/>
      <c r="WSC232" s="3240"/>
    </row>
    <row r="233" spans="1:10 16018:16045" s="3246" customFormat="1" ht="25.15" customHeight="1">
      <c r="A233" s="3241">
        <v>232</v>
      </c>
      <c r="B233" s="3241" t="s">
        <v>3506</v>
      </c>
      <c r="C233" s="3241"/>
      <c r="D233" s="3243">
        <v>112</v>
      </c>
      <c r="E233" s="3244" t="s">
        <v>3518</v>
      </c>
      <c r="F233" s="3241" t="s">
        <v>3192</v>
      </c>
      <c r="G233" s="3241">
        <v>186.9</v>
      </c>
      <c r="H233" s="3245">
        <v>56.85</v>
      </c>
      <c r="I233" s="3246" t="s">
        <v>3267</v>
      </c>
      <c r="J233" s="3246" t="s">
        <v>4190</v>
      </c>
      <c r="WRB233" s="3240"/>
      <c r="WRC233" s="3240"/>
      <c r="WRD233" s="3240"/>
      <c r="WRE233" s="3240"/>
      <c r="WRF233" s="3240"/>
      <c r="WRG233" s="3240"/>
      <c r="WRH233" s="3240"/>
      <c r="WRI233" s="3240"/>
      <c r="WRJ233" s="3240"/>
      <c r="WRK233" s="3240"/>
      <c r="WRL233" s="3240"/>
      <c r="WRM233" s="3240"/>
      <c r="WRN233" s="3240"/>
      <c r="WRO233" s="3240"/>
      <c r="WRP233" s="3240"/>
      <c r="WRQ233" s="3240"/>
      <c r="WRR233" s="3240"/>
      <c r="WRS233" s="3240"/>
      <c r="WRT233" s="3240"/>
      <c r="WRU233" s="3240"/>
      <c r="WRV233" s="3240"/>
      <c r="WRW233" s="3240"/>
      <c r="WRX233" s="3240"/>
      <c r="WRY233" s="3240"/>
      <c r="WRZ233" s="3240"/>
      <c r="WSA233" s="3240"/>
      <c r="WSB233" s="3240"/>
      <c r="WSC233" s="3240"/>
    </row>
    <row r="234" spans="1:10 16018:16045" s="3246" customFormat="1" ht="25.15" customHeight="1">
      <c r="A234" s="3241">
        <v>233</v>
      </c>
      <c r="B234" s="3241" t="s">
        <v>3519</v>
      </c>
      <c r="C234" s="3241"/>
      <c r="D234" s="3243">
        <v>101</v>
      </c>
      <c r="E234" s="3244" t="s">
        <v>3520</v>
      </c>
      <c r="F234" s="3241" t="s">
        <v>3192</v>
      </c>
      <c r="G234" s="3241">
        <v>189.75</v>
      </c>
      <c r="H234" s="3245">
        <v>72.61</v>
      </c>
      <c r="I234" s="3246" t="s">
        <v>3267</v>
      </c>
      <c r="J234" s="3246" t="s">
        <v>4190</v>
      </c>
      <c r="WRB234" s="3240"/>
      <c r="WRC234" s="3240"/>
      <c r="WRD234" s="3240"/>
      <c r="WRE234" s="3240"/>
      <c r="WRF234" s="3240"/>
      <c r="WRG234" s="3240"/>
      <c r="WRH234" s="3240"/>
      <c r="WRI234" s="3240"/>
      <c r="WRJ234" s="3240"/>
      <c r="WRK234" s="3240"/>
      <c r="WRL234" s="3240"/>
      <c r="WRM234" s="3240"/>
      <c r="WRN234" s="3240"/>
      <c r="WRO234" s="3240"/>
      <c r="WRP234" s="3240"/>
      <c r="WRQ234" s="3240"/>
      <c r="WRR234" s="3240"/>
      <c r="WRS234" s="3240"/>
      <c r="WRT234" s="3240"/>
      <c r="WRU234" s="3240"/>
      <c r="WRV234" s="3240"/>
      <c r="WRW234" s="3240"/>
      <c r="WRX234" s="3240"/>
      <c r="WRY234" s="3240"/>
      <c r="WRZ234" s="3240"/>
      <c r="WSA234" s="3240"/>
      <c r="WSB234" s="3240"/>
      <c r="WSC234" s="3240"/>
    </row>
    <row r="235" spans="1:10 16018:16045" s="3246" customFormat="1" ht="25.15" customHeight="1">
      <c r="A235" s="3241">
        <v>234</v>
      </c>
      <c r="B235" s="3241" t="s">
        <v>3519</v>
      </c>
      <c r="C235" s="3241"/>
      <c r="D235" s="3243">
        <v>102</v>
      </c>
      <c r="E235" s="3244" t="s">
        <v>3521</v>
      </c>
      <c r="F235" s="3241" t="s">
        <v>3192</v>
      </c>
      <c r="G235" s="3241">
        <v>150.85</v>
      </c>
      <c r="H235" s="3245">
        <v>57.72</v>
      </c>
      <c r="I235" s="3246" t="s">
        <v>3267</v>
      </c>
      <c r="J235" s="3246" t="s">
        <v>4190</v>
      </c>
      <c r="WRB235" s="3240"/>
      <c r="WRC235" s="3240"/>
      <c r="WRD235" s="3240"/>
      <c r="WRE235" s="3240"/>
      <c r="WRF235" s="3240"/>
      <c r="WRG235" s="3240"/>
      <c r="WRH235" s="3240"/>
      <c r="WRI235" s="3240"/>
      <c r="WRJ235" s="3240"/>
      <c r="WRK235" s="3240"/>
      <c r="WRL235" s="3240"/>
      <c r="WRM235" s="3240"/>
      <c r="WRN235" s="3240"/>
      <c r="WRO235" s="3240"/>
      <c r="WRP235" s="3240"/>
      <c r="WRQ235" s="3240"/>
      <c r="WRR235" s="3240"/>
      <c r="WRS235" s="3240"/>
      <c r="WRT235" s="3240"/>
      <c r="WRU235" s="3240"/>
      <c r="WRV235" s="3240"/>
      <c r="WRW235" s="3240"/>
      <c r="WRX235" s="3240"/>
      <c r="WRY235" s="3240"/>
      <c r="WRZ235" s="3240"/>
      <c r="WSA235" s="3240"/>
      <c r="WSB235" s="3240"/>
      <c r="WSC235" s="3240"/>
    </row>
    <row r="236" spans="1:10 16018:16045" s="3246" customFormat="1" ht="25.15" customHeight="1">
      <c r="A236" s="3241">
        <v>235</v>
      </c>
      <c r="B236" s="3241" t="s">
        <v>3519</v>
      </c>
      <c r="C236" s="3241"/>
      <c r="D236" s="3243">
        <v>103</v>
      </c>
      <c r="E236" s="3244" t="s">
        <v>3522</v>
      </c>
      <c r="F236" s="3241" t="s">
        <v>3192</v>
      </c>
      <c r="G236" s="3241">
        <v>189.75</v>
      </c>
      <c r="H236" s="3245">
        <v>72.61</v>
      </c>
      <c r="I236" s="3246" t="s">
        <v>3267</v>
      </c>
      <c r="J236" s="3246" t="s">
        <v>4190</v>
      </c>
      <c r="WRB236" s="3240"/>
      <c r="WRC236" s="3240"/>
      <c r="WRD236" s="3240"/>
      <c r="WRE236" s="3240"/>
      <c r="WRF236" s="3240"/>
      <c r="WRG236" s="3240"/>
      <c r="WRH236" s="3240"/>
      <c r="WRI236" s="3240"/>
      <c r="WRJ236" s="3240"/>
      <c r="WRK236" s="3240"/>
      <c r="WRL236" s="3240"/>
      <c r="WRM236" s="3240"/>
      <c r="WRN236" s="3240"/>
      <c r="WRO236" s="3240"/>
      <c r="WRP236" s="3240"/>
      <c r="WRQ236" s="3240"/>
      <c r="WRR236" s="3240"/>
      <c r="WRS236" s="3240"/>
      <c r="WRT236" s="3240"/>
      <c r="WRU236" s="3240"/>
      <c r="WRV236" s="3240"/>
      <c r="WRW236" s="3240"/>
      <c r="WRX236" s="3240"/>
      <c r="WRY236" s="3240"/>
      <c r="WRZ236" s="3240"/>
      <c r="WSA236" s="3240"/>
      <c r="WSB236" s="3240"/>
      <c r="WSC236" s="3240"/>
    </row>
    <row r="237" spans="1:10 16018:16045" s="3246" customFormat="1" ht="25.15" customHeight="1">
      <c r="A237" s="3241">
        <v>236</v>
      </c>
      <c r="B237" s="3241" t="s">
        <v>3519</v>
      </c>
      <c r="C237" s="3241"/>
      <c r="D237" s="3243">
        <v>104</v>
      </c>
      <c r="E237" s="3244" t="s">
        <v>3523</v>
      </c>
      <c r="F237" s="3241" t="s">
        <v>3192</v>
      </c>
      <c r="G237" s="3241">
        <v>150.85</v>
      </c>
      <c r="H237" s="3245">
        <v>57.72</v>
      </c>
      <c r="I237" s="3246" t="s">
        <v>3267</v>
      </c>
      <c r="J237" s="3246" t="s">
        <v>4190</v>
      </c>
      <c r="WRB237" s="3240"/>
      <c r="WRC237" s="3240"/>
      <c r="WRD237" s="3240"/>
      <c r="WRE237" s="3240"/>
      <c r="WRF237" s="3240"/>
      <c r="WRG237" s="3240"/>
      <c r="WRH237" s="3240"/>
      <c r="WRI237" s="3240"/>
      <c r="WRJ237" s="3240"/>
      <c r="WRK237" s="3240"/>
      <c r="WRL237" s="3240"/>
      <c r="WRM237" s="3240"/>
      <c r="WRN237" s="3240"/>
      <c r="WRO237" s="3240"/>
      <c r="WRP237" s="3240"/>
      <c r="WRQ237" s="3240"/>
      <c r="WRR237" s="3240"/>
      <c r="WRS237" s="3240"/>
      <c r="WRT237" s="3240"/>
      <c r="WRU237" s="3240"/>
      <c r="WRV237" s="3240"/>
      <c r="WRW237" s="3240"/>
      <c r="WRX237" s="3240"/>
      <c r="WRY237" s="3240"/>
      <c r="WRZ237" s="3240"/>
      <c r="WSA237" s="3240"/>
      <c r="WSB237" s="3240"/>
      <c r="WSC237" s="3240"/>
    </row>
    <row r="238" spans="1:10 16018:16045" s="3246" customFormat="1" ht="25.15" customHeight="1">
      <c r="A238" s="3241">
        <v>237</v>
      </c>
      <c r="B238" s="3241" t="s">
        <v>3519</v>
      </c>
      <c r="C238" s="3241"/>
      <c r="D238" s="3243">
        <v>105</v>
      </c>
      <c r="E238" s="3244" t="s">
        <v>3524</v>
      </c>
      <c r="F238" s="3241" t="s">
        <v>3192</v>
      </c>
      <c r="G238" s="3241">
        <v>189.75</v>
      </c>
      <c r="H238" s="3245">
        <v>72.61</v>
      </c>
      <c r="I238" s="3246" t="s">
        <v>3267</v>
      </c>
      <c r="J238" s="3246" t="s">
        <v>4190</v>
      </c>
      <c r="WRB238" s="3240"/>
      <c r="WRC238" s="3240"/>
      <c r="WRD238" s="3240"/>
      <c r="WRE238" s="3240"/>
      <c r="WRF238" s="3240"/>
      <c r="WRG238" s="3240"/>
      <c r="WRH238" s="3240"/>
      <c r="WRI238" s="3240"/>
      <c r="WRJ238" s="3240"/>
      <c r="WRK238" s="3240"/>
      <c r="WRL238" s="3240"/>
      <c r="WRM238" s="3240"/>
      <c r="WRN238" s="3240"/>
      <c r="WRO238" s="3240"/>
      <c r="WRP238" s="3240"/>
      <c r="WRQ238" s="3240"/>
      <c r="WRR238" s="3240"/>
      <c r="WRS238" s="3240"/>
      <c r="WRT238" s="3240"/>
      <c r="WRU238" s="3240"/>
      <c r="WRV238" s="3240"/>
      <c r="WRW238" s="3240"/>
      <c r="WRX238" s="3240"/>
      <c r="WRY238" s="3240"/>
      <c r="WRZ238" s="3240"/>
      <c r="WSA238" s="3240"/>
      <c r="WSB238" s="3240"/>
      <c r="WSC238" s="3240"/>
    </row>
    <row r="239" spans="1:10 16018:16045" s="3246" customFormat="1" ht="25.15" customHeight="1">
      <c r="A239" s="3241">
        <v>238</v>
      </c>
      <c r="B239" s="3241" t="s">
        <v>3519</v>
      </c>
      <c r="C239" s="3241"/>
      <c r="D239" s="3243">
        <v>106</v>
      </c>
      <c r="E239" s="3244" t="s">
        <v>3525</v>
      </c>
      <c r="F239" s="3241" t="s">
        <v>3192</v>
      </c>
      <c r="G239" s="3241">
        <v>150.85</v>
      </c>
      <c r="H239" s="3245">
        <v>57.72</v>
      </c>
      <c r="I239" s="3246" t="s">
        <v>3267</v>
      </c>
      <c r="J239" s="3246" t="s">
        <v>4190</v>
      </c>
      <c r="WRB239" s="3240"/>
      <c r="WRC239" s="3240"/>
      <c r="WRD239" s="3240"/>
      <c r="WRE239" s="3240"/>
      <c r="WRF239" s="3240"/>
      <c r="WRG239" s="3240"/>
      <c r="WRH239" s="3240"/>
      <c r="WRI239" s="3240"/>
      <c r="WRJ239" s="3240"/>
      <c r="WRK239" s="3240"/>
      <c r="WRL239" s="3240"/>
      <c r="WRM239" s="3240"/>
      <c r="WRN239" s="3240"/>
      <c r="WRO239" s="3240"/>
      <c r="WRP239" s="3240"/>
      <c r="WRQ239" s="3240"/>
      <c r="WRR239" s="3240"/>
      <c r="WRS239" s="3240"/>
      <c r="WRT239" s="3240"/>
      <c r="WRU239" s="3240"/>
      <c r="WRV239" s="3240"/>
      <c r="WRW239" s="3240"/>
      <c r="WRX239" s="3240"/>
      <c r="WRY239" s="3240"/>
      <c r="WRZ239" s="3240"/>
      <c r="WSA239" s="3240"/>
      <c r="WSB239" s="3240"/>
      <c r="WSC239" s="3240"/>
    </row>
    <row r="240" spans="1:10 16018:16045" s="3246" customFormat="1" ht="25.15" customHeight="1">
      <c r="A240" s="3241">
        <v>239</v>
      </c>
      <c r="B240" s="3241" t="s">
        <v>3519</v>
      </c>
      <c r="C240" s="3241"/>
      <c r="D240" s="3243">
        <v>107</v>
      </c>
      <c r="E240" s="3244" t="s">
        <v>3526</v>
      </c>
      <c r="F240" s="3241" t="s">
        <v>3192</v>
      </c>
      <c r="G240" s="3241">
        <v>189.75</v>
      </c>
      <c r="H240" s="3245">
        <v>72.61</v>
      </c>
      <c r="I240" s="3246" t="s">
        <v>3267</v>
      </c>
      <c r="J240" s="3246" t="s">
        <v>4190</v>
      </c>
      <c r="WRB240" s="3240"/>
      <c r="WRC240" s="3240"/>
      <c r="WRD240" s="3240"/>
      <c r="WRE240" s="3240"/>
      <c r="WRF240" s="3240"/>
      <c r="WRG240" s="3240"/>
      <c r="WRH240" s="3240"/>
      <c r="WRI240" s="3240"/>
      <c r="WRJ240" s="3240"/>
      <c r="WRK240" s="3240"/>
      <c r="WRL240" s="3240"/>
      <c r="WRM240" s="3240"/>
      <c r="WRN240" s="3240"/>
      <c r="WRO240" s="3240"/>
      <c r="WRP240" s="3240"/>
      <c r="WRQ240" s="3240"/>
      <c r="WRR240" s="3240"/>
      <c r="WRS240" s="3240"/>
      <c r="WRT240" s="3240"/>
      <c r="WRU240" s="3240"/>
      <c r="WRV240" s="3240"/>
      <c r="WRW240" s="3240"/>
      <c r="WRX240" s="3240"/>
      <c r="WRY240" s="3240"/>
      <c r="WRZ240" s="3240"/>
      <c r="WSA240" s="3240"/>
      <c r="WSB240" s="3240"/>
      <c r="WSC240" s="3240"/>
    </row>
    <row r="241" spans="1:10 16018:16045" s="3246" customFormat="1" ht="25.15" customHeight="1">
      <c r="A241" s="3241">
        <v>240</v>
      </c>
      <c r="B241" s="3241" t="s">
        <v>3519</v>
      </c>
      <c r="C241" s="3241"/>
      <c r="D241" s="3243">
        <v>108</v>
      </c>
      <c r="E241" s="3244" t="s">
        <v>3527</v>
      </c>
      <c r="F241" s="3241" t="s">
        <v>3192</v>
      </c>
      <c r="G241" s="3241">
        <v>150.85</v>
      </c>
      <c r="H241" s="3245">
        <v>57.72</v>
      </c>
      <c r="I241" s="3246" t="s">
        <v>3267</v>
      </c>
      <c r="J241" s="3246" t="s">
        <v>4190</v>
      </c>
      <c r="WRB241" s="3240"/>
      <c r="WRC241" s="3240"/>
      <c r="WRD241" s="3240"/>
      <c r="WRE241" s="3240"/>
      <c r="WRF241" s="3240"/>
      <c r="WRG241" s="3240"/>
      <c r="WRH241" s="3240"/>
      <c r="WRI241" s="3240"/>
      <c r="WRJ241" s="3240"/>
      <c r="WRK241" s="3240"/>
      <c r="WRL241" s="3240"/>
      <c r="WRM241" s="3240"/>
      <c r="WRN241" s="3240"/>
      <c r="WRO241" s="3240"/>
      <c r="WRP241" s="3240"/>
      <c r="WRQ241" s="3240"/>
      <c r="WRR241" s="3240"/>
      <c r="WRS241" s="3240"/>
      <c r="WRT241" s="3240"/>
      <c r="WRU241" s="3240"/>
      <c r="WRV241" s="3240"/>
      <c r="WRW241" s="3240"/>
      <c r="WRX241" s="3240"/>
      <c r="WRY241" s="3240"/>
      <c r="WRZ241" s="3240"/>
      <c r="WSA241" s="3240"/>
      <c r="WSB241" s="3240"/>
      <c r="WSC241" s="3240"/>
    </row>
    <row r="242" spans="1:10 16018:16045" s="3246" customFormat="1" ht="25.15" customHeight="1">
      <c r="A242" s="3241">
        <v>241</v>
      </c>
      <c r="B242" s="3241" t="s">
        <v>3519</v>
      </c>
      <c r="C242" s="3241"/>
      <c r="D242" s="3243">
        <v>109</v>
      </c>
      <c r="E242" s="3244" t="s">
        <v>3528</v>
      </c>
      <c r="F242" s="3241" t="s">
        <v>3192</v>
      </c>
      <c r="G242" s="3241">
        <v>189.75</v>
      </c>
      <c r="H242" s="3245">
        <v>72.61</v>
      </c>
      <c r="I242" s="3246" t="s">
        <v>3267</v>
      </c>
      <c r="J242" s="3246" t="s">
        <v>4190</v>
      </c>
      <c r="WRB242" s="3240"/>
      <c r="WRC242" s="3240"/>
      <c r="WRD242" s="3240"/>
      <c r="WRE242" s="3240"/>
      <c r="WRF242" s="3240"/>
      <c r="WRG242" s="3240"/>
      <c r="WRH242" s="3240"/>
      <c r="WRI242" s="3240"/>
      <c r="WRJ242" s="3240"/>
      <c r="WRK242" s="3240"/>
      <c r="WRL242" s="3240"/>
      <c r="WRM242" s="3240"/>
      <c r="WRN242" s="3240"/>
      <c r="WRO242" s="3240"/>
      <c r="WRP242" s="3240"/>
      <c r="WRQ242" s="3240"/>
      <c r="WRR242" s="3240"/>
      <c r="WRS242" s="3240"/>
      <c r="WRT242" s="3240"/>
      <c r="WRU242" s="3240"/>
      <c r="WRV242" s="3240"/>
      <c r="WRW242" s="3240"/>
      <c r="WRX242" s="3240"/>
      <c r="WRY242" s="3240"/>
      <c r="WRZ242" s="3240"/>
      <c r="WSA242" s="3240"/>
      <c r="WSB242" s="3240"/>
      <c r="WSC242" s="3240"/>
    </row>
    <row r="243" spans="1:10 16018:16045" s="3246" customFormat="1" ht="25.15" customHeight="1">
      <c r="A243" s="3241">
        <v>242</v>
      </c>
      <c r="B243" s="3241" t="s">
        <v>3519</v>
      </c>
      <c r="C243" s="3241"/>
      <c r="D243" s="3243">
        <v>110</v>
      </c>
      <c r="E243" s="3244" t="s">
        <v>3529</v>
      </c>
      <c r="F243" s="3241" t="s">
        <v>3192</v>
      </c>
      <c r="G243" s="3241">
        <v>150.85</v>
      </c>
      <c r="H243" s="3245">
        <v>57.72</v>
      </c>
      <c r="I243" s="3246" t="s">
        <v>3267</v>
      </c>
      <c r="J243" s="3246" t="s">
        <v>4190</v>
      </c>
      <c r="WRB243" s="3240"/>
      <c r="WRC243" s="3240"/>
      <c r="WRD243" s="3240"/>
      <c r="WRE243" s="3240"/>
      <c r="WRF243" s="3240"/>
      <c r="WRG243" s="3240"/>
      <c r="WRH243" s="3240"/>
      <c r="WRI243" s="3240"/>
      <c r="WRJ243" s="3240"/>
      <c r="WRK243" s="3240"/>
      <c r="WRL243" s="3240"/>
      <c r="WRM243" s="3240"/>
      <c r="WRN243" s="3240"/>
      <c r="WRO243" s="3240"/>
      <c r="WRP243" s="3240"/>
      <c r="WRQ243" s="3240"/>
      <c r="WRR243" s="3240"/>
      <c r="WRS243" s="3240"/>
      <c r="WRT243" s="3240"/>
      <c r="WRU243" s="3240"/>
      <c r="WRV243" s="3240"/>
      <c r="WRW243" s="3240"/>
      <c r="WRX243" s="3240"/>
      <c r="WRY243" s="3240"/>
      <c r="WRZ243" s="3240"/>
      <c r="WSA243" s="3240"/>
      <c r="WSB243" s="3240"/>
      <c r="WSC243" s="3240"/>
    </row>
    <row r="244" spans="1:10 16018:16045" s="3246" customFormat="1" ht="25.15" customHeight="1">
      <c r="A244" s="3241">
        <v>243</v>
      </c>
      <c r="B244" s="3241" t="s">
        <v>3519</v>
      </c>
      <c r="C244" s="3241"/>
      <c r="D244" s="3243">
        <v>111</v>
      </c>
      <c r="E244" s="3244" t="s">
        <v>3530</v>
      </c>
      <c r="F244" s="3241" t="s">
        <v>3192</v>
      </c>
      <c r="G244" s="3241">
        <v>189.75</v>
      </c>
      <c r="H244" s="3245">
        <v>72.61</v>
      </c>
      <c r="I244" s="3246" t="s">
        <v>3267</v>
      </c>
      <c r="J244" s="3246" t="s">
        <v>4190</v>
      </c>
      <c r="WRB244" s="3240"/>
      <c r="WRC244" s="3240"/>
      <c r="WRD244" s="3240"/>
      <c r="WRE244" s="3240"/>
      <c r="WRF244" s="3240"/>
      <c r="WRG244" s="3240"/>
      <c r="WRH244" s="3240"/>
      <c r="WRI244" s="3240"/>
      <c r="WRJ244" s="3240"/>
      <c r="WRK244" s="3240"/>
      <c r="WRL244" s="3240"/>
      <c r="WRM244" s="3240"/>
      <c r="WRN244" s="3240"/>
      <c r="WRO244" s="3240"/>
      <c r="WRP244" s="3240"/>
      <c r="WRQ244" s="3240"/>
      <c r="WRR244" s="3240"/>
      <c r="WRS244" s="3240"/>
      <c r="WRT244" s="3240"/>
      <c r="WRU244" s="3240"/>
      <c r="WRV244" s="3240"/>
      <c r="WRW244" s="3240"/>
      <c r="WRX244" s="3240"/>
      <c r="WRY244" s="3240"/>
      <c r="WRZ244" s="3240"/>
      <c r="WSA244" s="3240"/>
      <c r="WSB244" s="3240"/>
      <c r="WSC244" s="3240"/>
    </row>
    <row r="245" spans="1:10 16018:16045" s="3246" customFormat="1" ht="25.15" customHeight="1">
      <c r="A245" s="3241">
        <v>244</v>
      </c>
      <c r="B245" s="3241" t="s">
        <v>3519</v>
      </c>
      <c r="C245" s="3241"/>
      <c r="D245" s="3243">
        <v>112</v>
      </c>
      <c r="E245" s="3244" t="s">
        <v>3531</v>
      </c>
      <c r="F245" s="3241" t="s">
        <v>3192</v>
      </c>
      <c r="G245" s="3241">
        <v>150.85</v>
      </c>
      <c r="H245" s="3245">
        <v>57.72</v>
      </c>
      <c r="I245" s="3246" t="s">
        <v>3267</v>
      </c>
      <c r="J245" s="3246" t="s">
        <v>4190</v>
      </c>
      <c r="WRB245" s="3240"/>
      <c r="WRC245" s="3240"/>
      <c r="WRD245" s="3240"/>
      <c r="WRE245" s="3240"/>
      <c r="WRF245" s="3240"/>
      <c r="WRG245" s="3240"/>
      <c r="WRH245" s="3240"/>
      <c r="WRI245" s="3240"/>
      <c r="WRJ245" s="3240"/>
      <c r="WRK245" s="3240"/>
      <c r="WRL245" s="3240"/>
      <c r="WRM245" s="3240"/>
      <c r="WRN245" s="3240"/>
      <c r="WRO245" s="3240"/>
      <c r="WRP245" s="3240"/>
      <c r="WRQ245" s="3240"/>
      <c r="WRR245" s="3240"/>
      <c r="WRS245" s="3240"/>
      <c r="WRT245" s="3240"/>
      <c r="WRU245" s="3240"/>
      <c r="WRV245" s="3240"/>
      <c r="WRW245" s="3240"/>
      <c r="WRX245" s="3240"/>
      <c r="WRY245" s="3240"/>
      <c r="WRZ245" s="3240"/>
      <c r="WSA245" s="3240"/>
      <c r="WSB245" s="3240"/>
      <c r="WSC245" s="3240"/>
    </row>
    <row r="246" spans="1:10 16018:16045" s="3246" customFormat="1" ht="25.15" customHeight="1">
      <c r="A246" s="3241">
        <v>245</v>
      </c>
      <c r="B246" s="3241" t="s">
        <v>3532</v>
      </c>
      <c r="C246" s="3241"/>
      <c r="D246" s="3243">
        <v>101</v>
      </c>
      <c r="E246" s="3244" t="s">
        <v>3533</v>
      </c>
      <c r="F246" s="3241" t="s">
        <v>3192</v>
      </c>
      <c r="G246" s="3241">
        <v>152.69</v>
      </c>
      <c r="H246" s="3245">
        <v>47.4</v>
      </c>
      <c r="I246" s="3246" t="s">
        <v>3267</v>
      </c>
      <c r="J246" s="3246" t="s">
        <v>4190</v>
      </c>
      <c r="WRB246" s="3240"/>
      <c r="WRC246" s="3240"/>
      <c r="WRD246" s="3240"/>
      <c r="WRE246" s="3240"/>
      <c r="WRF246" s="3240"/>
      <c r="WRG246" s="3240"/>
      <c r="WRH246" s="3240"/>
      <c r="WRI246" s="3240"/>
      <c r="WRJ246" s="3240"/>
      <c r="WRK246" s="3240"/>
      <c r="WRL246" s="3240"/>
      <c r="WRM246" s="3240"/>
      <c r="WRN246" s="3240"/>
      <c r="WRO246" s="3240"/>
      <c r="WRP246" s="3240"/>
      <c r="WRQ246" s="3240"/>
      <c r="WRR246" s="3240"/>
      <c r="WRS246" s="3240"/>
      <c r="WRT246" s="3240"/>
      <c r="WRU246" s="3240"/>
      <c r="WRV246" s="3240"/>
      <c r="WRW246" s="3240"/>
      <c r="WRX246" s="3240"/>
      <c r="WRY246" s="3240"/>
      <c r="WRZ246" s="3240"/>
      <c r="WSA246" s="3240"/>
      <c r="WSB246" s="3240"/>
      <c r="WSC246" s="3240"/>
    </row>
    <row r="247" spans="1:10 16018:16045" s="3246" customFormat="1" ht="25.15" customHeight="1">
      <c r="A247" s="3241">
        <v>246</v>
      </c>
      <c r="B247" s="3241" t="s">
        <v>3532</v>
      </c>
      <c r="C247" s="3241"/>
      <c r="D247" s="3243">
        <v>102</v>
      </c>
      <c r="E247" s="3244" t="s">
        <v>3534</v>
      </c>
      <c r="F247" s="3241" t="s">
        <v>3192</v>
      </c>
      <c r="G247" s="3241">
        <v>152.69</v>
      </c>
      <c r="H247" s="3245">
        <v>47.4</v>
      </c>
      <c r="I247" s="3246" t="s">
        <v>3267</v>
      </c>
      <c r="J247" s="3246" t="s">
        <v>4190</v>
      </c>
      <c r="WRB247" s="3240"/>
      <c r="WRC247" s="3240"/>
      <c r="WRD247" s="3240"/>
      <c r="WRE247" s="3240"/>
      <c r="WRF247" s="3240"/>
      <c r="WRG247" s="3240"/>
      <c r="WRH247" s="3240"/>
      <c r="WRI247" s="3240"/>
      <c r="WRJ247" s="3240"/>
      <c r="WRK247" s="3240"/>
      <c r="WRL247" s="3240"/>
      <c r="WRM247" s="3240"/>
      <c r="WRN247" s="3240"/>
      <c r="WRO247" s="3240"/>
      <c r="WRP247" s="3240"/>
      <c r="WRQ247" s="3240"/>
      <c r="WRR247" s="3240"/>
      <c r="WRS247" s="3240"/>
      <c r="WRT247" s="3240"/>
      <c r="WRU247" s="3240"/>
      <c r="WRV247" s="3240"/>
      <c r="WRW247" s="3240"/>
      <c r="WRX247" s="3240"/>
      <c r="WRY247" s="3240"/>
      <c r="WRZ247" s="3240"/>
      <c r="WSA247" s="3240"/>
      <c r="WSB247" s="3240"/>
      <c r="WSC247" s="3240"/>
    </row>
    <row r="248" spans="1:10 16018:16045" s="3246" customFormat="1" ht="25.15" customHeight="1">
      <c r="A248" s="3241">
        <v>247</v>
      </c>
      <c r="B248" s="3241" t="s">
        <v>3532</v>
      </c>
      <c r="C248" s="3241"/>
      <c r="D248" s="3243">
        <v>103</v>
      </c>
      <c r="E248" s="3244" t="s">
        <v>3535</v>
      </c>
      <c r="F248" s="3241" t="s">
        <v>3192</v>
      </c>
      <c r="G248" s="3241">
        <v>152.69</v>
      </c>
      <c r="H248" s="3245">
        <v>47.4</v>
      </c>
      <c r="I248" s="3246" t="s">
        <v>3267</v>
      </c>
      <c r="J248" s="3246" t="s">
        <v>4190</v>
      </c>
      <c r="WRB248" s="3240"/>
      <c r="WRC248" s="3240"/>
      <c r="WRD248" s="3240"/>
      <c r="WRE248" s="3240"/>
      <c r="WRF248" s="3240"/>
      <c r="WRG248" s="3240"/>
      <c r="WRH248" s="3240"/>
      <c r="WRI248" s="3240"/>
      <c r="WRJ248" s="3240"/>
      <c r="WRK248" s="3240"/>
      <c r="WRL248" s="3240"/>
      <c r="WRM248" s="3240"/>
      <c r="WRN248" s="3240"/>
      <c r="WRO248" s="3240"/>
      <c r="WRP248" s="3240"/>
      <c r="WRQ248" s="3240"/>
      <c r="WRR248" s="3240"/>
      <c r="WRS248" s="3240"/>
      <c r="WRT248" s="3240"/>
      <c r="WRU248" s="3240"/>
      <c r="WRV248" s="3240"/>
      <c r="WRW248" s="3240"/>
      <c r="WRX248" s="3240"/>
      <c r="WRY248" s="3240"/>
      <c r="WRZ248" s="3240"/>
      <c r="WSA248" s="3240"/>
      <c r="WSB248" s="3240"/>
      <c r="WSC248" s="3240"/>
    </row>
    <row r="249" spans="1:10 16018:16045" s="3246" customFormat="1" ht="25.15" customHeight="1">
      <c r="A249" s="3241">
        <v>248</v>
      </c>
      <c r="B249" s="3241" t="s">
        <v>3532</v>
      </c>
      <c r="C249" s="3241"/>
      <c r="D249" s="3243">
        <v>104</v>
      </c>
      <c r="E249" s="3244" t="s">
        <v>3536</v>
      </c>
      <c r="F249" s="3241" t="s">
        <v>3192</v>
      </c>
      <c r="G249" s="3241">
        <v>152.69</v>
      </c>
      <c r="H249" s="3245">
        <v>47.4</v>
      </c>
      <c r="I249" s="3246" t="s">
        <v>3267</v>
      </c>
      <c r="J249" s="3246" t="s">
        <v>4190</v>
      </c>
      <c r="WRB249" s="3240"/>
      <c r="WRC249" s="3240"/>
      <c r="WRD249" s="3240"/>
      <c r="WRE249" s="3240"/>
      <c r="WRF249" s="3240"/>
      <c r="WRG249" s="3240"/>
      <c r="WRH249" s="3240"/>
      <c r="WRI249" s="3240"/>
      <c r="WRJ249" s="3240"/>
      <c r="WRK249" s="3240"/>
      <c r="WRL249" s="3240"/>
      <c r="WRM249" s="3240"/>
      <c r="WRN249" s="3240"/>
      <c r="WRO249" s="3240"/>
      <c r="WRP249" s="3240"/>
      <c r="WRQ249" s="3240"/>
      <c r="WRR249" s="3240"/>
      <c r="WRS249" s="3240"/>
      <c r="WRT249" s="3240"/>
      <c r="WRU249" s="3240"/>
      <c r="WRV249" s="3240"/>
      <c r="WRW249" s="3240"/>
      <c r="WRX249" s="3240"/>
      <c r="WRY249" s="3240"/>
      <c r="WRZ249" s="3240"/>
      <c r="WSA249" s="3240"/>
      <c r="WSB249" s="3240"/>
      <c r="WSC249" s="3240"/>
    </row>
    <row r="250" spans="1:10 16018:16045" s="3246" customFormat="1" ht="25.15" customHeight="1">
      <c r="A250" s="3241">
        <v>249</v>
      </c>
      <c r="B250" s="3241" t="s">
        <v>3532</v>
      </c>
      <c r="C250" s="3241"/>
      <c r="D250" s="3243">
        <v>105</v>
      </c>
      <c r="E250" s="3244" t="s">
        <v>3537</v>
      </c>
      <c r="F250" s="3241" t="s">
        <v>3192</v>
      </c>
      <c r="G250" s="3241">
        <v>152.69</v>
      </c>
      <c r="H250" s="3245">
        <v>47.4</v>
      </c>
      <c r="I250" s="3246" t="s">
        <v>3267</v>
      </c>
      <c r="J250" s="3246" t="s">
        <v>4190</v>
      </c>
      <c r="WRB250" s="3240"/>
      <c r="WRC250" s="3240"/>
      <c r="WRD250" s="3240"/>
      <c r="WRE250" s="3240"/>
      <c r="WRF250" s="3240"/>
      <c r="WRG250" s="3240"/>
      <c r="WRH250" s="3240"/>
      <c r="WRI250" s="3240"/>
      <c r="WRJ250" s="3240"/>
      <c r="WRK250" s="3240"/>
      <c r="WRL250" s="3240"/>
      <c r="WRM250" s="3240"/>
      <c r="WRN250" s="3240"/>
      <c r="WRO250" s="3240"/>
      <c r="WRP250" s="3240"/>
      <c r="WRQ250" s="3240"/>
      <c r="WRR250" s="3240"/>
      <c r="WRS250" s="3240"/>
      <c r="WRT250" s="3240"/>
      <c r="WRU250" s="3240"/>
      <c r="WRV250" s="3240"/>
      <c r="WRW250" s="3240"/>
      <c r="WRX250" s="3240"/>
      <c r="WRY250" s="3240"/>
      <c r="WRZ250" s="3240"/>
      <c r="WSA250" s="3240"/>
      <c r="WSB250" s="3240"/>
      <c r="WSC250" s="3240"/>
    </row>
    <row r="251" spans="1:10 16018:16045" s="3246" customFormat="1" ht="25.15" customHeight="1">
      <c r="A251" s="3241">
        <v>250</v>
      </c>
      <c r="B251" s="3241" t="s">
        <v>3532</v>
      </c>
      <c r="C251" s="3241"/>
      <c r="D251" s="3243">
        <v>106</v>
      </c>
      <c r="E251" s="3244" t="s">
        <v>3538</v>
      </c>
      <c r="F251" s="3241" t="s">
        <v>3192</v>
      </c>
      <c r="G251" s="3241">
        <v>152.69</v>
      </c>
      <c r="H251" s="3245">
        <v>47.4</v>
      </c>
      <c r="I251" s="3246" t="s">
        <v>3267</v>
      </c>
      <c r="J251" s="3246" t="s">
        <v>4190</v>
      </c>
      <c r="WRB251" s="3240"/>
      <c r="WRC251" s="3240"/>
      <c r="WRD251" s="3240"/>
      <c r="WRE251" s="3240"/>
      <c r="WRF251" s="3240"/>
      <c r="WRG251" s="3240"/>
      <c r="WRH251" s="3240"/>
      <c r="WRI251" s="3240"/>
      <c r="WRJ251" s="3240"/>
      <c r="WRK251" s="3240"/>
      <c r="WRL251" s="3240"/>
      <c r="WRM251" s="3240"/>
      <c r="WRN251" s="3240"/>
      <c r="WRO251" s="3240"/>
      <c r="WRP251" s="3240"/>
      <c r="WRQ251" s="3240"/>
      <c r="WRR251" s="3240"/>
      <c r="WRS251" s="3240"/>
      <c r="WRT251" s="3240"/>
      <c r="WRU251" s="3240"/>
      <c r="WRV251" s="3240"/>
      <c r="WRW251" s="3240"/>
      <c r="WRX251" s="3240"/>
      <c r="WRY251" s="3240"/>
      <c r="WRZ251" s="3240"/>
      <c r="WSA251" s="3240"/>
      <c r="WSB251" s="3240"/>
      <c r="WSC251" s="3240"/>
    </row>
    <row r="252" spans="1:10 16018:16045" s="3246" customFormat="1" ht="25.15" customHeight="1">
      <c r="A252" s="3241">
        <v>251</v>
      </c>
      <c r="B252" s="3241" t="s">
        <v>3539</v>
      </c>
      <c r="C252" s="3241"/>
      <c r="D252" s="3243">
        <v>101</v>
      </c>
      <c r="E252" s="3244" t="s">
        <v>3540</v>
      </c>
      <c r="F252" s="3241" t="s">
        <v>3192</v>
      </c>
      <c r="G252" s="3241">
        <v>152.91</v>
      </c>
      <c r="H252" s="3245">
        <v>47.48</v>
      </c>
      <c r="I252" s="3246" t="s">
        <v>3267</v>
      </c>
      <c r="J252" s="3246" t="s">
        <v>4190</v>
      </c>
      <c r="WRB252" s="3240"/>
      <c r="WRC252" s="3240"/>
      <c r="WRD252" s="3240"/>
      <c r="WRE252" s="3240"/>
      <c r="WRF252" s="3240"/>
      <c r="WRG252" s="3240"/>
      <c r="WRH252" s="3240"/>
      <c r="WRI252" s="3240"/>
      <c r="WRJ252" s="3240"/>
      <c r="WRK252" s="3240"/>
      <c r="WRL252" s="3240"/>
      <c r="WRM252" s="3240"/>
      <c r="WRN252" s="3240"/>
      <c r="WRO252" s="3240"/>
      <c r="WRP252" s="3240"/>
      <c r="WRQ252" s="3240"/>
      <c r="WRR252" s="3240"/>
      <c r="WRS252" s="3240"/>
      <c r="WRT252" s="3240"/>
      <c r="WRU252" s="3240"/>
      <c r="WRV252" s="3240"/>
      <c r="WRW252" s="3240"/>
      <c r="WRX252" s="3240"/>
      <c r="WRY252" s="3240"/>
      <c r="WRZ252" s="3240"/>
      <c r="WSA252" s="3240"/>
      <c r="WSB252" s="3240"/>
      <c r="WSC252" s="3240"/>
    </row>
    <row r="253" spans="1:10 16018:16045" s="3246" customFormat="1" ht="25.15" customHeight="1">
      <c r="A253" s="3241">
        <v>252</v>
      </c>
      <c r="B253" s="3241" t="s">
        <v>3539</v>
      </c>
      <c r="C253" s="3241"/>
      <c r="D253" s="3243">
        <v>102</v>
      </c>
      <c r="E253" s="3244" t="s">
        <v>3541</v>
      </c>
      <c r="F253" s="3241" t="s">
        <v>3192</v>
      </c>
      <c r="G253" s="3241">
        <v>152.91</v>
      </c>
      <c r="H253" s="3245">
        <v>47.48</v>
      </c>
      <c r="I253" s="3246" t="s">
        <v>3267</v>
      </c>
      <c r="J253" s="3246" t="s">
        <v>4190</v>
      </c>
      <c r="WRB253" s="3240"/>
      <c r="WRC253" s="3240"/>
      <c r="WRD253" s="3240"/>
      <c r="WRE253" s="3240"/>
      <c r="WRF253" s="3240"/>
      <c r="WRG253" s="3240"/>
      <c r="WRH253" s="3240"/>
      <c r="WRI253" s="3240"/>
      <c r="WRJ253" s="3240"/>
      <c r="WRK253" s="3240"/>
      <c r="WRL253" s="3240"/>
      <c r="WRM253" s="3240"/>
      <c r="WRN253" s="3240"/>
      <c r="WRO253" s="3240"/>
      <c r="WRP253" s="3240"/>
      <c r="WRQ253" s="3240"/>
      <c r="WRR253" s="3240"/>
      <c r="WRS253" s="3240"/>
      <c r="WRT253" s="3240"/>
      <c r="WRU253" s="3240"/>
      <c r="WRV253" s="3240"/>
      <c r="WRW253" s="3240"/>
      <c r="WRX253" s="3240"/>
      <c r="WRY253" s="3240"/>
      <c r="WRZ253" s="3240"/>
      <c r="WSA253" s="3240"/>
      <c r="WSB253" s="3240"/>
      <c r="WSC253" s="3240"/>
    </row>
    <row r="254" spans="1:10 16018:16045" s="3246" customFormat="1" ht="25.15" customHeight="1">
      <c r="A254" s="3241">
        <v>253</v>
      </c>
      <c r="B254" s="3241" t="s">
        <v>3539</v>
      </c>
      <c r="C254" s="3241"/>
      <c r="D254" s="3243">
        <v>103</v>
      </c>
      <c r="E254" s="3244" t="s">
        <v>3542</v>
      </c>
      <c r="F254" s="3241" t="s">
        <v>3192</v>
      </c>
      <c r="G254" s="3241">
        <v>152.91</v>
      </c>
      <c r="H254" s="3245">
        <v>47.48</v>
      </c>
      <c r="I254" s="3246" t="s">
        <v>3267</v>
      </c>
      <c r="J254" s="3246" t="s">
        <v>4190</v>
      </c>
      <c r="WRB254" s="3240"/>
      <c r="WRC254" s="3240"/>
      <c r="WRD254" s="3240"/>
      <c r="WRE254" s="3240"/>
      <c r="WRF254" s="3240"/>
      <c r="WRG254" s="3240"/>
      <c r="WRH254" s="3240"/>
      <c r="WRI254" s="3240"/>
      <c r="WRJ254" s="3240"/>
      <c r="WRK254" s="3240"/>
      <c r="WRL254" s="3240"/>
      <c r="WRM254" s="3240"/>
      <c r="WRN254" s="3240"/>
      <c r="WRO254" s="3240"/>
      <c r="WRP254" s="3240"/>
      <c r="WRQ254" s="3240"/>
      <c r="WRR254" s="3240"/>
      <c r="WRS254" s="3240"/>
      <c r="WRT254" s="3240"/>
      <c r="WRU254" s="3240"/>
      <c r="WRV254" s="3240"/>
      <c r="WRW254" s="3240"/>
      <c r="WRX254" s="3240"/>
      <c r="WRY254" s="3240"/>
      <c r="WRZ254" s="3240"/>
      <c r="WSA254" s="3240"/>
      <c r="WSB254" s="3240"/>
      <c r="WSC254" s="3240"/>
    </row>
    <row r="255" spans="1:10 16018:16045" s="3246" customFormat="1" ht="25.15" customHeight="1">
      <c r="A255" s="3241">
        <v>254</v>
      </c>
      <c r="B255" s="3241" t="s">
        <v>3539</v>
      </c>
      <c r="C255" s="3241"/>
      <c r="D255" s="3243">
        <v>104</v>
      </c>
      <c r="E255" s="3244" t="s">
        <v>3543</v>
      </c>
      <c r="F255" s="3241" t="s">
        <v>3192</v>
      </c>
      <c r="G255" s="3241">
        <v>152.91</v>
      </c>
      <c r="H255" s="3245">
        <v>47.48</v>
      </c>
      <c r="I255" s="3246" t="s">
        <v>3267</v>
      </c>
      <c r="J255" s="3246" t="s">
        <v>4190</v>
      </c>
      <c r="WRB255" s="3240"/>
      <c r="WRC255" s="3240"/>
      <c r="WRD255" s="3240"/>
      <c r="WRE255" s="3240"/>
      <c r="WRF255" s="3240"/>
      <c r="WRG255" s="3240"/>
      <c r="WRH255" s="3240"/>
      <c r="WRI255" s="3240"/>
      <c r="WRJ255" s="3240"/>
      <c r="WRK255" s="3240"/>
      <c r="WRL255" s="3240"/>
      <c r="WRM255" s="3240"/>
      <c r="WRN255" s="3240"/>
      <c r="WRO255" s="3240"/>
      <c r="WRP255" s="3240"/>
      <c r="WRQ255" s="3240"/>
      <c r="WRR255" s="3240"/>
      <c r="WRS255" s="3240"/>
      <c r="WRT255" s="3240"/>
      <c r="WRU255" s="3240"/>
      <c r="WRV255" s="3240"/>
      <c r="WRW255" s="3240"/>
      <c r="WRX255" s="3240"/>
      <c r="WRY255" s="3240"/>
      <c r="WRZ255" s="3240"/>
      <c r="WSA255" s="3240"/>
      <c r="WSB255" s="3240"/>
      <c r="WSC255" s="3240"/>
    </row>
    <row r="256" spans="1:10 16018:16045" s="3246" customFormat="1" ht="25.15" customHeight="1">
      <c r="A256" s="3241">
        <v>255</v>
      </c>
      <c r="B256" s="3241" t="s">
        <v>3544</v>
      </c>
      <c r="C256" s="3241"/>
      <c r="D256" s="3243">
        <v>101</v>
      </c>
      <c r="E256" s="3244" t="s">
        <v>3545</v>
      </c>
      <c r="F256" s="3241" t="s">
        <v>3192</v>
      </c>
      <c r="G256" s="3241">
        <v>152.69</v>
      </c>
      <c r="H256" s="3245">
        <v>47.4</v>
      </c>
      <c r="I256" s="3246" t="s">
        <v>3267</v>
      </c>
      <c r="J256" s="3246" t="s">
        <v>4190</v>
      </c>
      <c r="WRB256" s="3240"/>
      <c r="WRC256" s="3240"/>
      <c r="WRD256" s="3240"/>
      <c r="WRE256" s="3240"/>
      <c r="WRF256" s="3240"/>
      <c r="WRG256" s="3240"/>
      <c r="WRH256" s="3240"/>
      <c r="WRI256" s="3240"/>
      <c r="WRJ256" s="3240"/>
      <c r="WRK256" s="3240"/>
      <c r="WRL256" s="3240"/>
      <c r="WRM256" s="3240"/>
      <c r="WRN256" s="3240"/>
      <c r="WRO256" s="3240"/>
      <c r="WRP256" s="3240"/>
      <c r="WRQ256" s="3240"/>
      <c r="WRR256" s="3240"/>
      <c r="WRS256" s="3240"/>
      <c r="WRT256" s="3240"/>
      <c r="WRU256" s="3240"/>
      <c r="WRV256" s="3240"/>
      <c r="WRW256" s="3240"/>
      <c r="WRX256" s="3240"/>
      <c r="WRY256" s="3240"/>
      <c r="WRZ256" s="3240"/>
      <c r="WSA256" s="3240"/>
      <c r="WSB256" s="3240"/>
      <c r="WSC256" s="3240"/>
    </row>
    <row r="257" spans="1:10 16018:16045" s="3246" customFormat="1" ht="25.15" customHeight="1">
      <c r="A257" s="3241">
        <v>256</v>
      </c>
      <c r="B257" s="3241" t="s">
        <v>3544</v>
      </c>
      <c r="C257" s="3241"/>
      <c r="D257" s="3243">
        <v>102</v>
      </c>
      <c r="E257" s="3244" t="s">
        <v>3546</v>
      </c>
      <c r="F257" s="3241" t="s">
        <v>3192</v>
      </c>
      <c r="G257" s="3241">
        <v>152.69</v>
      </c>
      <c r="H257" s="3245">
        <v>47.4</v>
      </c>
      <c r="I257" s="3246" t="s">
        <v>3267</v>
      </c>
      <c r="J257" s="3246" t="s">
        <v>4190</v>
      </c>
      <c r="WRB257" s="3240"/>
      <c r="WRC257" s="3240"/>
      <c r="WRD257" s="3240"/>
      <c r="WRE257" s="3240"/>
      <c r="WRF257" s="3240"/>
      <c r="WRG257" s="3240"/>
      <c r="WRH257" s="3240"/>
      <c r="WRI257" s="3240"/>
      <c r="WRJ257" s="3240"/>
      <c r="WRK257" s="3240"/>
      <c r="WRL257" s="3240"/>
      <c r="WRM257" s="3240"/>
      <c r="WRN257" s="3240"/>
      <c r="WRO257" s="3240"/>
      <c r="WRP257" s="3240"/>
      <c r="WRQ257" s="3240"/>
      <c r="WRR257" s="3240"/>
      <c r="WRS257" s="3240"/>
      <c r="WRT257" s="3240"/>
      <c r="WRU257" s="3240"/>
      <c r="WRV257" s="3240"/>
      <c r="WRW257" s="3240"/>
      <c r="WRX257" s="3240"/>
      <c r="WRY257" s="3240"/>
      <c r="WRZ257" s="3240"/>
      <c r="WSA257" s="3240"/>
      <c r="WSB257" s="3240"/>
      <c r="WSC257" s="3240"/>
    </row>
    <row r="258" spans="1:10 16018:16045" s="3246" customFormat="1" ht="25.15" customHeight="1">
      <c r="A258" s="3241">
        <v>257</v>
      </c>
      <c r="B258" s="3241" t="s">
        <v>3544</v>
      </c>
      <c r="C258" s="3241"/>
      <c r="D258" s="3243">
        <v>103</v>
      </c>
      <c r="E258" s="3244" t="s">
        <v>3547</v>
      </c>
      <c r="F258" s="3241" t="s">
        <v>3192</v>
      </c>
      <c r="G258" s="3241">
        <v>152.69</v>
      </c>
      <c r="H258" s="3245">
        <v>47.4</v>
      </c>
      <c r="I258" s="3246" t="s">
        <v>3267</v>
      </c>
      <c r="J258" s="3246" t="s">
        <v>4190</v>
      </c>
      <c r="WRB258" s="3240"/>
      <c r="WRC258" s="3240"/>
      <c r="WRD258" s="3240"/>
      <c r="WRE258" s="3240"/>
      <c r="WRF258" s="3240"/>
      <c r="WRG258" s="3240"/>
      <c r="WRH258" s="3240"/>
      <c r="WRI258" s="3240"/>
      <c r="WRJ258" s="3240"/>
      <c r="WRK258" s="3240"/>
      <c r="WRL258" s="3240"/>
      <c r="WRM258" s="3240"/>
      <c r="WRN258" s="3240"/>
      <c r="WRO258" s="3240"/>
      <c r="WRP258" s="3240"/>
      <c r="WRQ258" s="3240"/>
      <c r="WRR258" s="3240"/>
      <c r="WRS258" s="3240"/>
      <c r="WRT258" s="3240"/>
      <c r="WRU258" s="3240"/>
      <c r="WRV258" s="3240"/>
      <c r="WRW258" s="3240"/>
      <c r="WRX258" s="3240"/>
      <c r="WRY258" s="3240"/>
      <c r="WRZ258" s="3240"/>
      <c r="WSA258" s="3240"/>
      <c r="WSB258" s="3240"/>
      <c r="WSC258" s="3240"/>
    </row>
    <row r="259" spans="1:10 16018:16045" s="3246" customFormat="1" ht="25.15" customHeight="1">
      <c r="A259" s="3241">
        <v>258</v>
      </c>
      <c r="B259" s="3241" t="s">
        <v>3544</v>
      </c>
      <c r="C259" s="3241"/>
      <c r="D259" s="3243">
        <v>104</v>
      </c>
      <c r="E259" s="3244" t="s">
        <v>3548</v>
      </c>
      <c r="F259" s="3241" t="s">
        <v>3192</v>
      </c>
      <c r="G259" s="3241">
        <v>152.69</v>
      </c>
      <c r="H259" s="3245">
        <v>47.4</v>
      </c>
      <c r="I259" s="3246" t="s">
        <v>3267</v>
      </c>
      <c r="J259" s="3246" t="s">
        <v>4190</v>
      </c>
      <c r="WRB259" s="3240"/>
      <c r="WRC259" s="3240"/>
      <c r="WRD259" s="3240"/>
      <c r="WRE259" s="3240"/>
      <c r="WRF259" s="3240"/>
      <c r="WRG259" s="3240"/>
      <c r="WRH259" s="3240"/>
      <c r="WRI259" s="3240"/>
      <c r="WRJ259" s="3240"/>
      <c r="WRK259" s="3240"/>
      <c r="WRL259" s="3240"/>
      <c r="WRM259" s="3240"/>
      <c r="WRN259" s="3240"/>
      <c r="WRO259" s="3240"/>
      <c r="WRP259" s="3240"/>
      <c r="WRQ259" s="3240"/>
      <c r="WRR259" s="3240"/>
      <c r="WRS259" s="3240"/>
      <c r="WRT259" s="3240"/>
      <c r="WRU259" s="3240"/>
      <c r="WRV259" s="3240"/>
      <c r="WRW259" s="3240"/>
      <c r="WRX259" s="3240"/>
      <c r="WRY259" s="3240"/>
      <c r="WRZ259" s="3240"/>
      <c r="WSA259" s="3240"/>
      <c r="WSB259" s="3240"/>
      <c r="WSC259" s="3240"/>
    </row>
    <row r="260" spans="1:10 16018:16045" s="3246" customFormat="1" ht="25.15" customHeight="1">
      <c r="A260" s="3241">
        <v>259</v>
      </c>
      <c r="B260" s="3241" t="s">
        <v>3544</v>
      </c>
      <c r="C260" s="3241"/>
      <c r="D260" s="3243">
        <v>105</v>
      </c>
      <c r="E260" s="3244" t="s">
        <v>3549</v>
      </c>
      <c r="F260" s="3241" t="s">
        <v>3192</v>
      </c>
      <c r="G260" s="3241">
        <v>152.69</v>
      </c>
      <c r="H260" s="3245">
        <v>47.4</v>
      </c>
      <c r="I260" s="3246" t="s">
        <v>3267</v>
      </c>
      <c r="J260" s="3246" t="s">
        <v>4190</v>
      </c>
      <c r="WRB260" s="3240"/>
      <c r="WRC260" s="3240"/>
      <c r="WRD260" s="3240"/>
      <c r="WRE260" s="3240"/>
      <c r="WRF260" s="3240"/>
      <c r="WRG260" s="3240"/>
      <c r="WRH260" s="3240"/>
      <c r="WRI260" s="3240"/>
      <c r="WRJ260" s="3240"/>
      <c r="WRK260" s="3240"/>
      <c r="WRL260" s="3240"/>
      <c r="WRM260" s="3240"/>
      <c r="WRN260" s="3240"/>
      <c r="WRO260" s="3240"/>
      <c r="WRP260" s="3240"/>
      <c r="WRQ260" s="3240"/>
      <c r="WRR260" s="3240"/>
      <c r="WRS260" s="3240"/>
      <c r="WRT260" s="3240"/>
      <c r="WRU260" s="3240"/>
      <c r="WRV260" s="3240"/>
      <c r="WRW260" s="3240"/>
      <c r="WRX260" s="3240"/>
      <c r="WRY260" s="3240"/>
      <c r="WRZ260" s="3240"/>
      <c r="WSA260" s="3240"/>
      <c r="WSB260" s="3240"/>
      <c r="WSC260" s="3240"/>
    </row>
    <row r="261" spans="1:10 16018:16045" s="3246" customFormat="1" ht="25.15" customHeight="1">
      <c r="A261" s="3241">
        <v>260</v>
      </c>
      <c r="B261" s="3241" t="s">
        <v>3544</v>
      </c>
      <c r="C261" s="3241"/>
      <c r="D261" s="3243">
        <v>106</v>
      </c>
      <c r="E261" s="3244" t="s">
        <v>3550</v>
      </c>
      <c r="F261" s="3241" t="s">
        <v>3192</v>
      </c>
      <c r="G261" s="3241">
        <v>152.69</v>
      </c>
      <c r="H261" s="3245">
        <v>47.4</v>
      </c>
      <c r="I261" s="3246" t="s">
        <v>3267</v>
      </c>
      <c r="J261" s="3246" t="s">
        <v>4190</v>
      </c>
      <c r="WRB261" s="3240"/>
      <c r="WRC261" s="3240"/>
      <c r="WRD261" s="3240"/>
      <c r="WRE261" s="3240"/>
      <c r="WRF261" s="3240"/>
      <c r="WRG261" s="3240"/>
      <c r="WRH261" s="3240"/>
      <c r="WRI261" s="3240"/>
      <c r="WRJ261" s="3240"/>
      <c r="WRK261" s="3240"/>
      <c r="WRL261" s="3240"/>
      <c r="WRM261" s="3240"/>
      <c r="WRN261" s="3240"/>
      <c r="WRO261" s="3240"/>
      <c r="WRP261" s="3240"/>
      <c r="WRQ261" s="3240"/>
      <c r="WRR261" s="3240"/>
      <c r="WRS261" s="3240"/>
      <c r="WRT261" s="3240"/>
      <c r="WRU261" s="3240"/>
      <c r="WRV261" s="3240"/>
      <c r="WRW261" s="3240"/>
      <c r="WRX261" s="3240"/>
      <c r="WRY261" s="3240"/>
      <c r="WRZ261" s="3240"/>
      <c r="WSA261" s="3240"/>
      <c r="WSB261" s="3240"/>
      <c r="WSC261" s="3240"/>
    </row>
    <row r="262" spans="1:10 16018:16045" s="3246" customFormat="1" ht="25.15" customHeight="1">
      <c r="A262" s="3241">
        <v>261</v>
      </c>
      <c r="B262" s="3241" t="s">
        <v>3551</v>
      </c>
      <c r="C262" s="3241"/>
      <c r="D262" s="3243">
        <v>101</v>
      </c>
      <c r="E262" s="3244" t="s">
        <v>3552</v>
      </c>
      <c r="F262" s="3241" t="s">
        <v>3192</v>
      </c>
      <c r="G262" s="3241">
        <v>189.34</v>
      </c>
      <c r="H262" s="3245">
        <v>72.56</v>
      </c>
      <c r="I262" s="3246" t="s">
        <v>3553</v>
      </c>
      <c r="J262" s="3246" t="s">
        <v>4190</v>
      </c>
      <c r="WRB262" s="3240"/>
      <c r="WRC262" s="3240"/>
      <c r="WRD262" s="3240"/>
      <c r="WRE262" s="3240"/>
      <c r="WRF262" s="3240"/>
      <c r="WRG262" s="3240"/>
      <c r="WRH262" s="3240"/>
      <c r="WRI262" s="3240"/>
      <c r="WRJ262" s="3240"/>
      <c r="WRK262" s="3240"/>
      <c r="WRL262" s="3240"/>
      <c r="WRM262" s="3240"/>
      <c r="WRN262" s="3240"/>
      <c r="WRO262" s="3240"/>
      <c r="WRP262" s="3240"/>
      <c r="WRQ262" s="3240"/>
      <c r="WRR262" s="3240"/>
      <c r="WRS262" s="3240"/>
      <c r="WRT262" s="3240"/>
      <c r="WRU262" s="3240"/>
      <c r="WRV262" s="3240"/>
      <c r="WRW262" s="3240"/>
      <c r="WRX262" s="3240"/>
      <c r="WRY262" s="3240"/>
      <c r="WRZ262" s="3240"/>
      <c r="WSA262" s="3240"/>
      <c r="WSB262" s="3240"/>
      <c r="WSC262" s="3240"/>
    </row>
    <row r="263" spans="1:10 16018:16045" s="3246" customFormat="1" ht="25.15" customHeight="1">
      <c r="A263" s="3241">
        <v>262</v>
      </c>
      <c r="B263" s="3241" t="s">
        <v>3551</v>
      </c>
      <c r="C263" s="3241"/>
      <c r="D263" s="3243">
        <v>102</v>
      </c>
      <c r="E263" s="3244" t="s">
        <v>3554</v>
      </c>
      <c r="F263" s="3241" t="s">
        <v>3192</v>
      </c>
      <c r="G263" s="3241">
        <v>150.53</v>
      </c>
      <c r="H263" s="3245">
        <v>57.68</v>
      </c>
      <c r="I263" s="3246" t="s">
        <v>3555</v>
      </c>
      <c r="J263" s="3246" t="s">
        <v>4190</v>
      </c>
      <c r="WRB263" s="3240"/>
      <c r="WRC263" s="3240"/>
      <c r="WRD263" s="3240"/>
      <c r="WRE263" s="3240"/>
      <c r="WRF263" s="3240"/>
      <c r="WRG263" s="3240"/>
      <c r="WRH263" s="3240"/>
      <c r="WRI263" s="3240"/>
      <c r="WRJ263" s="3240"/>
      <c r="WRK263" s="3240"/>
      <c r="WRL263" s="3240"/>
      <c r="WRM263" s="3240"/>
      <c r="WRN263" s="3240"/>
      <c r="WRO263" s="3240"/>
      <c r="WRP263" s="3240"/>
      <c r="WRQ263" s="3240"/>
      <c r="WRR263" s="3240"/>
      <c r="WRS263" s="3240"/>
      <c r="WRT263" s="3240"/>
      <c r="WRU263" s="3240"/>
      <c r="WRV263" s="3240"/>
      <c r="WRW263" s="3240"/>
      <c r="WRX263" s="3240"/>
      <c r="WRY263" s="3240"/>
      <c r="WRZ263" s="3240"/>
      <c r="WSA263" s="3240"/>
      <c r="WSB263" s="3240"/>
      <c r="WSC263" s="3240"/>
    </row>
    <row r="264" spans="1:10 16018:16045" s="3246" customFormat="1" ht="25.15" customHeight="1">
      <c r="A264" s="3241">
        <v>263</v>
      </c>
      <c r="B264" s="3241" t="s">
        <v>3551</v>
      </c>
      <c r="C264" s="3241"/>
      <c r="D264" s="3243">
        <v>103</v>
      </c>
      <c r="E264" s="3244" t="s">
        <v>3556</v>
      </c>
      <c r="F264" s="3241" t="s">
        <v>3192</v>
      </c>
      <c r="G264" s="3241">
        <v>189.34</v>
      </c>
      <c r="H264" s="3245">
        <v>72.56</v>
      </c>
      <c r="I264" s="3246" t="s">
        <v>3555</v>
      </c>
      <c r="J264" s="3246" t="s">
        <v>4190</v>
      </c>
      <c r="WRB264" s="3240"/>
      <c r="WRC264" s="3240"/>
      <c r="WRD264" s="3240"/>
      <c r="WRE264" s="3240"/>
      <c r="WRF264" s="3240"/>
      <c r="WRG264" s="3240"/>
      <c r="WRH264" s="3240"/>
      <c r="WRI264" s="3240"/>
      <c r="WRJ264" s="3240"/>
      <c r="WRK264" s="3240"/>
      <c r="WRL264" s="3240"/>
      <c r="WRM264" s="3240"/>
      <c r="WRN264" s="3240"/>
      <c r="WRO264" s="3240"/>
      <c r="WRP264" s="3240"/>
      <c r="WRQ264" s="3240"/>
      <c r="WRR264" s="3240"/>
      <c r="WRS264" s="3240"/>
      <c r="WRT264" s="3240"/>
      <c r="WRU264" s="3240"/>
      <c r="WRV264" s="3240"/>
      <c r="WRW264" s="3240"/>
      <c r="WRX264" s="3240"/>
      <c r="WRY264" s="3240"/>
      <c r="WRZ264" s="3240"/>
      <c r="WSA264" s="3240"/>
      <c r="WSB264" s="3240"/>
      <c r="WSC264" s="3240"/>
    </row>
    <row r="265" spans="1:10 16018:16045" s="3246" customFormat="1" ht="25.15" customHeight="1">
      <c r="A265" s="3241">
        <v>264</v>
      </c>
      <c r="B265" s="3241" t="s">
        <v>3551</v>
      </c>
      <c r="C265" s="3241"/>
      <c r="D265" s="3243">
        <v>104</v>
      </c>
      <c r="E265" s="3244" t="s">
        <v>3557</v>
      </c>
      <c r="F265" s="3241" t="s">
        <v>3192</v>
      </c>
      <c r="G265" s="3241">
        <v>150.53</v>
      </c>
      <c r="H265" s="3245">
        <v>57.68</v>
      </c>
      <c r="I265" s="3246" t="s">
        <v>3555</v>
      </c>
      <c r="J265" s="3246" t="s">
        <v>4190</v>
      </c>
      <c r="WRB265" s="3240"/>
      <c r="WRC265" s="3240"/>
      <c r="WRD265" s="3240"/>
      <c r="WRE265" s="3240"/>
      <c r="WRF265" s="3240"/>
      <c r="WRG265" s="3240"/>
      <c r="WRH265" s="3240"/>
      <c r="WRI265" s="3240"/>
      <c r="WRJ265" s="3240"/>
      <c r="WRK265" s="3240"/>
      <c r="WRL265" s="3240"/>
      <c r="WRM265" s="3240"/>
      <c r="WRN265" s="3240"/>
      <c r="WRO265" s="3240"/>
      <c r="WRP265" s="3240"/>
      <c r="WRQ265" s="3240"/>
      <c r="WRR265" s="3240"/>
      <c r="WRS265" s="3240"/>
      <c r="WRT265" s="3240"/>
      <c r="WRU265" s="3240"/>
      <c r="WRV265" s="3240"/>
      <c r="WRW265" s="3240"/>
      <c r="WRX265" s="3240"/>
      <c r="WRY265" s="3240"/>
      <c r="WRZ265" s="3240"/>
      <c r="WSA265" s="3240"/>
      <c r="WSB265" s="3240"/>
      <c r="WSC265" s="3240"/>
    </row>
    <row r="266" spans="1:10 16018:16045" s="3246" customFormat="1" ht="25.15" customHeight="1">
      <c r="A266" s="3241">
        <v>265</v>
      </c>
      <c r="B266" s="3241" t="s">
        <v>3551</v>
      </c>
      <c r="C266" s="3241"/>
      <c r="D266" s="3243">
        <v>105</v>
      </c>
      <c r="E266" s="3244" t="s">
        <v>3558</v>
      </c>
      <c r="F266" s="3241" t="s">
        <v>3192</v>
      </c>
      <c r="G266" s="3241">
        <v>189.34</v>
      </c>
      <c r="H266" s="3245">
        <v>72.56</v>
      </c>
      <c r="I266" s="3246" t="s">
        <v>3555</v>
      </c>
      <c r="J266" s="3246" t="s">
        <v>4190</v>
      </c>
      <c r="WRB266" s="3240"/>
      <c r="WRC266" s="3240"/>
      <c r="WRD266" s="3240"/>
      <c r="WRE266" s="3240"/>
      <c r="WRF266" s="3240"/>
      <c r="WRG266" s="3240"/>
      <c r="WRH266" s="3240"/>
      <c r="WRI266" s="3240"/>
      <c r="WRJ266" s="3240"/>
      <c r="WRK266" s="3240"/>
      <c r="WRL266" s="3240"/>
      <c r="WRM266" s="3240"/>
      <c r="WRN266" s="3240"/>
      <c r="WRO266" s="3240"/>
      <c r="WRP266" s="3240"/>
      <c r="WRQ266" s="3240"/>
      <c r="WRR266" s="3240"/>
      <c r="WRS266" s="3240"/>
      <c r="WRT266" s="3240"/>
      <c r="WRU266" s="3240"/>
      <c r="WRV266" s="3240"/>
      <c r="WRW266" s="3240"/>
      <c r="WRX266" s="3240"/>
      <c r="WRY266" s="3240"/>
      <c r="WRZ266" s="3240"/>
      <c r="WSA266" s="3240"/>
      <c r="WSB266" s="3240"/>
      <c r="WSC266" s="3240"/>
    </row>
    <row r="267" spans="1:10 16018:16045" s="3246" customFormat="1" ht="25.15" customHeight="1">
      <c r="A267" s="3241">
        <v>266</v>
      </c>
      <c r="B267" s="3241" t="s">
        <v>3551</v>
      </c>
      <c r="C267" s="3241"/>
      <c r="D267" s="3243">
        <v>106</v>
      </c>
      <c r="E267" s="3244" t="s">
        <v>3559</v>
      </c>
      <c r="F267" s="3241" t="s">
        <v>3192</v>
      </c>
      <c r="G267" s="3241">
        <v>150.53</v>
      </c>
      <c r="H267" s="3245">
        <v>57.68</v>
      </c>
      <c r="I267" s="3246" t="s">
        <v>3555</v>
      </c>
      <c r="J267" s="3246" t="s">
        <v>4190</v>
      </c>
      <c r="WRB267" s="3240"/>
      <c r="WRC267" s="3240"/>
      <c r="WRD267" s="3240"/>
      <c r="WRE267" s="3240"/>
      <c r="WRF267" s="3240"/>
      <c r="WRG267" s="3240"/>
      <c r="WRH267" s="3240"/>
      <c r="WRI267" s="3240"/>
      <c r="WRJ267" s="3240"/>
      <c r="WRK267" s="3240"/>
      <c r="WRL267" s="3240"/>
      <c r="WRM267" s="3240"/>
      <c r="WRN267" s="3240"/>
      <c r="WRO267" s="3240"/>
      <c r="WRP267" s="3240"/>
      <c r="WRQ267" s="3240"/>
      <c r="WRR267" s="3240"/>
      <c r="WRS267" s="3240"/>
      <c r="WRT267" s="3240"/>
      <c r="WRU267" s="3240"/>
      <c r="WRV267" s="3240"/>
      <c r="WRW267" s="3240"/>
      <c r="WRX267" s="3240"/>
      <c r="WRY267" s="3240"/>
      <c r="WRZ267" s="3240"/>
      <c r="WSA267" s="3240"/>
      <c r="WSB267" s="3240"/>
      <c r="WSC267" s="3240"/>
    </row>
    <row r="268" spans="1:10 16018:16045" s="3246" customFormat="1" ht="25.15" customHeight="1">
      <c r="A268" s="3241">
        <v>267</v>
      </c>
      <c r="B268" s="3241" t="s">
        <v>3551</v>
      </c>
      <c r="C268" s="3241"/>
      <c r="D268" s="3243">
        <v>107</v>
      </c>
      <c r="E268" s="3244" t="s">
        <v>3560</v>
      </c>
      <c r="F268" s="3241" t="s">
        <v>3192</v>
      </c>
      <c r="G268" s="3241">
        <v>189.34</v>
      </c>
      <c r="H268" s="3245">
        <v>72.56</v>
      </c>
      <c r="I268" s="3246" t="s">
        <v>3555</v>
      </c>
      <c r="J268" s="3246" t="s">
        <v>4190</v>
      </c>
      <c r="WRB268" s="3240"/>
      <c r="WRC268" s="3240"/>
      <c r="WRD268" s="3240"/>
      <c r="WRE268" s="3240"/>
      <c r="WRF268" s="3240"/>
      <c r="WRG268" s="3240"/>
      <c r="WRH268" s="3240"/>
      <c r="WRI268" s="3240"/>
      <c r="WRJ268" s="3240"/>
      <c r="WRK268" s="3240"/>
      <c r="WRL268" s="3240"/>
      <c r="WRM268" s="3240"/>
      <c r="WRN268" s="3240"/>
      <c r="WRO268" s="3240"/>
      <c r="WRP268" s="3240"/>
      <c r="WRQ268" s="3240"/>
      <c r="WRR268" s="3240"/>
      <c r="WRS268" s="3240"/>
      <c r="WRT268" s="3240"/>
      <c r="WRU268" s="3240"/>
      <c r="WRV268" s="3240"/>
      <c r="WRW268" s="3240"/>
      <c r="WRX268" s="3240"/>
      <c r="WRY268" s="3240"/>
      <c r="WRZ268" s="3240"/>
      <c r="WSA268" s="3240"/>
      <c r="WSB268" s="3240"/>
      <c r="WSC268" s="3240"/>
    </row>
    <row r="269" spans="1:10 16018:16045" s="3246" customFormat="1" ht="25.15" customHeight="1">
      <c r="A269" s="3241">
        <v>268</v>
      </c>
      <c r="B269" s="3241" t="s">
        <v>3551</v>
      </c>
      <c r="C269" s="3241"/>
      <c r="D269" s="3243">
        <v>108</v>
      </c>
      <c r="E269" s="3244" t="s">
        <v>3561</v>
      </c>
      <c r="F269" s="3241" t="s">
        <v>3192</v>
      </c>
      <c r="G269" s="3241">
        <v>150.53</v>
      </c>
      <c r="H269" s="3245">
        <v>57.68</v>
      </c>
      <c r="I269" s="3246" t="s">
        <v>3555</v>
      </c>
      <c r="J269" s="3246" t="s">
        <v>4190</v>
      </c>
      <c r="WRB269" s="3240"/>
      <c r="WRC269" s="3240"/>
      <c r="WRD269" s="3240"/>
      <c r="WRE269" s="3240"/>
      <c r="WRF269" s="3240"/>
      <c r="WRG269" s="3240"/>
      <c r="WRH269" s="3240"/>
      <c r="WRI269" s="3240"/>
      <c r="WRJ269" s="3240"/>
      <c r="WRK269" s="3240"/>
      <c r="WRL269" s="3240"/>
      <c r="WRM269" s="3240"/>
      <c r="WRN269" s="3240"/>
      <c r="WRO269" s="3240"/>
      <c r="WRP269" s="3240"/>
      <c r="WRQ269" s="3240"/>
      <c r="WRR269" s="3240"/>
      <c r="WRS269" s="3240"/>
      <c r="WRT269" s="3240"/>
      <c r="WRU269" s="3240"/>
      <c r="WRV269" s="3240"/>
      <c r="WRW269" s="3240"/>
      <c r="WRX269" s="3240"/>
      <c r="WRY269" s="3240"/>
      <c r="WRZ269" s="3240"/>
      <c r="WSA269" s="3240"/>
      <c r="WSB269" s="3240"/>
      <c r="WSC269" s="3240"/>
    </row>
    <row r="270" spans="1:10 16018:16045" s="3246" customFormat="1" ht="25.15" customHeight="1">
      <c r="A270" s="3241">
        <v>269</v>
      </c>
      <c r="B270" s="3241" t="s">
        <v>3551</v>
      </c>
      <c r="C270" s="3241"/>
      <c r="D270" s="3243">
        <v>109</v>
      </c>
      <c r="E270" s="3244" t="s">
        <v>3562</v>
      </c>
      <c r="F270" s="3241" t="s">
        <v>3192</v>
      </c>
      <c r="G270" s="3241">
        <v>189.34</v>
      </c>
      <c r="H270" s="3245">
        <v>72.56</v>
      </c>
      <c r="I270" s="3246" t="s">
        <v>3555</v>
      </c>
      <c r="J270" s="3246" t="s">
        <v>4190</v>
      </c>
      <c r="WRB270" s="3240"/>
      <c r="WRC270" s="3240"/>
      <c r="WRD270" s="3240"/>
      <c r="WRE270" s="3240"/>
      <c r="WRF270" s="3240"/>
      <c r="WRG270" s="3240"/>
      <c r="WRH270" s="3240"/>
      <c r="WRI270" s="3240"/>
      <c r="WRJ270" s="3240"/>
      <c r="WRK270" s="3240"/>
      <c r="WRL270" s="3240"/>
      <c r="WRM270" s="3240"/>
      <c r="WRN270" s="3240"/>
      <c r="WRO270" s="3240"/>
      <c r="WRP270" s="3240"/>
      <c r="WRQ270" s="3240"/>
      <c r="WRR270" s="3240"/>
      <c r="WRS270" s="3240"/>
      <c r="WRT270" s="3240"/>
      <c r="WRU270" s="3240"/>
      <c r="WRV270" s="3240"/>
      <c r="WRW270" s="3240"/>
      <c r="WRX270" s="3240"/>
      <c r="WRY270" s="3240"/>
      <c r="WRZ270" s="3240"/>
      <c r="WSA270" s="3240"/>
      <c r="WSB270" s="3240"/>
      <c r="WSC270" s="3240"/>
    </row>
    <row r="271" spans="1:10 16018:16045" s="3246" customFormat="1" ht="25.15" customHeight="1">
      <c r="A271" s="3241">
        <v>270</v>
      </c>
      <c r="B271" s="3241" t="s">
        <v>3551</v>
      </c>
      <c r="C271" s="3241"/>
      <c r="D271" s="3243">
        <v>110</v>
      </c>
      <c r="E271" s="3244" t="s">
        <v>3563</v>
      </c>
      <c r="F271" s="3241" t="s">
        <v>3192</v>
      </c>
      <c r="G271" s="3241">
        <v>150.53</v>
      </c>
      <c r="H271" s="3245">
        <v>57.68</v>
      </c>
      <c r="I271" s="3246" t="s">
        <v>3555</v>
      </c>
      <c r="J271" s="3246" t="s">
        <v>4190</v>
      </c>
      <c r="WRB271" s="3240"/>
      <c r="WRC271" s="3240"/>
      <c r="WRD271" s="3240"/>
      <c r="WRE271" s="3240"/>
      <c r="WRF271" s="3240"/>
      <c r="WRG271" s="3240"/>
      <c r="WRH271" s="3240"/>
      <c r="WRI271" s="3240"/>
      <c r="WRJ271" s="3240"/>
      <c r="WRK271" s="3240"/>
      <c r="WRL271" s="3240"/>
      <c r="WRM271" s="3240"/>
      <c r="WRN271" s="3240"/>
      <c r="WRO271" s="3240"/>
      <c r="WRP271" s="3240"/>
      <c r="WRQ271" s="3240"/>
      <c r="WRR271" s="3240"/>
      <c r="WRS271" s="3240"/>
      <c r="WRT271" s="3240"/>
      <c r="WRU271" s="3240"/>
      <c r="WRV271" s="3240"/>
      <c r="WRW271" s="3240"/>
      <c r="WRX271" s="3240"/>
      <c r="WRY271" s="3240"/>
      <c r="WRZ271" s="3240"/>
      <c r="WSA271" s="3240"/>
      <c r="WSB271" s="3240"/>
      <c r="WSC271" s="3240"/>
    </row>
    <row r="272" spans="1:10 16018:16045" s="3246" customFormat="1" ht="25.15" customHeight="1">
      <c r="A272" s="3241">
        <v>271</v>
      </c>
      <c r="B272" s="3241" t="s">
        <v>3551</v>
      </c>
      <c r="C272" s="3241"/>
      <c r="D272" s="3243">
        <v>111</v>
      </c>
      <c r="E272" s="3244" t="s">
        <v>3564</v>
      </c>
      <c r="F272" s="3241" t="s">
        <v>3192</v>
      </c>
      <c r="G272" s="3241">
        <v>189.34</v>
      </c>
      <c r="H272" s="3245">
        <v>72.56</v>
      </c>
      <c r="I272" s="3246" t="s">
        <v>3555</v>
      </c>
      <c r="J272" s="3246" t="s">
        <v>4190</v>
      </c>
      <c r="WRB272" s="3240"/>
      <c r="WRC272" s="3240"/>
      <c r="WRD272" s="3240"/>
      <c r="WRE272" s="3240"/>
      <c r="WRF272" s="3240"/>
      <c r="WRG272" s="3240"/>
      <c r="WRH272" s="3240"/>
      <c r="WRI272" s="3240"/>
      <c r="WRJ272" s="3240"/>
      <c r="WRK272" s="3240"/>
      <c r="WRL272" s="3240"/>
      <c r="WRM272" s="3240"/>
      <c r="WRN272" s="3240"/>
      <c r="WRO272" s="3240"/>
      <c r="WRP272" s="3240"/>
      <c r="WRQ272" s="3240"/>
      <c r="WRR272" s="3240"/>
      <c r="WRS272" s="3240"/>
      <c r="WRT272" s="3240"/>
      <c r="WRU272" s="3240"/>
      <c r="WRV272" s="3240"/>
      <c r="WRW272" s="3240"/>
      <c r="WRX272" s="3240"/>
      <c r="WRY272" s="3240"/>
      <c r="WRZ272" s="3240"/>
      <c r="WSA272" s="3240"/>
      <c r="WSB272" s="3240"/>
      <c r="WSC272" s="3240"/>
    </row>
    <row r="273" spans="1:10 16018:16045" s="3246" customFormat="1" ht="25.15" customHeight="1">
      <c r="A273" s="3241">
        <v>272</v>
      </c>
      <c r="B273" s="3241" t="s">
        <v>3551</v>
      </c>
      <c r="C273" s="3241"/>
      <c r="D273" s="3243">
        <v>112</v>
      </c>
      <c r="E273" s="3244" t="s">
        <v>3565</v>
      </c>
      <c r="F273" s="3241" t="s">
        <v>3192</v>
      </c>
      <c r="G273" s="3241">
        <v>150.53</v>
      </c>
      <c r="H273" s="3245">
        <v>57.68</v>
      </c>
      <c r="I273" s="3246" t="s">
        <v>3555</v>
      </c>
      <c r="J273" s="3246" t="s">
        <v>4190</v>
      </c>
      <c r="WRB273" s="3240"/>
      <c r="WRC273" s="3240"/>
      <c r="WRD273" s="3240"/>
      <c r="WRE273" s="3240"/>
      <c r="WRF273" s="3240"/>
      <c r="WRG273" s="3240"/>
      <c r="WRH273" s="3240"/>
      <c r="WRI273" s="3240"/>
      <c r="WRJ273" s="3240"/>
      <c r="WRK273" s="3240"/>
      <c r="WRL273" s="3240"/>
      <c r="WRM273" s="3240"/>
      <c r="WRN273" s="3240"/>
      <c r="WRO273" s="3240"/>
      <c r="WRP273" s="3240"/>
      <c r="WRQ273" s="3240"/>
      <c r="WRR273" s="3240"/>
      <c r="WRS273" s="3240"/>
      <c r="WRT273" s="3240"/>
      <c r="WRU273" s="3240"/>
      <c r="WRV273" s="3240"/>
      <c r="WRW273" s="3240"/>
      <c r="WRX273" s="3240"/>
      <c r="WRY273" s="3240"/>
      <c r="WRZ273" s="3240"/>
      <c r="WSA273" s="3240"/>
      <c r="WSB273" s="3240"/>
      <c r="WSC273" s="3240"/>
    </row>
    <row r="274" spans="1:10 16018:16045" s="3246" customFormat="1" ht="25.15" customHeight="1">
      <c r="A274" s="3241">
        <v>273</v>
      </c>
      <c r="B274" s="3241" t="s">
        <v>3551</v>
      </c>
      <c r="C274" s="3241"/>
      <c r="D274" s="3243">
        <v>113</v>
      </c>
      <c r="E274" s="3244" t="s">
        <v>3566</v>
      </c>
      <c r="F274" s="3241" t="s">
        <v>3192</v>
      </c>
      <c r="G274" s="3241">
        <v>189.34</v>
      </c>
      <c r="H274" s="3245">
        <v>72.56</v>
      </c>
      <c r="I274" s="3246" t="s">
        <v>3555</v>
      </c>
      <c r="J274" s="3246" t="s">
        <v>4190</v>
      </c>
      <c r="WRB274" s="3240"/>
      <c r="WRC274" s="3240"/>
      <c r="WRD274" s="3240"/>
      <c r="WRE274" s="3240"/>
      <c r="WRF274" s="3240"/>
      <c r="WRG274" s="3240"/>
      <c r="WRH274" s="3240"/>
      <c r="WRI274" s="3240"/>
      <c r="WRJ274" s="3240"/>
      <c r="WRK274" s="3240"/>
      <c r="WRL274" s="3240"/>
      <c r="WRM274" s="3240"/>
      <c r="WRN274" s="3240"/>
      <c r="WRO274" s="3240"/>
      <c r="WRP274" s="3240"/>
      <c r="WRQ274" s="3240"/>
      <c r="WRR274" s="3240"/>
      <c r="WRS274" s="3240"/>
      <c r="WRT274" s="3240"/>
      <c r="WRU274" s="3240"/>
      <c r="WRV274" s="3240"/>
      <c r="WRW274" s="3240"/>
      <c r="WRX274" s="3240"/>
      <c r="WRY274" s="3240"/>
      <c r="WRZ274" s="3240"/>
      <c r="WSA274" s="3240"/>
      <c r="WSB274" s="3240"/>
      <c r="WSC274" s="3240"/>
    </row>
    <row r="275" spans="1:10 16018:16045" s="3246" customFormat="1" ht="25.15" customHeight="1">
      <c r="A275" s="3241">
        <v>274</v>
      </c>
      <c r="B275" s="3241" t="s">
        <v>3551</v>
      </c>
      <c r="C275" s="3241"/>
      <c r="D275" s="3243">
        <v>114</v>
      </c>
      <c r="E275" s="3244" t="s">
        <v>3567</v>
      </c>
      <c r="F275" s="3241" t="s">
        <v>3192</v>
      </c>
      <c r="G275" s="3241">
        <v>150.53</v>
      </c>
      <c r="H275" s="3245">
        <v>57.68</v>
      </c>
      <c r="I275" s="3246" t="s">
        <v>3555</v>
      </c>
      <c r="J275" s="3246" t="s">
        <v>4190</v>
      </c>
      <c r="WRB275" s="3240"/>
      <c r="WRC275" s="3240"/>
      <c r="WRD275" s="3240"/>
      <c r="WRE275" s="3240"/>
      <c r="WRF275" s="3240"/>
      <c r="WRG275" s="3240"/>
      <c r="WRH275" s="3240"/>
      <c r="WRI275" s="3240"/>
      <c r="WRJ275" s="3240"/>
      <c r="WRK275" s="3240"/>
      <c r="WRL275" s="3240"/>
      <c r="WRM275" s="3240"/>
      <c r="WRN275" s="3240"/>
      <c r="WRO275" s="3240"/>
      <c r="WRP275" s="3240"/>
      <c r="WRQ275" s="3240"/>
      <c r="WRR275" s="3240"/>
      <c r="WRS275" s="3240"/>
      <c r="WRT275" s="3240"/>
      <c r="WRU275" s="3240"/>
      <c r="WRV275" s="3240"/>
      <c r="WRW275" s="3240"/>
      <c r="WRX275" s="3240"/>
      <c r="WRY275" s="3240"/>
      <c r="WRZ275" s="3240"/>
      <c r="WSA275" s="3240"/>
      <c r="WSB275" s="3240"/>
      <c r="WSC275" s="3240"/>
    </row>
    <row r="276" spans="1:10 16018:16045" s="3246" customFormat="1" ht="25.15" customHeight="1">
      <c r="A276" s="3241">
        <v>275</v>
      </c>
      <c r="B276" s="3241" t="s">
        <v>3568</v>
      </c>
      <c r="C276" s="3241"/>
      <c r="D276" s="3243">
        <v>101</v>
      </c>
      <c r="E276" s="3244" t="s">
        <v>3569</v>
      </c>
      <c r="F276" s="3241" t="s">
        <v>3192</v>
      </c>
      <c r="G276" s="3241">
        <v>187.17</v>
      </c>
      <c r="H276" s="3245">
        <v>56.78</v>
      </c>
      <c r="I276" s="3246" t="s">
        <v>3555</v>
      </c>
      <c r="J276" s="3246" t="s">
        <v>4190</v>
      </c>
      <c r="WRB276" s="3240"/>
      <c r="WRC276" s="3240"/>
      <c r="WRD276" s="3240"/>
      <c r="WRE276" s="3240"/>
      <c r="WRF276" s="3240"/>
      <c r="WRG276" s="3240"/>
      <c r="WRH276" s="3240"/>
      <c r="WRI276" s="3240"/>
      <c r="WRJ276" s="3240"/>
      <c r="WRK276" s="3240"/>
      <c r="WRL276" s="3240"/>
      <c r="WRM276" s="3240"/>
      <c r="WRN276" s="3240"/>
      <c r="WRO276" s="3240"/>
      <c r="WRP276" s="3240"/>
      <c r="WRQ276" s="3240"/>
      <c r="WRR276" s="3240"/>
      <c r="WRS276" s="3240"/>
      <c r="WRT276" s="3240"/>
      <c r="WRU276" s="3240"/>
      <c r="WRV276" s="3240"/>
      <c r="WRW276" s="3240"/>
      <c r="WRX276" s="3240"/>
      <c r="WRY276" s="3240"/>
      <c r="WRZ276" s="3240"/>
      <c r="WSA276" s="3240"/>
      <c r="WSB276" s="3240"/>
      <c r="WSC276" s="3240"/>
    </row>
    <row r="277" spans="1:10 16018:16045" s="3246" customFormat="1" ht="25.15" customHeight="1">
      <c r="A277" s="3241">
        <v>276</v>
      </c>
      <c r="B277" s="3241" t="s">
        <v>3568</v>
      </c>
      <c r="C277" s="3241"/>
      <c r="D277" s="3243">
        <v>102</v>
      </c>
      <c r="E277" s="3244" t="s">
        <v>3570</v>
      </c>
      <c r="F277" s="3241" t="s">
        <v>3192</v>
      </c>
      <c r="G277" s="3241">
        <v>187.17</v>
      </c>
      <c r="H277" s="3245">
        <v>56.78</v>
      </c>
      <c r="I277" s="3246" t="s">
        <v>3553</v>
      </c>
      <c r="J277" s="3246" t="s">
        <v>4190</v>
      </c>
      <c r="WRB277" s="3240"/>
      <c r="WRC277" s="3240"/>
      <c r="WRD277" s="3240"/>
      <c r="WRE277" s="3240"/>
      <c r="WRF277" s="3240"/>
      <c r="WRG277" s="3240"/>
      <c r="WRH277" s="3240"/>
      <c r="WRI277" s="3240"/>
      <c r="WRJ277" s="3240"/>
      <c r="WRK277" s="3240"/>
      <c r="WRL277" s="3240"/>
      <c r="WRM277" s="3240"/>
      <c r="WRN277" s="3240"/>
      <c r="WRO277" s="3240"/>
      <c r="WRP277" s="3240"/>
      <c r="WRQ277" s="3240"/>
      <c r="WRR277" s="3240"/>
      <c r="WRS277" s="3240"/>
      <c r="WRT277" s="3240"/>
      <c r="WRU277" s="3240"/>
      <c r="WRV277" s="3240"/>
      <c r="WRW277" s="3240"/>
      <c r="WRX277" s="3240"/>
      <c r="WRY277" s="3240"/>
      <c r="WRZ277" s="3240"/>
      <c r="WSA277" s="3240"/>
      <c r="WSB277" s="3240"/>
      <c r="WSC277" s="3240"/>
    </row>
    <row r="278" spans="1:10 16018:16045" s="3246" customFormat="1" ht="25.15" customHeight="1">
      <c r="A278" s="3241">
        <v>277</v>
      </c>
      <c r="B278" s="3241" t="s">
        <v>3568</v>
      </c>
      <c r="C278" s="3241"/>
      <c r="D278" s="3243">
        <v>103</v>
      </c>
      <c r="E278" s="3244" t="s">
        <v>3571</v>
      </c>
      <c r="F278" s="3241" t="s">
        <v>3192</v>
      </c>
      <c r="G278" s="3241">
        <v>187.17</v>
      </c>
      <c r="H278" s="3245">
        <v>56.78</v>
      </c>
      <c r="I278" s="3246" t="s">
        <v>3553</v>
      </c>
      <c r="J278" s="3246" t="s">
        <v>4190</v>
      </c>
      <c r="WRB278" s="3240"/>
      <c r="WRC278" s="3240"/>
      <c r="WRD278" s="3240"/>
      <c r="WRE278" s="3240"/>
      <c r="WRF278" s="3240"/>
      <c r="WRG278" s="3240"/>
      <c r="WRH278" s="3240"/>
      <c r="WRI278" s="3240"/>
      <c r="WRJ278" s="3240"/>
      <c r="WRK278" s="3240"/>
      <c r="WRL278" s="3240"/>
      <c r="WRM278" s="3240"/>
      <c r="WRN278" s="3240"/>
      <c r="WRO278" s="3240"/>
      <c r="WRP278" s="3240"/>
      <c r="WRQ278" s="3240"/>
      <c r="WRR278" s="3240"/>
      <c r="WRS278" s="3240"/>
      <c r="WRT278" s="3240"/>
      <c r="WRU278" s="3240"/>
      <c r="WRV278" s="3240"/>
      <c r="WRW278" s="3240"/>
      <c r="WRX278" s="3240"/>
      <c r="WRY278" s="3240"/>
      <c r="WRZ278" s="3240"/>
      <c r="WSA278" s="3240"/>
      <c r="WSB278" s="3240"/>
      <c r="WSC278" s="3240"/>
    </row>
    <row r="279" spans="1:10 16018:16045" s="3246" customFormat="1" ht="25.15" customHeight="1">
      <c r="A279" s="3241">
        <v>278</v>
      </c>
      <c r="B279" s="3241" t="s">
        <v>3568</v>
      </c>
      <c r="C279" s="3241"/>
      <c r="D279" s="3243">
        <v>104</v>
      </c>
      <c r="E279" s="3244" t="s">
        <v>3572</v>
      </c>
      <c r="F279" s="3241" t="s">
        <v>3192</v>
      </c>
      <c r="G279" s="3241">
        <v>187.17</v>
      </c>
      <c r="H279" s="3245">
        <v>56.78</v>
      </c>
      <c r="I279" s="3246" t="s">
        <v>3553</v>
      </c>
      <c r="J279" s="3246" t="s">
        <v>4190</v>
      </c>
      <c r="WRB279" s="3240"/>
      <c r="WRC279" s="3240"/>
      <c r="WRD279" s="3240"/>
      <c r="WRE279" s="3240"/>
      <c r="WRF279" s="3240"/>
      <c r="WRG279" s="3240"/>
      <c r="WRH279" s="3240"/>
      <c r="WRI279" s="3240"/>
      <c r="WRJ279" s="3240"/>
      <c r="WRK279" s="3240"/>
      <c r="WRL279" s="3240"/>
      <c r="WRM279" s="3240"/>
      <c r="WRN279" s="3240"/>
      <c r="WRO279" s="3240"/>
      <c r="WRP279" s="3240"/>
      <c r="WRQ279" s="3240"/>
      <c r="WRR279" s="3240"/>
      <c r="WRS279" s="3240"/>
      <c r="WRT279" s="3240"/>
      <c r="WRU279" s="3240"/>
      <c r="WRV279" s="3240"/>
      <c r="WRW279" s="3240"/>
      <c r="WRX279" s="3240"/>
      <c r="WRY279" s="3240"/>
      <c r="WRZ279" s="3240"/>
      <c r="WSA279" s="3240"/>
      <c r="WSB279" s="3240"/>
      <c r="WSC279" s="3240"/>
    </row>
    <row r="280" spans="1:10 16018:16045" s="3246" customFormat="1" ht="25.15" customHeight="1">
      <c r="A280" s="3241">
        <v>279</v>
      </c>
      <c r="B280" s="3241" t="s">
        <v>3568</v>
      </c>
      <c r="C280" s="3241"/>
      <c r="D280" s="3243">
        <v>105</v>
      </c>
      <c r="E280" s="3244" t="s">
        <v>3573</v>
      </c>
      <c r="F280" s="3241" t="s">
        <v>3192</v>
      </c>
      <c r="G280" s="3241">
        <v>187.17</v>
      </c>
      <c r="H280" s="3245">
        <v>56.78</v>
      </c>
      <c r="I280" s="3246" t="s">
        <v>3553</v>
      </c>
      <c r="J280" s="3246" t="s">
        <v>4190</v>
      </c>
      <c r="WRB280" s="3240"/>
      <c r="WRC280" s="3240"/>
      <c r="WRD280" s="3240"/>
      <c r="WRE280" s="3240"/>
      <c r="WRF280" s="3240"/>
      <c r="WRG280" s="3240"/>
      <c r="WRH280" s="3240"/>
      <c r="WRI280" s="3240"/>
      <c r="WRJ280" s="3240"/>
      <c r="WRK280" s="3240"/>
      <c r="WRL280" s="3240"/>
      <c r="WRM280" s="3240"/>
      <c r="WRN280" s="3240"/>
      <c r="WRO280" s="3240"/>
      <c r="WRP280" s="3240"/>
      <c r="WRQ280" s="3240"/>
      <c r="WRR280" s="3240"/>
      <c r="WRS280" s="3240"/>
      <c r="WRT280" s="3240"/>
      <c r="WRU280" s="3240"/>
      <c r="WRV280" s="3240"/>
      <c r="WRW280" s="3240"/>
      <c r="WRX280" s="3240"/>
      <c r="WRY280" s="3240"/>
      <c r="WRZ280" s="3240"/>
      <c r="WSA280" s="3240"/>
      <c r="WSB280" s="3240"/>
      <c r="WSC280" s="3240"/>
    </row>
    <row r="281" spans="1:10 16018:16045" s="3246" customFormat="1" ht="25.15" customHeight="1">
      <c r="A281" s="3241">
        <v>280</v>
      </c>
      <c r="B281" s="3241" t="s">
        <v>3568</v>
      </c>
      <c r="C281" s="3241"/>
      <c r="D281" s="3243">
        <v>106</v>
      </c>
      <c r="E281" s="3244" t="s">
        <v>3574</v>
      </c>
      <c r="F281" s="3241" t="s">
        <v>3192</v>
      </c>
      <c r="G281" s="3241">
        <v>187.17</v>
      </c>
      <c r="H281" s="3245">
        <v>56.78</v>
      </c>
      <c r="I281" s="3246" t="s">
        <v>3553</v>
      </c>
      <c r="J281" s="3246" t="s">
        <v>4190</v>
      </c>
      <c r="WRB281" s="3240"/>
      <c r="WRC281" s="3240"/>
      <c r="WRD281" s="3240"/>
      <c r="WRE281" s="3240"/>
      <c r="WRF281" s="3240"/>
      <c r="WRG281" s="3240"/>
      <c r="WRH281" s="3240"/>
      <c r="WRI281" s="3240"/>
      <c r="WRJ281" s="3240"/>
      <c r="WRK281" s="3240"/>
      <c r="WRL281" s="3240"/>
      <c r="WRM281" s="3240"/>
      <c r="WRN281" s="3240"/>
      <c r="WRO281" s="3240"/>
      <c r="WRP281" s="3240"/>
      <c r="WRQ281" s="3240"/>
      <c r="WRR281" s="3240"/>
      <c r="WRS281" s="3240"/>
      <c r="WRT281" s="3240"/>
      <c r="WRU281" s="3240"/>
      <c r="WRV281" s="3240"/>
      <c r="WRW281" s="3240"/>
      <c r="WRX281" s="3240"/>
      <c r="WRY281" s="3240"/>
      <c r="WRZ281" s="3240"/>
      <c r="WSA281" s="3240"/>
      <c r="WSB281" s="3240"/>
      <c r="WSC281" s="3240"/>
    </row>
    <row r="282" spans="1:10 16018:16045" s="3246" customFormat="1" ht="25.15" customHeight="1">
      <c r="A282" s="3241">
        <v>281</v>
      </c>
      <c r="B282" s="3241" t="s">
        <v>3568</v>
      </c>
      <c r="C282" s="3241"/>
      <c r="D282" s="3243">
        <v>107</v>
      </c>
      <c r="E282" s="3244" t="s">
        <v>3575</v>
      </c>
      <c r="F282" s="3241" t="s">
        <v>3192</v>
      </c>
      <c r="G282" s="3241">
        <v>187.17</v>
      </c>
      <c r="H282" s="3245">
        <v>56.78</v>
      </c>
      <c r="I282" s="3246" t="s">
        <v>3553</v>
      </c>
      <c r="J282" s="3246" t="s">
        <v>4190</v>
      </c>
      <c r="WRB282" s="3240"/>
      <c r="WRC282" s="3240"/>
      <c r="WRD282" s="3240"/>
      <c r="WRE282" s="3240"/>
      <c r="WRF282" s="3240"/>
      <c r="WRG282" s="3240"/>
      <c r="WRH282" s="3240"/>
      <c r="WRI282" s="3240"/>
      <c r="WRJ282" s="3240"/>
      <c r="WRK282" s="3240"/>
      <c r="WRL282" s="3240"/>
      <c r="WRM282" s="3240"/>
      <c r="WRN282" s="3240"/>
      <c r="WRO282" s="3240"/>
      <c r="WRP282" s="3240"/>
      <c r="WRQ282" s="3240"/>
      <c r="WRR282" s="3240"/>
      <c r="WRS282" s="3240"/>
      <c r="WRT282" s="3240"/>
      <c r="WRU282" s="3240"/>
      <c r="WRV282" s="3240"/>
      <c r="WRW282" s="3240"/>
      <c r="WRX282" s="3240"/>
      <c r="WRY282" s="3240"/>
      <c r="WRZ282" s="3240"/>
      <c r="WSA282" s="3240"/>
      <c r="WSB282" s="3240"/>
      <c r="WSC282" s="3240"/>
    </row>
    <row r="283" spans="1:10 16018:16045" s="3246" customFormat="1" ht="25.15" customHeight="1">
      <c r="A283" s="3241">
        <v>282</v>
      </c>
      <c r="B283" s="3241" t="s">
        <v>3568</v>
      </c>
      <c r="C283" s="3241"/>
      <c r="D283" s="3243">
        <v>108</v>
      </c>
      <c r="E283" s="3244" t="s">
        <v>3576</v>
      </c>
      <c r="F283" s="3241" t="s">
        <v>3192</v>
      </c>
      <c r="G283" s="3241">
        <v>187.17</v>
      </c>
      <c r="H283" s="3245">
        <v>56.78</v>
      </c>
      <c r="I283" s="3246" t="s">
        <v>3553</v>
      </c>
      <c r="J283" s="3246" t="s">
        <v>4190</v>
      </c>
      <c r="WRB283" s="3240"/>
      <c r="WRC283" s="3240"/>
      <c r="WRD283" s="3240"/>
      <c r="WRE283" s="3240"/>
      <c r="WRF283" s="3240"/>
      <c r="WRG283" s="3240"/>
      <c r="WRH283" s="3240"/>
      <c r="WRI283" s="3240"/>
      <c r="WRJ283" s="3240"/>
      <c r="WRK283" s="3240"/>
      <c r="WRL283" s="3240"/>
      <c r="WRM283" s="3240"/>
      <c r="WRN283" s="3240"/>
      <c r="WRO283" s="3240"/>
      <c r="WRP283" s="3240"/>
      <c r="WRQ283" s="3240"/>
      <c r="WRR283" s="3240"/>
      <c r="WRS283" s="3240"/>
      <c r="WRT283" s="3240"/>
      <c r="WRU283" s="3240"/>
      <c r="WRV283" s="3240"/>
      <c r="WRW283" s="3240"/>
      <c r="WRX283" s="3240"/>
      <c r="WRY283" s="3240"/>
      <c r="WRZ283" s="3240"/>
      <c r="WSA283" s="3240"/>
      <c r="WSB283" s="3240"/>
      <c r="WSC283" s="3240"/>
    </row>
    <row r="284" spans="1:10 16018:16045" s="3246" customFormat="1" ht="25.15" customHeight="1">
      <c r="A284" s="3241">
        <v>283</v>
      </c>
      <c r="B284" s="3241" t="s">
        <v>3568</v>
      </c>
      <c r="C284" s="3241"/>
      <c r="D284" s="3243">
        <v>109</v>
      </c>
      <c r="E284" s="3244" t="s">
        <v>3577</v>
      </c>
      <c r="F284" s="3241" t="s">
        <v>3192</v>
      </c>
      <c r="G284" s="3241">
        <v>187.17</v>
      </c>
      <c r="H284" s="3245">
        <v>56.78</v>
      </c>
      <c r="I284" s="3246" t="s">
        <v>3553</v>
      </c>
      <c r="J284" s="3246" t="s">
        <v>4190</v>
      </c>
      <c r="WRB284" s="3240"/>
      <c r="WRC284" s="3240"/>
      <c r="WRD284" s="3240"/>
      <c r="WRE284" s="3240"/>
      <c r="WRF284" s="3240"/>
      <c r="WRG284" s="3240"/>
      <c r="WRH284" s="3240"/>
      <c r="WRI284" s="3240"/>
      <c r="WRJ284" s="3240"/>
      <c r="WRK284" s="3240"/>
      <c r="WRL284" s="3240"/>
      <c r="WRM284" s="3240"/>
      <c r="WRN284" s="3240"/>
      <c r="WRO284" s="3240"/>
      <c r="WRP284" s="3240"/>
      <c r="WRQ284" s="3240"/>
      <c r="WRR284" s="3240"/>
      <c r="WRS284" s="3240"/>
      <c r="WRT284" s="3240"/>
      <c r="WRU284" s="3240"/>
      <c r="WRV284" s="3240"/>
      <c r="WRW284" s="3240"/>
      <c r="WRX284" s="3240"/>
      <c r="WRY284" s="3240"/>
      <c r="WRZ284" s="3240"/>
      <c r="WSA284" s="3240"/>
      <c r="WSB284" s="3240"/>
      <c r="WSC284" s="3240"/>
    </row>
    <row r="285" spans="1:10 16018:16045" s="3246" customFormat="1" ht="25.15" customHeight="1">
      <c r="A285" s="3241">
        <v>284</v>
      </c>
      <c r="B285" s="3241" t="s">
        <v>3568</v>
      </c>
      <c r="C285" s="3241"/>
      <c r="D285" s="3243">
        <v>110</v>
      </c>
      <c r="E285" s="3244" t="s">
        <v>3578</v>
      </c>
      <c r="F285" s="3241" t="s">
        <v>3192</v>
      </c>
      <c r="G285" s="3241">
        <v>187.17</v>
      </c>
      <c r="H285" s="3245">
        <v>56.78</v>
      </c>
      <c r="I285" s="3246" t="s">
        <v>3553</v>
      </c>
      <c r="J285" s="3246" t="s">
        <v>4190</v>
      </c>
      <c r="WRB285" s="3240"/>
      <c r="WRC285" s="3240"/>
      <c r="WRD285" s="3240"/>
      <c r="WRE285" s="3240"/>
      <c r="WRF285" s="3240"/>
      <c r="WRG285" s="3240"/>
      <c r="WRH285" s="3240"/>
      <c r="WRI285" s="3240"/>
      <c r="WRJ285" s="3240"/>
      <c r="WRK285" s="3240"/>
      <c r="WRL285" s="3240"/>
      <c r="WRM285" s="3240"/>
      <c r="WRN285" s="3240"/>
      <c r="WRO285" s="3240"/>
      <c r="WRP285" s="3240"/>
      <c r="WRQ285" s="3240"/>
      <c r="WRR285" s="3240"/>
      <c r="WRS285" s="3240"/>
      <c r="WRT285" s="3240"/>
      <c r="WRU285" s="3240"/>
      <c r="WRV285" s="3240"/>
      <c r="WRW285" s="3240"/>
      <c r="WRX285" s="3240"/>
      <c r="WRY285" s="3240"/>
      <c r="WRZ285" s="3240"/>
      <c r="WSA285" s="3240"/>
      <c r="WSB285" s="3240"/>
      <c r="WSC285" s="3240"/>
    </row>
    <row r="286" spans="1:10 16018:16045" s="3246" customFormat="1" ht="25.15" customHeight="1">
      <c r="A286" s="3241">
        <v>285</v>
      </c>
      <c r="B286" s="3241" t="s">
        <v>3579</v>
      </c>
      <c r="C286" s="3241" t="s">
        <v>3369</v>
      </c>
      <c r="D286" s="3243">
        <v>101</v>
      </c>
      <c r="E286" s="3244" t="s">
        <v>3580</v>
      </c>
      <c r="F286" s="3241" t="s">
        <v>3192</v>
      </c>
      <c r="G286" s="3241">
        <v>205.14</v>
      </c>
      <c r="H286" s="3245">
        <v>61.09</v>
      </c>
      <c r="I286" s="3246" t="s">
        <v>3553</v>
      </c>
      <c r="J286" s="3246" t="s">
        <v>4188</v>
      </c>
      <c r="WRB286" s="3240"/>
      <c r="WRC286" s="3240"/>
      <c r="WRD286" s="3240"/>
      <c r="WRE286" s="3240"/>
      <c r="WRF286" s="3240"/>
      <c r="WRG286" s="3240"/>
      <c r="WRH286" s="3240"/>
      <c r="WRI286" s="3240"/>
      <c r="WRJ286" s="3240"/>
      <c r="WRK286" s="3240"/>
      <c r="WRL286" s="3240"/>
      <c r="WRM286" s="3240"/>
      <c r="WRN286" s="3240"/>
      <c r="WRO286" s="3240"/>
      <c r="WRP286" s="3240"/>
      <c r="WRQ286" s="3240"/>
      <c r="WRR286" s="3240"/>
      <c r="WRS286" s="3240"/>
      <c r="WRT286" s="3240"/>
      <c r="WRU286" s="3240"/>
      <c r="WRV286" s="3240"/>
      <c r="WRW286" s="3240"/>
      <c r="WRX286" s="3240"/>
      <c r="WRY286" s="3240"/>
      <c r="WRZ286" s="3240"/>
      <c r="WSA286" s="3240"/>
      <c r="WSB286" s="3240"/>
      <c r="WSC286" s="3240"/>
    </row>
    <row r="287" spans="1:10 16018:16045" s="3246" customFormat="1" ht="25.15" customHeight="1">
      <c r="A287" s="3241">
        <v>286</v>
      </c>
      <c r="B287" s="3241" t="s">
        <v>3579</v>
      </c>
      <c r="C287" s="3241" t="s">
        <v>3369</v>
      </c>
      <c r="D287" s="3243">
        <v>102</v>
      </c>
      <c r="E287" s="3244" t="s">
        <v>3581</v>
      </c>
      <c r="F287" s="3241" t="s">
        <v>3192</v>
      </c>
      <c r="G287" s="3241">
        <v>205.14</v>
      </c>
      <c r="H287" s="3245">
        <v>61.09</v>
      </c>
      <c r="I287" s="3246" t="s">
        <v>3553</v>
      </c>
      <c r="J287" s="3246" t="s">
        <v>4188</v>
      </c>
      <c r="WRB287" s="3240"/>
      <c r="WRC287" s="3240"/>
      <c r="WRD287" s="3240"/>
      <c r="WRE287" s="3240"/>
      <c r="WRF287" s="3240"/>
      <c r="WRG287" s="3240"/>
      <c r="WRH287" s="3240"/>
      <c r="WRI287" s="3240"/>
      <c r="WRJ287" s="3240"/>
      <c r="WRK287" s="3240"/>
      <c r="WRL287" s="3240"/>
      <c r="WRM287" s="3240"/>
      <c r="WRN287" s="3240"/>
      <c r="WRO287" s="3240"/>
      <c r="WRP287" s="3240"/>
      <c r="WRQ287" s="3240"/>
      <c r="WRR287" s="3240"/>
      <c r="WRS287" s="3240"/>
      <c r="WRT287" s="3240"/>
      <c r="WRU287" s="3240"/>
      <c r="WRV287" s="3240"/>
      <c r="WRW287" s="3240"/>
      <c r="WRX287" s="3240"/>
      <c r="WRY287" s="3240"/>
      <c r="WRZ287" s="3240"/>
      <c r="WSA287" s="3240"/>
      <c r="WSB287" s="3240"/>
      <c r="WSC287" s="3240"/>
    </row>
    <row r="288" spans="1:10 16018:16045" s="3246" customFormat="1" ht="25.15" customHeight="1">
      <c r="A288" s="3241">
        <v>287</v>
      </c>
      <c r="B288" s="3241" t="s">
        <v>3579</v>
      </c>
      <c r="C288" s="3241" t="s">
        <v>3369</v>
      </c>
      <c r="D288" s="3243">
        <v>103</v>
      </c>
      <c r="E288" s="3244" t="s">
        <v>3582</v>
      </c>
      <c r="F288" s="3241" t="s">
        <v>3192</v>
      </c>
      <c r="G288" s="3241">
        <v>205.14</v>
      </c>
      <c r="H288" s="3245">
        <v>61.09</v>
      </c>
      <c r="I288" s="3246" t="s">
        <v>3553</v>
      </c>
      <c r="J288" s="3246" t="s">
        <v>4188</v>
      </c>
      <c r="WRB288" s="3240"/>
      <c r="WRC288" s="3240"/>
      <c r="WRD288" s="3240"/>
      <c r="WRE288" s="3240"/>
      <c r="WRF288" s="3240"/>
      <c r="WRG288" s="3240"/>
      <c r="WRH288" s="3240"/>
      <c r="WRI288" s="3240"/>
      <c r="WRJ288" s="3240"/>
      <c r="WRK288" s="3240"/>
      <c r="WRL288" s="3240"/>
      <c r="WRM288" s="3240"/>
      <c r="WRN288" s="3240"/>
      <c r="WRO288" s="3240"/>
      <c r="WRP288" s="3240"/>
      <c r="WRQ288" s="3240"/>
      <c r="WRR288" s="3240"/>
      <c r="WRS288" s="3240"/>
      <c r="WRT288" s="3240"/>
      <c r="WRU288" s="3240"/>
      <c r="WRV288" s="3240"/>
      <c r="WRW288" s="3240"/>
      <c r="WRX288" s="3240"/>
      <c r="WRY288" s="3240"/>
      <c r="WRZ288" s="3240"/>
      <c r="WSA288" s="3240"/>
      <c r="WSB288" s="3240"/>
      <c r="WSC288" s="3240"/>
    </row>
    <row r="289" spans="1:10 16018:16045" s="3246" customFormat="1" ht="25.15" customHeight="1">
      <c r="A289" s="3241">
        <v>288</v>
      </c>
      <c r="B289" s="3241" t="s">
        <v>3579</v>
      </c>
      <c r="C289" s="3241" t="s">
        <v>3369</v>
      </c>
      <c r="D289" s="3243">
        <v>104</v>
      </c>
      <c r="E289" s="3244" t="s">
        <v>3583</v>
      </c>
      <c r="F289" s="3241" t="s">
        <v>3192</v>
      </c>
      <c r="G289" s="3241">
        <v>205.14</v>
      </c>
      <c r="H289" s="3245">
        <v>61.09</v>
      </c>
      <c r="I289" s="3246" t="s">
        <v>3553</v>
      </c>
      <c r="J289" s="3246" t="s">
        <v>4188</v>
      </c>
      <c r="WRB289" s="3240"/>
      <c r="WRC289" s="3240"/>
      <c r="WRD289" s="3240"/>
      <c r="WRE289" s="3240"/>
      <c r="WRF289" s="3240"/>
      <c r="WRG289" s="3240"/>
      <c r="WRH289" s="3240"/>
      <c r="WRI289" s="3240"/>
      <c r="WRJ289" s="3240"/>
      <c r="WRK289" s="3240"/>
      <c r="WRL289" s="3240"/>
      <c r="WRM289" s="3240"/>
      <c r="WRN289" s="3240"/>
      <c r="WRO289" s="3240"/>
      <c r="WRP289" s="3240"/>
      <c r="WRQ289" s="3240"/>
      <c r="WRR289" s="3240"/>
      <c r="WRS289" s="3240"/>
      <c r="WRT289" s="3240"/>
      <c r="WRU289" s="3240"/>
      <c r="WRV289" s="3240"/>
      <c r="WRW289" s="3240"/>
      <c r="WRX289" s="3240"/>
      <c r="WRY289" s="3240"/>
      <c r="WRZ289" s="3240"/>
      <c r="WSA289" s="3240"/>
      <c r="WSB289" s="3240"/>
      <c r="WSC289" s="3240"/>
    </row>
    <row r="290" spans="1:10 16018:16045" s="3246" customFormat="1" ht="25.15" customHeight="1">
      <c r="A290" s="3241">
        <v>289</v>
      </c>
      <c r="B290" s="3241" t="s">
        <v>3579</v>
      </c>
      <c r="C290" s="3241" t="s">
        <v>3369</v>
      </c>
      <c r="D290" s="3243">
        <v>105</v>
      </c>
      <c r="E290" s="3244" t="s">
        <v>3584</v>
      </c>
      <c r="F290" s="3241" t="s">
        <v>3192</v>
      </c>
      <c r="G290" s="3241">
        <v>205.14</v>
      </c>
      <c r="H290" s="3245">
        <v>61.09</v>
      </c>
      <c r="I290" s="3246" t="s">
        <v>3553</v>
      </c>
      <c r="J290" s="3246" t="s">
        <v>4188</v>
      </c>
      <c r="WRB290" s="3240"/>
      <c r="WRC290" s="3240"/>
      <c r="WRD290" s="3240"/>
      <c r="WRE290" s="3240"/>
      <c r="WRF290" s="3240"/>
      <c r="WRG290" s="3240"/>
      <c r="WRH290" s="3240"/>
      <c r="WRI290" s="3240"/>
      <c r="WRJ290" s="3240"/>
      <c r="WRK290" s="3240"/>
      <c r="WRL290" s="3240"/>
      <c r="WRM290" s="3240"/>
      <c r="WRN290" s="3240"/>
      <c r="WRO290" s="3240"/>
      <c r="WRP290" s="3240"/>
      <c r="WRQ290" s="3240"/>
      <c r="WRR290" s="3240"/>
      <c r="WRS290" s="3240"/>
      <c r="WRT290" s="3240"/>
      <c r="WRU290" s="3240"/>
      <c r="WRV290" s="3240"/>
      <c r="WRW290" s="3240"/>
      <c r="WRX290" s="3240"/>
      <c r="WRY290" s="3240"/>
      <c r="WRZ290" s="3240"/>
      <c r="WSA290" s="3240"/>
      <c r="WSB290" s="3240"/>
      <c r="WSC290" s="3240"/>
    </row>
    <row r="291" spans="1:10 16018:16045" s="3246" customFormat="1" ht="25.15" customHeight="1">
      <c r="A291" s="3241">
        <v>290</v>
      </c>
      <c r="B291" s="3241" t="s">
        <v>3585</v>
      </c>
      <c r="C291" s="3241"/>
      <c r="D291" s="3243">
        <v>101</v>
      </c>
      <c r="E291" s="3244" t="s">
        <v>3586</v>
      </c>
      <c r="F291" s="3241" t="s">
        <v>3192</v>
      </c>
      <c r="G291" s="3241">
        <v>187.41</v>
      </c>
      <c r="H291" s="3245">
        <v>57.02</v>
      </c>
      <c r="I291" s="3246" t="s">
        <v>3553</v>
      </c>
      <c r="J291" s="3246" t="s">
        <v>4190</v>
      </c>
      <c r="WRB291" s="3240"/>
      <c r="WRC291" s="3240"/>
      <c r="WRD291" s="3240"/>
      <c r="WRE291" s="3240"/>
      <c r="WRF291" s="3240"/>
      <c r="WRG291" s="3240"/>
      <c r="WRH291" s="3240"/>
      <c r="WRI291" s="3240"/>
      <c r="WRJ291" s="3240"/>
      <c r="WRK291" s="3240"/>
      <c r="WRL291" s="3240"/>
      <c r="WRM291" s="3240"/>
      <c r="WRN291" s="3240"/>
      <c r="WRO291" s="3240"/>
      <c r="WRP291" s="3240"/>
      <c r="WRQ291" s="3240"/>
      <c r="WRR291" s="3240"/>
      <c r="WRS291" s="3240"/>
      <c r="WRT291" s="3240"/>
      <c r="WRU291" s="3240"/>
      <c r="WRV291" s="3240"/>
      <c r="WRW291" s="3240"/>
      <c r="WRX291" s="3240"/>
      <c r="WRY291" s="3240"/>
      <c r="WRZ291" s="3240"/>
      <c r="WSA291" s="3240"/>
      <c r="WSB291" s="3240"/>
      <c r="WSC291" s="3240"/>
    </row>
    <row r="292" spans="1:10 16018:16045" s="3246" customFormat="1" ht="25.15" customHeight="1">
      <c r="A292" s="3241">
        <v>291</v>
      </c>
      <c r="B292" s="3241" t="s">
        <v>3585</v>
      </c>
      <c r="C292" s="3241"/>
      <c r="D292" s="3243">
        <v>102</v>
      </c>
      <c r="E292" s="3244" t="s">
        <v>3587</v>
      </c>
      <c r="F292" s="3241" t="s">
        <v>3192</v>
      </c>
      <c r="G292" s="3241">
        <v>187.4</v>
      </c>
      <c r="H292" s="3245">
        <v>57.02</v>
      </c>
      <c r="I292" s="3246" t="s">
        <v>3553</v>
      </c>
      <c r="J292" s="3246" t="s">
        <v>4190</v>
      </c>
      <c r="WRB292" s="3240"/>
      <c r="WRC292" s="3240"/>
      <c r="WRD292" s="3240"/>
      <c r="WRE292" s="3240"/>
      <c r="WRF292" s="3240"/>
      <c r="WRG292" s="3240"/>
      <c r="WRH292" s="3240"/>
      <c r="WRI292" s="3240"/>
      <c r="WRJ292" s="3240"/>
      <c r="WRK292" s="3240"/>
      <c r="WRL292" s="3240"/>
      <c r="WRM292" s="3240"/>
      <c r="WRN292" s="3240"/>
      <c r="WRO292" s="3240"/>
      <c r="WRP292" s="3240"/>
      <c r="WRQ292" s="3240"/>
      <c r="WRR292" s="3240"/>
      <c r="WRS292" s="3240"/>
      <c r="WRT292" s="3240"/>
      <c r="WRU292" s="3240"/>
      <c r="WRV292" s="3240"/>
      <c r="WRW292" s="3240"/>
      <c r="WRX292" s="3240"/>
      <c r="WRY292" s="3240"/>
      <c r="WRZ292" s="3240"/>
      <c r="WSA292" s="3240"/>
      <c r="WSB292" s="3240"/>
      <c r="WSC292" s="3240"/>
    </row>
    <row r="293" spans="1:10 16018:16045" s="3246" customFormat="1" ht="25.15" customHeight="1">
      <c r="A293" s="3241">
        <v>292</v>
      </c>
      <c r="B293" s="3241" t="s">
        <v>3585</v>
      </c>
      <c r="C293" s="3241"/>
      <c r="D293" s="3243">
        <v>103</v>
      </c>
      <c r="E293" s="3244" t="s">
        <v>3588</v>
      </c>
      <c r="F293" s="3241" t="s">
        <v>3192</v>
      </c>
      <c r="G293" s="3241">
        <v>187.41</v>
      </c>
      <c r="H293" s="3245">
        <v>57.02</v>
      </c>
      <c r="I293" s="3246" t="s">
        <v>3553</v>
      </c>
      <c r="J293" s="3246" t="s">
        <v>4190</v>
      </c>
      <c r="WRB293" s="3240"/>
      <c r="WRC293" s="3240"/>
      <c r="WRD293" s="3240"/>
      <c r="WRE293" s="3240"/>
      <c r="WRF293" s="3240"/>
      <c r="WRG293" s="3240"/>
      <c r="WRH293" s="3240"/>
      <c r="WRI293" s="3240"/>
      <c r="WRJ293" s="3240"/>
      <c r="WRK293" s="3240"/>
      <c r="WRL293" s="3240"/>
      <c r="WRM293" s="3240"/>
      <c r="WRN293" s="3240"/>
      <c r="WRO293" s="3240"/>
      <c r="WRP293" s="3240"/>
      <c r="WRQ293" s="3240"/>
      <c r="WRR293" s="3240"/>
      <c r="WRS293" s="3240"/>
      <c r="WRT293" s="3240"/>
      <c r="WRU293" s="3240"/>
      <c r="WRV293" s="3240"/>
      <c r="WRW293" s="3240"/>
      <c r="WRX293" s="3240"/>
      <c r="WRY293" s="3240"/>
      <c r="WRZ293" s="3240"/>
      <c r="WSA293" s="3240"/>
      <c r="WSB293" s="3240"/>
      <c r="WSC293" s="3240"/>
    </row>
    <row r="294" spans="1:10 16018:16045" s="3246" customFormat="1" ht="25.15" customHeight="1">
      <c r="A294" s="3241">
        <v>293</v>
      </c>
      <c r="B294" s="3241" t="s">
        <v>3585</v>
      </c>
      <c r="C294" s="3241"/>
      <c r="D294" s="3243">
        <v>104</v>
      </c>
      <c r="E294" s="3244" t="s">
        <v>3589</v>
      </c>
      <c r="F294" s="3241" t="s">
        <v>3192</v>
      </c>
      <c r="G294" s="3241">
        <v>187.4</v>
      </c>
      <c r="H294" s="3245">
        <v>57.02</v>
      </c>
      <c r="I294" s="3246" t="s">
        <v>3553</v>
      </c>
      <c r="J294" s="3246" t="s">
        <v>4190</v>
      </c>
      <c r="WRB294" s="3240"/>
      <c r="WRC294" s="3240"/>
      <c r="WRD294" s="3240"/>
      <c r="WRE294" s="3240"/>
      <c r="WRF294" s="3240"/>
      <c r="WRG294" s="3240"/>
      <c r="WRH294" s="3240"/>
      <c r="WRI294" s="3240"/>
      <c r="WRJ294" s="3240"/>
      <c r="WRK294" s="3240"/>
      <c r="WRL294" s="3240"/>
      <c r="WRM294" s="3240"/>
      <c r="WRN294" s="3240"/>
      <c r="WRO294" s="3240"/>
      <c r="WRP294" s="3240"/>
      <c r="WRQ294" s="3240"/>
      <c r="WRR294" s="3240"/>
      <c r="WRS294" s="3240"/>
      <c r="WRT294" s="3240"/>
      <c r="WRU294" s="3240"/>
      <c r="WRV294" s="3240"/>
      <c r="WRW294" s="3240"/>
      <c r="WRX294" s="3240"/>
      <c r="WRY294" s="3240"/>
      <c r="WRZ294" s="3240"/>
      <c r="WSA294" s="3240"/>
      <c r="WSB294" s="3240"/>
      <c r="WSC294" s="3240"/>
    </row>
    <row r="295" spans="1:10 16018:16045" s="3246" customFormat="1" ht="25.15" customHeight="1">
      <c r="A295" s="3241">
        <v>294</v>
      </c>
      <c r="B295" s="3241" t="s">
        <v>3585</v>
      </c>
      <c r="C295" s="3241"/>
      <c r="D295" s="3243">
        <v>105</v>
      </c>
      <c r="E295" s="3244" t="s">
        <v>3590</v>
      </c>
      <c r="F295" s="3241" t="s">
        <v>3192</v>
      </c>
      <c r="G295" s="3241">
        <v>187.41</v>
      </c>
      <c r="H295" s="3245">
        <v>57.02</v>
      </c>
      <c r="I295" s="3246" t="s">
        <v>3553</v>
      </c>
      <c r="J295" s="3246" t="s">
        <v>4190</v>
      </c>
      <c r="WRB295" s="3240"/>
      <c r="WRC295" s="3240"/>
      <c r="WRD295" s="3240"/>
      <c r="WRE295" s="3240"/>
      <c r="WRF295" s="3240"/>
      <c r="WRG295" s="3240"/>
      <c r="WRH295" s="3240"/>
      <c r="WRI295" s="3240"/>
      <c r="WRJ295" s="3240"/>
      <c r="WRK295" s="3240"/>
      <c r="WRL295" s="3240"/>
      <c r="WRM295" s="3240"/>
      <c r="WRN295" s="3240"/>
      <c r="WRO295" s="3240"/>
      <c r="WRP295" s="3240"/>
      <c r="WRQ295" s="3240"/>
      <c r="WRR295" s="3240"/>
      <c r="WRS295" s="3240"/>
      <c r="WRT295" s="3240"/>
      <c r="WRU295" s="3240"/>
      <c r="WRV295" s="3240"/>
      <c r="WRW295" s="3240"/>
      <c r="WRX295" s="3240"/>
      <c r="WRY295" s="3240"/>
      <c r="WRZ295" s="3240"/>
      <c r="WSA295" s="3240"/>
      <c r="WSB295" s="3240"/>
      <c r="WSC295" s="3240"/>
    </row>
    <row r="296" spans="1:10 16018:16045" s="3246" customFormat="1" ht="25.15" customHeight="1">
      <c r="A296" s="3241">
        <v>295</v>
      </c>
      <c r="B296" s="3241" t="s">
        <v>3585</v>
      </c>
      <c r="C296" s="3241"/>
      <c r="D296" s="3243">
        <v>106</v>
      </c>
      <c r="E296" s="3244" t="s">
        <v>3591</v>
      </c>
      <c r="F296" s="3241" t="s">
        <v>3192</v>
      </c>
      <c r="G296" s="3241">
        <v>187.4</v>
      </c>
      <c r="H296" s="3245">
        <v>57.02</v>
      </c>
      <c r="I296" s="3246" t="s">
        <v>3553</v>
      </c>
      <c r="J296" s="3246" t="s">
        <v>4190</v>
      </c>
      <c r="WRB296" s="3240"/>
      <c r="WRC296" s="3240"/>
      <c r="WRD296" s="3240"/>
      <c r="WRE296" s="3240"/>
      <c r="WRF296" s="3240"/>
      <c r="WRG296" s="3240"/>
      <c r="WRH296" s="3240"/>
      <c r="WRI296" s="3240"/>
      <c r="WRJ296" s="3240"/>
      <c r="WRK296" s="3240"/>
      <c r="WRL296" s="3240"/>
      <c r="WRM296" s="3240"/>
      <c r="WRN296" s="3240"/>
      <c r="WRO296" s="3240"/>
      <c r="WRP296" s="3240"/>
      <c r="WRQ296" s="3240"/>
      <c r="WRR296" s="3240"/>
      <c r="WRS296" s="3240"/>
      <c r="WRT296" s="3240"/>
      <c r="WRU296" s="3240"/>
      <c r="WRV296" s="3240"/>
      <c r="WRW296" s="3240"/>
      <c r="WRX296" s="3240"/>
      <c r="WRY296" s="3240"/>
      <c r="WRZ296" s="3240"/>
      <c r="WSA296" s="3240"/>
      <c r="WSB296" s="3240"/>
      <c r="WSC296" s="3240"/>
    </row>
    <row r="297" spans="1:10 16018:16045" s="3246" customFormat="1" ht="25.15" customHeight="1">
      <c r="A297" s="3241">
        <v>296</v>
      </c>
      <c r="B297" s="3241" t="s">
        <v>3585</v>
      </c>
      <c r="C297" s="3241"/>
      <c r="D297" s="3243">
        <v>107</v>
      </c>
      <c r="E297" s="3244" t="s">
        <v>3592</v>
      </c>
      <c r="F297" s="3241" t="s">
        <v>3192</v>
      </c>
      <c r="G297" s="3241">
        <v>187.41</v>
      </c>
      <c r="H297" s="3245">
        <v>57.02</v>
      </c>
      <c r="I297" s="3246" t="s">
        <v>3553</v>
      </c>
      <c r="J297" s="3246" t="s">
        <v>4190</v>
      </c>
      <c r="WRB297" s="3240"/>
      <c r="WRC297" s="3240"/>
      <c r="WRD297" s="3240"/>
      <c r="WRE297" s="3240"/>
      <c r="WRF297" s="3240"/>
      <c r="WRG297" s="3240"/>
      <c r="WRH297" s="3240"/>
      <c r="WRI297" s="3240"/>
      <c r="WRJ297" s="3240"/>
      <c r="WRK297" s="3240"/>
      <c r="WRL297" s="3240"/>
      <c r="WRM297" s="3240"/>
      <c r="WRN297" s="3240"/>
      <c r="WRO297" s="3240"/>
      <c r="WRP297" s="3240"/>
      <c r="WRQ297" s="3240"/>
      <c r="WRR297" s="3240"/>
      <c r="WRS297" s="3240"/>
      <c r="WRT297" s="3240"/>
      <c r="WRU297" s="3240"/>
      <c r="WRV297" s="3240"/>
      <c r="WRW297" s="3240"/>
      <c r="WRX297" s="3240"/>
      <c r="WRY297" s="3240"/>
      <c r="WRZ297" s="3240"/>
      <c r="WSA297" s="3240"/>
      <c r="WSB297" s="3240"/>
      <c r="WSC297" s="3240"/>
    </row>
    <row r="298" spans="1:10 16018:16045" s="3246" customFormat="1" ht="25.15" customHeight="1">
      <c r="A298" s="3241">
        <v>297</v>
      </c>
      <c r="B298" s="3241" t="s">
        <v>3585</v>
      </c>
      <c r="C298" s="3241"/>
      <c r="D298" s="3243">
        <v>108</v>
      </c>
      <c r="E298" s="3244" t="s">
        <v>3593</v>
      </c>
      <c r="F298" s="3241" t="s">
        <v>3192</v>
      </c>
      <c r="G298" s="3241">
        <v>187.4</v>
      </c>
      <c r="H298" s="3245">
        <v>57.02</v>
      </c>
      <c r="I298" s="3246" t="s">
        <v>3553</v>
      </c>
      <c r="J298" s="3246" t="s">
        <v>4190</v>
      </c>
      <c r="WRB298" s="3240"/>
      <c r="WRC298" s="3240"/>
      <c r="WRD298" s="3240"/>
      <c r="WRE298" s="3240"/>
      <c r="WRF298" s="3240"/>
      <c r="WRG298" s="3240"/>
      <c r="WRH298" s="3240"/>
      <c r="WRI298" s="3240"/>
      <c r="WRJ298" s="3240"/>
      <c r="WRK298" s="3240"/>
      <c r="WRL298" s="3240"/>
      <c r="WRM298" s="3240"/>
      <c r="WRN298" s="3240"/>
      <c r="WRO298" s="3240"/>
      <c r="WRP298" s="3240"/>
      <c r="WRQ298" s="3240"/>
      <c r="WRR298" s="3240"/>
      <c r="WRS298" s="3240"/>
      <c r="WRT298" s="3240"/>
      <c r="WRU298" s="3240"/>
      <c r="WRV298" s="3240"/>
      <c r="WRW298" s="3240"/>
      <c r="WRX298" s="3240"/>
      <c r="WRY298" s="3240"/>
      <c r="WRZ298" s="3240"/>
      <c r="WSA298" s="3240"/>
      <c r="WSB298" s="3240"/>
      <c r="WSC298" s="3240"/>
    </row>
    <row r="299" spans="1:10 16018:16045" s="3246" customFormat="1" ht="25.15" customHeight="1">
      <c r="A299" s="3241">
        <v>298</v>
      </c>
      <c r="B299" s="3241" t="s">
        <v>3594</v>
      </c>
      <c r="C299" s="3241"/>
      <c r="D299" s="3243">
        <v>101</v>
      </c>
      <c r="E299" s="3244" t="s">
        <v>3595</v>
      </c>
      <c r="F299" s="3241" t="s">
        <v>3192</v>
      </c>
      <c r="G299" s="3241">
        <v>361.79</v>
      </c>
      <c r="H299" s="3245">
        <v>138.74</v>
      </c>
      <c r="I299" s="3246" t="s">
        <v>3553</v>
      </c>
      <c r="J299" s="3246" t="s">
        <v>4190</v>
      </c>
      <c r="WRB299" s="3240"/>
      <c r="WRC299" s="3240"/>
      <c r="WRD299" s="3240"/>
      <c r="WRE299" s="3240"/>
      <c r="WRF299" s="3240"/>
      <c r="WRG299" s="3240"/>
      <c r="WRH299" s="3240"/>
      <c r="WRI299" s="3240"/>
      <c r="WRJ299" s="3240"/>
      <c r="WRK299" s="3240"/>
      <c r="WRL299" s="3240"/>
      <c r="WRM299" s="3240"/>
      <c r="WRN299" s="3240"/>
      <c r="WRO299" s="3240"/>
      <c r="WRP299" s="3240"/>
      <c r="WRQ299" s="3240"/>
      <c r="WRR299" s="3240"/>
      <c r="WRS299" s="3240"/>
      <c r="WRT299" s="3240"/>
      <c r="WRU299" s="3240"/>
      <c r="WRV299" s="3240"/>
      <c r="WRW299" s="3240"/>
      <c r="WRX299" s="3240"/>
      <c r="WRY299" s="3240"/>
      <c r="WRZ299" s="3240"/>
      <c r="WSA299" s="3240"/>
      <c r="WSB299" s="3240"/>
      <c r="WSC299" s="3240"/>
    </row>
    <row r="300" spans="1:10 16018:16045" s="3246" customFormat="1" ht="25.15" customHeight="1">
      <c r="A300" s="3241">
        <v>299</v>
      </c>
      <c r="B300" s="3241" t="s">
        <v>3594</v>
      </c>
      <c r="C300" s="3241"/>
      <c r="D300" s="3243">
        <v>102</v>
      </c>
      <c r="E300" s="3244" t="s">
        <v>3596</v>
      </c>
      <c r="F300" s="3241" t="s">
        <v>3192</v>
      </c>
      <c r="G300" s="3241">
        <v>360.66</v>
      </c>
      <c r="H300" s="3245">
        <v>138.31</v>
      </c>
      <c r="I300" s="3246" t="s">
        <v>3553</v>
      </c>
      <c r="J300" s="3246" t="s">
        <v>4190</v>
      </c>
      <c r="WRB300" s="3240"/>
      <c r="WRC300" s="3240"/>
      <c r="WRD300" s="3240"/>
      <c r="WRE300" s="3240"/>
      <c r="WRF300" s="3240"/>
      <c r="WRG300" s="3240"/>
      <c r="WRH300" s="3240"/>
      <c r="WRI300" s="3240"/>
      <c r="WRJ300" s="3240"/>
      <c r="WRK300" s="3240"/>
      <c r="WRL300" s="3240"/>
      <c r="WRM300" s="3240"/>
      <c r="WRN300" s="3240"/>
      <c r="WRO300" s="3240"/>
      <c r="WRP300" s="3240"/>
      <c r="WRQ300" s="3240"/>
      <c r="WRR300" s="3240"/>
      <c r="WRS300" s="3240"/>
      <c r="WRT300" s="3240"/>
      <c r="WRU300" s="3240"/>
      <c r="WRV300" s="3240"/>
      <c r="WRW300" s="3240"/>
      <c r="WRX300" s="3240"/>
      <c r="WRY300" s="3240"/>
      <c r="WRZ300" s="3240"/>
      <c r="WSA300" s="3240"/>
      <c r="WSB300" s="3240"/>
      <c r="WSC300" s="3240"/>
    </row>
    <row r="301" spans="1:10 16018:16045" s="3246" customFormat="1" ht="25.15" customHeight="1">
      <c r="A301" s="3241">
        <v>300</v>
      </c>
      <c r="B301" s="3241" t="s">
        <v>3594</v>
      </c>
      <c r="C301" s="3241"/>
      <c r="D301" s="3243">
        <v>103</v>
      </c>
      <c r="E301" s="3244" t="s">
        <v>3597</v>
      </c>
      <c r="F301" s="3241" t="s">
        <v>3192</v>
      </c>
      <c r="G301" s="3241">
        <v>360.66</v>
      </c>
      <c r="H301" s="3245">
        <v>138.31</v>
      </c>
      <c r="I301" s="3246" t="s">
        <v>3553</v>
      </c>
      <c r="J301" s="3246" t="s">
        <v>4190</v>
      </c>
      <c r="WRB301" s="3240"/>
      <c r="WRC301" s="3240"/>
      <c r="WRD301" s="3240"/>
      <c r="WRE301" s="3240"/>
      <c r="WRF301" s="3240"/>
      <c r="WRG301" s="3240"/>
      <c r="WRH301" s="3240"/>
      <c r="WRI301" s="3240"/>
      <c r="WRJ301" s="3240"/>
      <c r="WRK301" s="3240"/>
      <c r="WRL301" s="3240"/>
      <c r="WRM301" s="3240"/>
      <c r="WRN301" s="3240"/>
      <c r="WRO301" s="3240"/>
      <c r="WRP301" s="3240"/>
      <c r="WRQ301" s="3240"/>
      <c r="WRR301" s="3240"/>
      <c r="WRS301" s="3240"/>
      <c r="WRT301" s="3240"/>
      <c r="WRU301" s="3240"/>
      <c r="WRV301" s="3240"/>
      <c r="WRW301" s="3240"/>
      <c r="WRX301" s="3240"/>
      <c r="WRY301" s="3240"/>
      <c r="WRZ301" s="3240"/>
      <c r="WSA301" s="3240"/>
      <c r="WSB301" s="3240"/>
      <c r="WSC301" s="3240"/>
    </row>
    <row r="302" spans="1:10 16018:16045" s="3246" customFormat="1" ht="25.15" customHeight="1">
      <c r="A302" s="3241">
        <v>301</v>
      </c>
      <c r="B302" s="3241" t="s">
        <v>3594</v>
      </c>
      <c r="C302" s="3241"/>
      <c r="D302" s="3243">
        <v>104</v>
      </c>
      <c r="E302" s="3244" t="s">
        <v>3598</v>
      </c>
      <c r="F302" s="3241" t="s">
        <v>3192</v>
      </c>
      <c r="G302" s="3241">
        <v>361.79</v>
      </c>
      <c r="H302" s="3245">
        <v>138.74</v>
      </c>
      <c r="I302" s="3246" t="s">
        <v>3553</v>
      </c>
      <c r="J302" s="3246" t="s">
        <v>4190</v>
      </c>
      <c r="WRB302" s="3240"/>
      <c r="WRC302" s="3240"/>
      <c r="WRD302" s="3240"/>
      <c r="WRE302" s="3240"/>
      <c r="WRF302" s="3240"/>
      <c r="WRG302" s="3240"/>
      <c r="WRH302" s="3240"/>
      <c r="WRI302" s="3240"/>
      <c r="WRJ302" s="3240"/>
      <c r="WRK302" s="3240"/>
      <c r="WRL302" s="3240"/>
      <c r="WRM302" s="3240"/>
      <c r="WRN302" s="3240"/>
      <c r="WRO302" s="3240"/>
      <c r="WRP302" s="3240"/>
      <c r="WRQ302" s="3240"/>
      <c r="WRR302" s="3240"/>
      <c r="WRS302" s="3240"/>
      <c r="WRT302" s="3240"/>
      <c r="WRU302" s="3240"/>
      <c r="WRV302" s="3240"/>
      <c r="WRW302" s="3240"/>
      <c r="WRX302" s="3240"/>
      <c r="WRY302" s="3240"/>
      <c r="WRZ302" s="3240"/>
      <c r="WSA302" s="3240"/>
      <c r="WSB302" s="3240"/>
      <c r="WSC302" s="3240"/>
    </row>
    <row r="303" spans="1:10 16018:16045" s="3246" customFormat="1" ht="25.15" customHeight="1">
      <c r="A303" s="3241">
        <v>302</v>
      </c>
      <c r="B303" s="3241" t="s">
        <v>3599</v>
      </c>
      <c r="C303" s="3241"/>
      <c r="D303" s="3243">
        <v>101</v>
      </c>
      <c r="E303" s="3244" t="s">
        <v>3600</v>
      </c>
      <c r="F303" s="3241" t="s">
        <v>3192</v>
      </c>
      <c r="G303" s="3241">
        <v>361.79</v>
      </c>
      <c r="H303" s="3245">
        <v>138.74</v>
      </c>
      <c r="I303" s="3246" t="s">
        <v>3553</v>
      </c>
      <c r="J303" s="3246" t="s">
        <v>4190</v>
      </c>
      <c r="WRB303" s="3240"/>
      <c r="WRC303" s="3240"/>
      <c r="WRD303" s="3240"/>
      <c r="WRE303" s="3240"/>
      <c r="WRF303" s="3240"/>
      <c r="WRG303" s="3240"/>
      <c r="WRH303" s="3240"/>
      <c r="WRI303" s="3240"/>
      <c r="WRJ303" s="3240"/>
      <c r="WRK303" s="3240"/>
      <c r="WRL303" s="3240"/>
      <c r="WRM303" s="3240"/>
      <c r="WRN303" s="3240"/>
      <c r="WRO303" s="3240"/>
      <c r="WRP303" s="3240"/>
      <c r="WRQ303" s="3240"/>
      <c r="WRR303" s="3240"/>
      <c r="WRS303" s="3240"/>
      <c r="WRT303" s="3240"/>
      <c r="WRU303" s="3240"/>
      <c r="WRV303" s="3240"/>
      <c r="WRW303" s="3240"/>
      <c r="WRX303" s="3240"/>
      <c r="WRY303" s="3240"/>
      <c r="WRZ303" s="3240"/>
      <c r="WSA303" s="3240"/>
      <c r="WSB303" s="3240"/>
      <c r="WSC303" s="3240"/>
    </row>
    <row r="304" spans="1:10 16018:16045" s="3246" customFormat="1" ht="25.15" customHeight="1">
      <c r="A304" s="3241">
        <v>303</v>
      </c>
      <c r="B304" s="3241" t="s">
        <v>3599</v>
      </c>
      <c r="C304" s="3241"/>
      <c r="D304" s="3243">
        <v>102</v>
      </c>
      <c r="E304" s="3244" t="s">
        <v>3601</v>
      </c>
      <c r="F304" s="3241" t="s">
        <v>3192</v>
      </c>
      <c r="G304" s="3241">
        <v>360.66</v>
      </c>
      <c r="H304" s="3245">
        <v>138.31</v>
      </c>
      <c r="I304" s="3246" t="s">
        <v>3553</v>
      </c>
      <c r="J304" s="3246" t="s">
        <v>4190</v>
      </c>
      <c r="WRB304" s="3240"/>
      <c r="WRC304" s="3240"/>
      <c r="WRD304" s="3240"/>
      <c r="WRE304" s="3240"/>
      <c r="WRF304" s="3240"/>
      <c r="WRG304" s="3240"/>
      <c r="WRH304" s="3240"/>
      <c r="WRI304" s="3240"/>
      <c r="WRJ304" s="3240"/>
      <c r="WRK304" s="3240"/>
      <c r="WRL304" s="3240"/>
      <c r="WRM304" s="3240"/>
      <c r="WRN304" s="3240"/>
      <c r="WRO304" s="3240"/>
      <c r="WRP304" s="3240"/>
      <c r="WRQ304" s="3240"/>
      <c r="WRR304" s="3240"/>
      <c r="WRS304" s="3240"/>
      <c r="WRT304" s="3240"/>
      <c r="WRU304" s="3240"/>
      <c r="WRV304" s="3240"/>
      <c r="WRW304" s="3240"/>
      <c r="WRX304" s="3240"/>
      <c r="WRY304" s="3240"/>
      <c r="WRZ304" s="3240"/>
      <c r="WSA304" s="3240"/>
      <c r="WSB304" s="3240"/>
      <c r="WSC304" s="3240"/>
    </row>
    <row r="305" spans="1:10 16018:16045" s="3246" customFormat="1" ht="25.15" customHeight="1">
      <c r="A305" s="3241">
        <v>304</v>
      </c>
      <c r="B305" s="3241" t="s">
        <v>3599</v>
      </c>
      <c r="C305" s="3241"/>
      <c r="D305" s="3243">
        <v>103</v>
      </c>
      <c r="E305" s="3244" t="s">
        <v>3602</v>
      </c>
      <c r="F305" s="3241" t="s">
        <v>3192</v>
      </c>
      <c r="G305" s="3241">
        <v>360.66</v>
      </c>
      <c r="H305" s="3245">
        <v>138.31</v>
      </c>
      <c r="I305" s="3246" t="s">
        <v>3553</v>
      </c>
      <c r="J305" s="3246" t="s">
        <v>4190</v>
      </c>
      <c r="WRB305" s="3240"/>
      <c r="WRC305" s="3240"/>
      <c r="WRD305" s="3240"/>
      <c r="WRE305" s="3240"/>
      <c r="WRF305" s="3240"/>
      <c r="WRG305" s="3240"/>
      <c r="WRH305" s="3240"/>
      <c r="WRI305" s="3240"/>
      <c r="WRJ305" s="3240"/>
      <c r="WRK305" s="3240"/>
      <c r="WRL305" s="3240"/>
      <c r="WRM305" s="3240"/>
      <c r="WRN305" s="3240"/>
      <c r="WRO305" s="3240"/>
      <c r="WRP305" s="3240"/>
      <c r="WRQ305" s="3240"/>
      <c r="WRR305" s="3240"/>
      <c r="WRS305" s="3240"/>
      <c r="WRT305" s="3240"/>
      <c r="WRU305" s="3240"/>
      <c r="WRV305" s="3240"/>
      <c r="WRW305" s="3240"/>
      <c r="WRX305" s="3240"/>
      <c r="WRY305" s="3240"/>
      <c r="WRZ305" s="3240"/>
      <c r="WSA305" s="3240"/>
      <c r="WSB305" s="3240"/>
      <c r="WSC305" s="3240"/>
    </row>
    <row r="306" spans="1:10 16018:16045" s="3246" customFormat="1" ht="25.15" customHeight="1">
      <c r="A306" s="3241">
        <v>305</v>
      </c>
      <c r="B306" s="3241" t="s">
        <v>3599</v>
      </c>
      <c r="C306" s="3241"/>
      <c r="D306" s="3243">
        <v>104</v>
      </c>
      <c r="E306" s="3244" t="s">
        <v>3603</v>
      </c>
      <c r="F306" s="3241" t="s">
        <v>3192</v>
      </c>
      <c r="G306" s="3241">
        <v>361.79</v>
      </c>
      <c r="H306" s="3245">
        <v>138.74</v>
      </c>
      <c r="I306" s="3246" t="s">
        <v>3553</v>
      </c>
      <c r="J306" s="3246" t="s">
        <v>4190</v>
      </c>
      <c r="WRB306" s="3240"/>
      <c r="WRC306" s="3240"/>
      <c r="WRD306" s="3240"/>
      <c r="WRE306" s="3240"/>
      <c r="WRF306" s="3240"/>
      <c r="WRG306" s="3240"/>
      <c r="WRH306" s="3240"/>
      <c r="WRI306" s="3240"/>
      <c r="WRJ306" s="3240"/>
      <c r="WRK306" s="3240"/>
      <c r="WRL306" s="3240"/>
      <c r="WRM306" s="3240"/>
      <c r="WRN306" s="3240"/>
      <c r="WRO306" s="3240"/>
      <c r="WRP306" s="3240"/>
      <c r="WRQ306" s="3240"/>
      <c r="WRR306" s="3240"/>
      <c r="WRS306" s="3240"/>
      <c r="WRT306" s="3240"/>
      <c r="WRU306" s="3240"/>
      <c r="WRV306" s="3240"/>
      <c r="WRW306" s="3240"/>
      <c r="WRX306" s="3240"/>
      <c r="WRY306" s="3240"/>
      <c r="WRZ306" s="3240"/>
      <c r="WSA306" s="3240"/>
      <c r="WSB306" s="3240"/>
      <c r="WSC306" s="3240"/>
    </row>
    <row r="307" spans="1:10 16018:16045" s="3246" customFormat="1" ht="25.15" customHeight="1">
      <c r="A307" s="3241">
        <v>306</v>
      </c>
      <c r="B307" s="3241" t="s">
        <v>3604</v>
      </c>
      <c r="C307" s="3241"/>
      <c r="D307" s="3243">
        <v>101</v>
      </c>
      <c r="E307" s="3244" t="s">
        <v>3605</v>
      </c>
      <c r="F307" s="3241" t="s">
        <v>3192</v>
      </c>
      <c r="G307" s="3241">
        <v>361.79</v>
      </c>
      <c r="H307" s="3245">
        <v>138.74</v>
      </c>
      <c r="I307" s="3246" t="s">
        <v>3553</v>
      </c>
      <c r="J307" s="3246" t="s">
        <v>4190</v>
      </c>
      <c r="WRB307" s="3240"/>
      <c r="WRC307" s="3240"/>
      <c r="WRD307" s="3240"/>
      <c r="WRE307" s="3240"/>
      <c r="WRF307" s="3240"/>
      <c r="WRG307" s="3240"/>
      <c r="WRH307" s="3240"/>
      <c r="WRI307" s="3240"/>
      <c r="WRJ307" s="3240"/>
      <c r="WRK307" s="3240"/>
      <c r="WRL307" s="3240"/>
      <c r="WRM307" s="3240"/>
      <c r="WRN307" s="3240"/>
      <c r="WRO307" s="3240"/>
      <c r="WRP307" s="3240"/>
      <c r="WRQ307" s="3240"/>
      <c r="WRR307" s="3240"/>
      <c r="WRS307" s="3240"/>
      <c r="WRT307" s="3240"/>
      <c r="WRU307" s="3240"/>
      <c r="WRV307" s="3240"/>
      <c r="WRW307" s="3240"/>
      <c r="WRX307" s="3240"/>
      <c r="WRY307" s="3240"/>
      <c r="WRZ307" s="3240"/>
      <c r="WSA307" s="3240"/>
      <c r="WSB307" s="3240"/>
      <c r="WSC307" s="3240"/>
    </row>
    <row r="308" spans="1:10 16018:16045" s="3246" customFormat="1" ht="25.15" customHeight="1">
      <c r="A308" s="3241">
        <v>307</v>
      </c>
      <c r="B308" s="3241" t="s">
        <v>3604</v>
      </c>
      <c r="C308" s="3241"/>
      <c r="D308" s="3243">
        <v>102</v>
      </c>
      <c r="E308" s="3244" t="s">
        <v>3606</v>
      </c>
      <c r="F308" s="3241" t="s">
        <v>3192</v>
      </c>
      <c r="G308" s="3241">
        <v>360.66</v>
      </c>
      <c r="H308" s="3245">
        <v>138.31</v>
      </c>
      <c r="I308" s="3246" t="s">
        <v>3553</v>
      </c>
      <c r="J308" s="3246" t="s">
        <v>4190</v>
      </c>
      <c r="WRB308" s="3240"/>
      <c r="WRC308" s="3240"/>
      <c r="WRD308" s="3240"/>
      <c r="WRE308" s="3240"/>
      <c r="WRF308" s="3240"/>
      <c r="WRG308" s="3240"/>
      <c r="WRH308" s="3240"/>
      <c r="WRI308" s="3240"/>
      <c r="WRJ308" s="3240"/>
      <c r="WRK308" s="3240"/>
      <c r="WRL308" s="3240"/>
      <c r="WRM308" s="3240"/>
      <c r="WRN308" s="3240"/>
      <c r="WRO308" s="3240"/>
      <c r="WRP308" s="3240"/>
      <c r="WRQ308" s="3240"/>
      <c r="WRR308" s="3240"/>
      <c r="WRS308" s="3240"/>
      <c r="WRT308" s="3240"/>
      <c r="WRU308" s="3240"/>
      <c r="WRV308" s="3240"/>
      <c r="WRW308" s="3240"/>
      <c r="WRX308" s="3240"/>
      <c r="WRY308" s="3240"/>
      <c r="WRZ308" s="3240"/>
      <c r="WSA308" s="3240"/>
      <c r="WSB308" s="3240"/>
      <c r="WSC308" s="3240"/>
    </row>
    <row r="309" spans="1:10 16018:16045" s="3246" customFormat="1" ht="25.15" customHeight="1">
      <c r="A309" s="3241">
        <v>308</v>
      </c>
      <c r="B309" s="3241" t="s">
        <v>3604</v>
      </c>
      <c r="C309" s="3241"/>
      <c r="D309" s="3243">
        <v>103</v>
      </c>
      <c r="E309" s="3244" t="s">
        <v>3607</v>
      </c>
      <c r="F309" s="3241" t="s">
        <v>3192</v>
      </c>
      <c r="G309" s="3241">
        <v>360.66</v>
      </c>
      <c r="H309" s="3245">
        <v>138.31</v>
      </c>
      <c r="I309" s="3246" t="s">
        <v>3553</v>
      </c>
      <c r="J309" s="3246" t="s">
        <v>4190</v>
      </c>
      <c r="WRB309" s="3240"/>
      <c r="WRC309" s="3240"/>
      <c r="WRD309" s="3240"/>
      <c r="WRE309" s="3240"/>
      <c r="WRF309" s="3240"/>
      <c r="WRG309" s="3240"/>
      <c r="WRH309" s="3240"/>
      <c r="WRI309" s="3240"/>
      <c r="WRJ309" s="3240"/>
      <c r="WRK309" s="3240"/>
      <c r="WRL309" s="3240"/>
      <c r="WRM309" s="3240"/>
      <c r="WRN309" s="3240"/>
      <c r="WRO309" s="3240"/>
      <c r="WRP309" s="3240"/>
      <c r="WRQ309" s="3240"/>
      <c r="WRR309" s="3240"/>
      <c r="WRS309" s="3240"/>
      <c r="WRT309" s="3240"/>
      <c r="WRU309" s="3240"/>
      <c r="WRV309" s="3240"/>
      <c r="WRW309" s="3240"/>
      <c r="WRX309" s="3240"/>
      <c r="WRY309" s="3240"/>
      <c r="WRZ309" s="3240"/>
      <c r="WSA309" s="3240"/>
      <c r="WSB309" s="3240"/>
      <c r="WSC309" s="3240"/>
    </row>
    <row r="310" spans="1:10 16018:16045" s="3246" customFormat="1" ht="25.15" customHeight="1">
      <c r="A310" s="3241">
        <v>309</v>
      </c>
      <c r="B310" s="3241" t="s">
        <v>3604</v>
      </c>
      <c r="C310" s="3241"/>
      <c r="D310" s="3243">
        <v>104</v>
      </c>
      <c r="E310" s="3244" t="s">
        <v>3608</v>
      </c>
      <c r="F310" s="3241" t="s">
        <v>3192</v>
      </c>
      <c r="G310" s="3241">
        <v>361.79</v>
      </c>
      <c r="H310" s="3245">
        <v>138.74</v>
      </c>
      <c r="I310" s="3246" t="s">
        <v>3553</v>
      </c>
      <c r="J310" s="3246" t="s">
        <v>4190</v>
      </c>
      <c r="WRB310" s="3240"/>
      <c r="WRC310" s="3240"/>
      <c r="WRD310" s="3240"/>
      <c r="WRE310" s="3240"/>
      <c r="WRF310" s="3240"/>
      <c r="WRG310" s="3240"/>
      <c r="WRH310" s="3240"/>
      <c r="WRI310" s="3240"/>
      <c r="WRJ310" s="3240"/>
      <c r="WRK310" s="3240"/>
      <c r="WRL310" s="3240"/>
      <c r="WRM310" s="3240"/>
      <c r="WRN310" s="3240"/>
      <c r="WRO310" s="3240"/>
      <c r="WRP310" s="3240"/>
      <c r="WRQ310" s="3240"/>
      <c r="WRR310" s="3240"/>
      <c r="WRS310" s="3240"/>
      <c r="WRT310" s="3240"/>
      <c r="WRU310" s="3240"/>
      <c r="WRV310" s="3240"/>
      <c r="WRW310" s="3240"/>
      <c r="WRX310" s="3240"/>
      <c r="WRY310" s="3240"/>
      <c r="WRZ310" s="3240"/>
      <c r="WSA310" s="3240"/>
      <c r="WSB310" s="3240"/>
      <c r="WSC310" s="3240"/>
    </row>
    <row r="311" spans="1:10 16018:16045" s="3246" customFormat="1" ht="25.15" customHeight="1">
      <c r="A311" s="3241">
        <v>310</v>
      </c>
      <c r="B311" s="3241" t="s">
        <v>3609</v>
      </c>
      <c r="C311" s="3241"/>
      <c r="D311" s="3243">
        <v>101</v>
      </c>
      <c r="E311" s="3244" t="s">
        <v>3610</v>
      </c>
      <c r="F311" s="3241" t="s">
        <v>3192</v>
      </c>
      <c r="G311" s="3241">
        <v>189.38</v>
      </c>
      <c r="H311" s="3245">
        <v>73.55</v>
      </c>
      <c r="I311" s="3246" t="s">
        <v>3553</v>
      </c>
      <c r="J311" s="3246" t="s">
        <v>4190</v>
      </c>
      <c r="WRB311" s="3240"/>
      <c r="WRC311" s="3240"/>
      <c r="WRD311" s="3240"/>
      <c r="WRE311" s="3240"/>
      <c r="WRF311" s="3240"/>
      <c r="WRG311" s="3240"/>
      <c r="WRH311" s="3240"/>
      <c r="WRI311" s="3240"/>
      <c r="WRJ311" s="3240"/>
      <c r="WRK311" s="3240"/>
      <c r="WRL311" s="3240"/>
      <c r="WRM311" s="3240"/>
      <c r="WRN311" s="3240"/>
      <c r="WRO311" s="3240"/>
      <c r="WRP311" s="3240"/>
      <c r="WRQ311" s="3240"/>
      <c r="WRR311" s="3240"/>
      <c r="WRS311" s="3240"/>
      <c r="WRT311" s="3240"/>
      <c r="WRU311" s="3240"/>
      <c r="WRV311" s="3240"/>
      <c r="WRW311" s="3240"/>
      <c r="WRX311" s="3240"/>
      <c r="WRY311" s="3240"/>
      <c r="WRZ311" s="3240"/>
      <c r="WSA311" s="3240"/>
      <c r="WSB311" s="3240"/>
      <c r="WSC311" s="3240"/>
    </row>
    <row r="312" spans="1:10 16018:16045" s="3246" customFormat="1" ht="25.15" customHeight="1">
      <c r="A312" s="3241">
        <v>311</v>
      </c>
      <c r="B312" s="3241" t="s">
        <v>3609</v>
      </c>
      <c r="C312" s="3241"/>
      <c r="D312" s="3243">
        <v>102</v>
      </c>
      <c r="E312" s="3244" t="s">
        <v>3611</v>
      </c>
      <c r="F312" s="3241" t="s">
        <v>3192</v>
      </c>
      <c r="G312" s="3241">
        <v>150.57</v>
      </c>
      <c r="H312" s="3245">
        <v>58.48</v>
      </c>
      <c r="I312" s="3246" t="s">
        <v>3553</v>
      </c>
      <c r="J312" s="3246" t="s">
        <v>4190</v>
      </c>
      <c r="WRB312" s="3240"/>
      <c r="WRC312" s="3240"/>
      <c r="WRD312" s="3240"/>
      <c r="WRE312" s="3240"/>
      <c r="WRF312" s="3240"/>
      <c r="WRG312" s="3240"/>
      <c r="WRH312" s="3240"/>
      <c r="WRI312" s="3240"/>
      <c r="WRJ312" s="3240"/>
      <c r="WRK312" s="3240"/>
      <c r="WRL312" s="3240"/>
      <c r="WRM312" s="3240"/>
      <c r="WRN312" s="3240"/>
      <c r="WRO312" s="3240"/>
      <c r="WRP312" s="3240"/>
      <c r="WRQ312" s="3240"/>
      <c r="WRR312" s="3240"/>
      <c r="WRS312" s="3240"/>
      <c r="WRT312" s="3240"/>
      <c r="WRU312" s="3240"/>
      <c r="WRV312" s="3240"/>
      <c r="WRW312" s="3240"/>
      <c r="WRX312" s="3240"/>
      <c r="WRY312" s="3240"/>
      <c r="WRZ312" s="3240"/>
      <c r="WSA312" s="3240"/>
      <c r="WSB312" s="3240"/>
      <c r="WSC312" s="3240"/>
    </row>
    <row r="313" spans="1:10 16018:16045" s="3246" customFormat="1" ht="25.15" customHeight="1">
      <c r="A313" s="3241">
        <v>312</v>
      </c>
      <c r="B313" s="3241" t="s">
        <v>3609</v>
      </c>
      <c r="C313" s="3241"/>
      <c r="D313" s="3243">
        <v>103</v>
      </c>
      <c r="E313" s="3244" t="s">
        <v>3612</v>
      </c>
      <c r="F313" s="3241" t="s">
        <v>3192</v>
      </c>
      <c r="G313" s="3241">
        <v>189.38</v>
      </c>
      <c r="H313" s="3245">
        <v>73.55</v>
      </c>
      <c r="I313" s="3246" t="s">
        <v>3553</v>
      </c>
      <c r="J313" s="3246" t="s">
        <v>4190</v>
      </c>
      <c r="WRB313" s="3240"/>
      <c r="WRC313" s="3240"/>
      <c r="WRD313" s="3240"/>
      <c r="WRE313" s="3240"/>
      <c r="WRF313" s="3240"/>
      <c r="WRG313" s="3240"/>
      <c r="WRH313" s="3240"/>
      <c r="WRI313" s="3240"/>
      <c r="WRJ313" s="3240"/>
      <c r="WRK313" s="3240"/>
      <c r="WRL313" s="3240"/>
      <c r="WRM313" s="3240"/>
      <c r="WRN313" s="3240"/>
      <c r="WRO313" s="3240"/>
      <c r="WRP313" s="3240"/>
      <c r="WRQ313" s="3240"/>
      <c r="WRR313" s="3240"/>
      <c r="WRS313" s="3240"/>
      <c r="WRT313" s="3240"/>
      <c r="WRU313" s="3240"/>
      <c r="WRV313" s="3240"/>
      <c r="WRW313" s="3240"/>
      <c r="WRX313" s="3240"/>
      <c r="WRY313" s="3240"/>
      <c r="WRZ313" s="3240"/>
      <c r="WSA313" s="3240"/>
      <c r="WSB313" s="3240"/>
      <c r="WSC313" s="3240"/>
    </row>
    <row r="314" spans="1:10 16018:16045" s="3246" customFormat="1" ht="25.15" customHeight="1">
      <c r="A314" s="3241">
        <v>313</v>
      </c>
      <c r="B314" s="3241" t="s">
        <v>3609</v>
      </c>
      <c r="C314" s="3241"/>
      <c r="D314" s="3243">
        <v>104</v>
      </c>
      <c r="E314" s="3244" t="s">
        <v>3613</v>
      </c>
      <c r="F314" s="3241" t="s">
        <v>3192</v>
      </c>
      <c r="G314" s="3241">
        <v>150.57</v>
      </c>
      <c r="H314" s="3245">
        <v>58.48</v>
      </c>
      <c r="I314" s="3246" t="s">
        <v>3553</v>
      </c>
      <c r="J314" s="3246" t="s">
        <v>4190</v>
      </c>
      <c r="WRB314" s="3240"/>
      <c r="WRC314" s="3240"/>
      <c r="WRD314" s="3240"/>
      <c r="WRE314" s="3240"/>
      <c r="WRF314" s="3240"/>
      <c r="WRG314" s="3240"/>
      <c r="WRH314" s="3240"/>
      <c r="WRI314" s="3240"/>
      <c r="WRJ314" s="3240"/>
      <c r="WRK314" s="3240"/>
      <c r="WRL314" s="3240"/>
      <c r="WRM314" s="3240"/>
      <c r="WRN314" s="3240"/>
      <c r="WRO314" s="3240"/>
      <c r="WRP314" s="3240"/>
      <c r="WRQ314" s="3240"/>
      <c r="WRR314" s="3240"/>
      <c r="WRS314" s="3240"/>
      <c r="WRT314" s="3240"/>
      <c r="WRU314" s="3240"/>
      <c r="WRV314" s="3240"/>
      <c r="WRW314" s="3240"/>
      <c r="WRX314" s="3240"/>
      <c r="WRY314" s="3240"/>
      <c r="WRZ314" s="3240"/>
      <c r="WSA314" s="3240"/>
      <c r="WSB314" s="3240"/>
      <c r="WSC314" s="3240"/>
    </row>
    <row r="315" spans="1:10 16018:16045" s="3246" customFormat="1" ht="25.15" customHeight="1">
      <c r="A315" s="3241">
        <v>314</v>
      </c>
      <c r="B315" s="3241" t="s">
        <v>3609</v>
      </c>
      <c r="C315" s="3241"/>
      <c r="D315" s="3243">
        <v>105</v>
      </c>
      <c r="E315" s="3244" t="s">
        <v>3614</v>
      </c>
      <c r="F315" s="3241" t="s">
        <v>3192</v>
      </c>
      <c r="G315" s="3241">
        <v>189.38</v>
      </c>
      <c r="H315" s="3245">
        <v>73.55</v>
      </c>
      <c r="I315" s="3246" t="s">
        <v>3553</v>
      </c>
      <c r="J315" s="3246" t="s">
        <v>4190</v>
      </c>
      <c r="WRB315" s="3240"/>
      <c r="WRC315" s="3240"/>
      <c r="WRD315" s="3240"/>
      <c r="WRE315" s="3240"/>
      <c r="WRF315" s="3240"/>
      <c r="WRG315" s="3240"/>
      <c r="WRH315" s="3240"/>
      <c r="WRI315" s="3240"/>
      <c r="WRJ315" s="3240"/>
      <c r="WRK315" s="3240"/>
      <c r="WRL315" s="3240"/>
      <c r="WRM315" s="3240"/>
      <c r="WRN315" s="3240"/>
      <c r="WRO315" s="3240"/>
      <c r="WRP315" s="3240"/>
      <c r="WRQ315" s="3240"/>
      <c r="WRR315" s="3240"/>
      <c r="WRS315" s="3240"/>
      <c r="WRT315" s="3240"/>
      <c r="WRU315" s="3240"/>
      <c r="WRV315" s="3240"/>
      <c r="WRW315" s="3240"/>
      <c r="WRX315" s="3240"/>
      <c r="WRY315" s="3240"/>
      <c r="WRZ315" s="3240"/>
      <c r="WSA315" s="3240"/>
      <c r="WSB315" s="3240"/>
      <c r="WSC315" s="3240"/>
    </row>
    <row r="316" spans="1:10 16018:16045" s="3246" customFormat="1" ht="25.15" customHeight="1">
      <c r="A316" s="3241">
        <v>315</v>
      </c>
      <c r="B316" s="3241" t="s">
        <v>3609</v>
      </c>
      <c r="C316" s="3241"/>
      <c r="D316" s="3243">
        <v>106</v>
      </c>
      <c r="E316" s="3244" t="s">
        <v>3615</v>
      </c>
      <c r="F316" s="3241" t="s">
        <v>3192</v>
      </c>
      <c r="G316" s="3241">
        <v>150.57</v>
      </c>
      <c r="H316" s="3245">
        <v>58.48</v>
      </c>
      <c r="I316" s="3246" t="s">
        <v>3553</v>
      </c>
      <c r="J316" s="3246" t="s">
        <v>4190</v>
      </c>
      <c r="WRB316" s="3240"/>
      <c r="WRC316" s="3240"/>
      <c r="WRD316" s="3240"/>
      <c r="WRE316" s="3240"/>
      <c r="WRF316" s="3240"/>
      <c r="WRG316" s="3240"/>
      <c r="WRH316" s="3240"/>
      <c r="WRI316" s="3240"/>
      <c r="WRJ316" s="3240"/>
      <c r="WRK316" s="3240"/>
      <c r="WRL316" s="3240"/>
      <c r="WRM316" s="3240"/>
      <c r="WRN316" s="3240"/>
      <c r="WRO316" s="3240"/>
      <c r="WRP316" s="3240"/>
      <c r="WRQ316" s="3240"/>
      <c r="WRR316" s="3240"/>
      <c r="WRS316" s="3240"/>
      <c r="WRT316" s="3240"/>
      <c r="WRU316" s="3240"/>
      <c r="WRV316" s="3240"/>
      <c r="WRW316" s="3240"/>
      <c r="WRX316" s="3240"/>
      <c r="WRY316" s="3240"/>
      <c r="WRZ316" s="3240"/>
      <c r="WSA316" s="3240"/>
      <c r="WSB316" s="3240"/>
      <c r="WSC316" s="3240"/>
    </row>
    <row r="317" spans="1:10 16018:16045" s="3246" customFormat="1" ht="25.15" customHeight="1">
      <c r="A317" s="3241">
        <v>316</v>
      </c>
      <c r="B317" s="3241" t="s">
        <v>3609</v>
      </c>
      <c r="C317" s="3241"/>
      <c r="D317" s="3243">
        <v>107</v>
      </c>
      <c r="E317" s="3244" t="s">
        <v>3616</v>
      </c>
      <c r="F317" s="3241" t="s">
        <v>3192</v>
      </c>
      <c r="G317" s="3241">
        <v>189.38</v>
      </c>
      <c r="H317" s="3245">
        <v>73.55</v>
      </c>
      <c r="I317" s="3246" t="s">
        <v>3553</v>
      </c>
      <c r="J317" s="3246" t="s">
        <v>4190</v>
      </c>
      <c r="WRB317" s="3240"/>
      <c r="WRC317" s="3240"/>
      <c r="WRD317" s="3240"/>
      <c r="WRE317" s="3240"/>
      <c r="WRF317" s="3240"/>
      <c r="WRG317" s="3240"/>
      <c r="WRH317" s="3240"/>
      <c r="WRI317" s="3240"/>
      <c r="WRJ317" s="3240"/>
      <c r="WRK317" s="3240"/>
      <c r="WRL317" s="3240"/>
      <c r="WRM317" s="3240"/>
      <c r="WRN317" s="3240"/>
      <c r="WRO317" s="3240"/>
      <c r="WRP317" s="3240"/>
      <c r="WRQ317" s="3240"/>
      <c r="WRR317" s="3240"/>
      <c r="WRS317" s="3240"/>
      <c r="WRT317" s="3240"/>
      <c r="WRU317" s="3240"/>
      <c r="WRV317" s="3240"/>
      <c r="WRW317" s="3240"/>
      <c r="WRX317" s="3240"/>
      <c r="WRY317" s="3240"/>
      <c r="WRZ317" s="3240"/>
      <c r="WSA317" s="3240"/>
      <c r="WSB317" s="3240"/>
      <c r="WSC317" s="3240"/>
    </row>
    <row r="318" spans="1:10 16018:16045" s="3246" customFormat="1" ht="25.15" customHeight="1">
      <c r="A318" s="3241">
        <v>317</v>
      </c>
      <c r="B318" s="3241" t="s">
        <v>3609</v>
      </c>
      <c r="C318" s="3241"/>
      <c r="D318" s="3243">
        <v>108</v>
      </c>
      <c r="E318" s="3244" t="s">
        <v>3617</v>
      </c>
      <c r="F318" s="3241" t="s">
        <v>3192</v>
      </c>
      <c r="G318" s="3241">
        <v>150.57</v>
      </c>
      <c r="H318" s="3245">
        <v>58.48</v>
      </c>
      <c r="I318" s="3246" t="s">
        <v>3553</v>
      </c>
      <c r="J318" s="3246" t="s">
        <v>4190</v>
      </c>
      <c r="WRB318" s="3240"/>
      <c r="WRC318" s="3240"/>
      <c r="WRD318" s="3240"/>
      <c r="WRE318" s="3240"/>
      <c r="WRF318" s="3240"/>
      <c r="WRG318" s="3240"/>
      <c r="WRH318" s="3240"/>
      <c r="WRI318" s="3240"/>
      <c r="WRJ318" s="3240"/>
      <c r="WRK318" s="3240"/>
      <c r="WRL318" s="3240"/>
      <c r="WRM318" s="3240"/>
      <c r="WRN318" s="3240"/>
      <c r="WRO318" s="3240"/>
      <c r="WRP318" s="3240"/>
      <c r="WRQ318" s="3240"/>
      <c r="WRR318" s="3240"/>
      <c r="WRS318" s="3240"/>
      <c r="WRT318" s="3240"/>
      <c r="WRU318" s="3240"/>
      <c r="WRV318" s="3240"/>
      <c r="WRW318" s="3240"/>
      <c r="WRX318" s="3240"/>
      <c r="WRY318" s="3240"/>
      <c r="WRZ318" s="3240"/>
      <c r="WSA318" s="3240"/>
      <c r="WSB318" s="3240"/>
      <c r="WSC318" s="3240"/>
    </row>
    <row r="319" spans="1:10 16018:16045" s="3246" customFormat="1" ht="25.15" customHeight="1">
      <c r="A319" s="3241">
        <v>318</v>
      </c>
      <c r="B319" s="3241" t="s">
        <v>3609</v>
      </c>
      <c r="C319" s="3241"/>
      <c r="D319" s="3243">
        <v>109</v>
      </c>
      <c r="E319" s="3244" t="s">
        <v>3618</v>
      </c>
      <c r="F319" s="3241" t="s">
        <v>3192</v>
      </c>
      <c r="G319" s="3241">
        <v>189.38</v>
      </c>
      <c r="H319" s="3245">
        <v>73.55</v>
      </c>
      <c r="I319" s="3246" t="s">
        <v>3553</v>
      </c>
      <c r="J319" s="3246" t="s">
        <v>4190</v>
      </c>
      <c r="WRB319" s="3240"/>
      <c r="WRC319" s="3240"/>
      <c r="WRD319" s="3240"/>
      <c r="WRE319" s="3240"/>
      <c r="WRF319" s="3240"/>
      <c r="WRG319" s="3240"/>
      <c r="WRH319" s="3240"/>
      <c r="WRI319" s="3240"/>
      <c r="WRJ319" s="3240"/>
      <c r="WRK319" s="3240"/>
      <c r="WRL319" s="3240"/>
      <c r="WRM319" s="3240"/>
      <c r="WRN319" s="3240"/>
      <c r="WRO319" s="3240"/>
      <c r="WRP319" s="3240"/>
      <c r="WRQ319" s="3240"/>
      <c r="WRR319" s="3240"/>
      <c r="WRS319" s="3240"/>
      <c r="WRT319" s="3240"/>
      <c r="WRU319" s="3240"/>
      <c r="WRV319" s="3240"/>
      <c r="WRW319" s="3240"/>
      <c r="WRX319" s="3240"/>
      <c r="WRY319" s="3240"/>
      <c r="WRZ319" s="3240"/>
      <c r="WSA319" s="3240"/>
      <c r="WSB319" s="3240"/>
      <c r="WSC319" s="3240"/>
    </row>
    <row r="320" spans="1:10 16018:16045" s="3246" customFormat="1" ht="25.15" customHeight="1">
      <c r="A320" s="3241">
        <v>319</v>
      </c>
      <c r="B320" s="3241" t="s">
        <v>3609</v>
      </c>
      <c r="C320" s="3241"/>
      <c r="D320" s="3243">
        <v>110</v>
      </c>
      <c r="E320" s="3244" t="s">
        <v>3619</v>
      </c>
      <c r="F320" s="3241" t="s">
        <v>3192</v>
      </c>
      <c r="G320" s="3241">
        <v>150.57</v>
      </c>
      <c r="H320" s="3245">
        <v>58.48</v>
      </c>
      <c r="I320" s="3246" t="s">
        <v>3553</v>
      </c>
      <c r="J320" s="3246" t="s">
        <v>4190</v>
      </c>
      <c r="WRB320" s="3240"/>
      <c r="WRC320" s="3240"/>
      <c r="WRD320" s="3240"/>
      <c r="WRE320" s="3240"/>
      <c r="WRF320" s="3240"/>
      <c r="WRG320" s="3240"/>
      <c r="WRH320" s="3240"/>
      <c r="WRI320" s="3240"/>
      <c r="WRJ320" s="3240"/>
      <c r="WRK320" s="3240"/>
      <c r="WRL320" s="3240"/>
      <c r="WRM320" s="3240"/>
      <c r="WRN320" s="3240"/>
      <c r="WRO320" s="3240"/>
      <c r="WRP320" s="3240"/>
      <c r="WRQ320" s="3240"/>
      <c r="WRR320" s="3240"/>
      <c r="WRS320" s="3240"/>
      <c r="WRT320" s="3240"/>
      <c r="WRU320" s="3240"/>
      <c r="WRV320" s="3240"/>
      <c r="WRW320" s="3240"/>
      <c r="WRX320" s="3240"/>
      <c r="WRY320" s="3240"/>
      <c r="WRZ320" s="3240"/>
      <c r="WSA320" s="3240"/>
      <c r="WSB320" s="3240"/>
      <c r="WSC320" s="3240"/>
    </row>
    <row r="321" spans="1:10 16018:16045" s="3246" customFormat="1" ht="25.15" customHeight="1">
      <c r="A321" s="3241">
        <v>320</v>
      </c>
      <c r="B321" s="3241" t="s">
        <v>3609</v>
      </c>
      <c r="C321" s="3241"/>
      <c r="D321" s="3243">
        <v>111</v>
      </c>
      <c r="E321" s="3244" t="s">
        <v>3620</v>
      </c>
      <c r="F321" s="3241" t="s">
        <v>3192</v>
      </c>
      <c r="G321" s="3241">
        <v>189.38</v>
      </c>
      <c r="H321" s="3245">
        <v>73.55</v>
      </c>
      <c r="I321" s="3246" t="s">
        <v>3553</v>
      </c>
      <c r="J321" s="3246" t="s">
        <v>4190</v>
      </c>
      <c r="WRB321" s="3240"/>
      <c r="WRC321" s="3240"/>
      <c r="WRD321" s="3240"/>
      <c r="WRE321" s="3240"/>
      <c r="WRF321" s="3240"/>
      <c r="WRG321" s="3240"/>
      <c r="WRH321" s="3240"/>
      <c r="WRI321" s="3240"/>
      <c r="WRJ321" s="3240"/>
      <c r="WRK321" s="3240"/>
      <c r="WRL321" s="3240"/>
      <c r="WRM321" s="3240"/>
      <c r="WRN321" s="3240"/>
      <c r="WRO321" s="3240"/>
      <c r="WRP321" s="3240"/>
      <c r="WRQ321" s="3240"/>
      <c r="WRR321" s="3240"/>
      <c r="WRS321" s="3240"/>
      <c r="WRT321" s="3240"/>
      <c r="WRU321" s="3240"/>
      <c r="WRV321" s="3240"/>
      <c r="WRW321" s="3240"/>
      <c r="WRX321" s="3240"/>
      <c r="WRY321" s="3240"/>
      <c r="WRZ321" s="3240"/>
      <c r="WSA321" s="3240"/>
      <c r="WSB321" s="3240"/>
      <c r="WSC321" s="3240"/>
    </row>
    <row r="322" spans="1:10 16018:16045" s="3246" customFormat="1" ht="25.15" customHeight="1">
      <c r="A322" s="3241">
        <v>321</v>
      </c>
      <c r="B322" s="3241" t="s">
        <v>3609</v>
      </c>
      <c r="C322" s="3241"/>
      <c r="D322" s="3243">
        <v>112</v>
      </c>
      <c r="E322" s="3244" t="s">
        <v>3621</v>
      </c>
      <c r="F322" s="3241" t="s">
        <v>3192</v>
      </c>
      <c r="G322" s="3241">
        <v>150.57</v>
      </c>
      <c r="H322" s="3245">
        <v>58.48</v>
      </c>
      <c r="I322" s="3246" t="s">
        <v>3553</v>
      </c>
      <c r="J322" s="3246" t="s">
        <v>4190</v>
      </c>
      <c r="WRB322" s="3240"/>
      <c r="WRC322" s="3240"/>
      <c r="WRD322" s="3240"/>
      <c r="WRE322" s="3240"/>
      <c r="WRF322" s="3240"/>
      <c r="WRG322" s="3240"/>
      <c r="WRH322" s="3240"/>
      <c r="WRI322" s="3240"/>
      <c r="WRJ322" s="3240"/>
      <c r="WRK322" s="3240"/>
      <c r="WRL322" s="3240"/>
      <c r="WRM322" s="3240"/>
      <c r="WRN322" s="3240"/>
      <c r="WRO322" s="3240"/>
      <c r="WRP322" s="3240"/>
      <c r="WRQ322" s="3240"/>
      <c r="WRR322" s="3240"/>
      <c r="WRS322" s="3240"/>
      <c r="WRT322" s="3240"/>
      <c r="WRU322" s="3240"/>
      <c r="WRV322" s="3240"/>
      <c r="WRW322" s="3240"/>
      <c r="WRX322" s="3240"/>
      <c r="WRY322" s="3240"/>
      <c r="WRZ322" s="3240"/>
      <c r="WSA322" s="3240"/>
      <c r="WSB322" s="3240"/>
      <c r="WSC322" s="3240"/>
    </row>
    <row r="323" spans="1:10 16018:16045" s="3246" customFormat="1" ht="25.15" customHeight="1">
      <c r="A323" s="3241">
        <v>322</v>
      </c>
      <c r="B323" s="3241" t="s">
        <v>3609</v>
      </c>
      <c r="C323" s="3241"/>
      <c r="D323" s="3243">
        <v>113</v>
      </c>
      <c r="E323" s="3244" t="s">
        <v>3622</v>
      </c>
      <c r="F323" s="3241" t="s">
        <v>3192</v>
      </c>
      <c r="G323" s="3241">
        <v>189.38</v>
      </c>
      <c r="H323" s="3245">
        <v>73.55</v>
      </c>
      <c r="I323" s="3246" t="s">
        <v>3553</v>
      </c>
      <c r="J323" s="3246" t="s">
        <v>4190</v>
      </c>
      <c r="WRB323" s="3240"/>
      <c r="WRC323" s="3240"/>
      <c r="WRD323" s="3240"/>
      <c r="WRE323" s="3240"/>
      <c r="WRF323" s="3240"/>
      <c r="WRG323" s="3240"/>
      <c r="WRH323" s="3240"/>
      <c r="WRI323" s="3240"/>
      <c r="WRJ323" s="3240"/>
      <c r="WRK323" s="3240"/>
      <c r="WRL323" s="3240"/>
      <c r="WRM323" s="3240"/>
      <c r="WRN323" s="3240"/>
      <c r="WRO323" s="3240"/>
      <c r="WRP323" s="3240"/>
      <c r="WRQ323" s="3240"/>
      <c r="WRR323" s="3240"/>
      <c r="WRS323" s="3240"/>
      <c r="WRT323" s="3240"/>
      <c r="WRU323" s="3240"/>
      <c r="WRV323" s="3240"/>
      <c r="WRW323" s="3240"/>
      <c r="WRX323" s="3240"/>
      <c r="WRY323" s="3240"/>
      <c r="WRZ323" s="3240"/>
      <c r="WSA323" s="3240"/>
      <c r="WSB323" s="3240"/>
      <c r="WSC323" s="3240"/>
    </row>
    <row r="324" spans="1:10 16018:16045" s="3246" customFormat="1" ht="25.15" customHeight="1">
      <c r="A324" s="3241">
        <v>323</v>
      </c>
      <c r="B324" s="3241" t="s">
        <v>3623</v>
      </c>
      <c r="C324" s="3241" t="s">
        <v>3369</v>
      </c>
      <c r="D324" s="3243">
        <v>101</v>
      </c>
      <c r="E324" s="3244" t="s">
        <v>3624</v>
      </c>
      <c r="F324" s="3241" t="s">
        <v>3192</v>
      </c>
      <c r="G324" s="3241">
        <v>187.68</v>
      </c>
      <c r="H324" s="3245">
        <v>57</v>
      </c>
      <c r="I324" s="3246" t="s">
        <v>3553</v>
      </c>
      <c r="J324" s="3246" t="s">
        <v>4188</v>
      </c>
      <c r="WRB324" s="3240"/>
      <c r="WRC324" s="3240"/>
      <c r="WRD324" s="3240"/>
      <c r="WRE324" s="3240"/>
      <c r="WRF324" s="3240"/>
      <c r="WRG324" s="3240"/>
      <c r="WRH324" s="3240"/>
      <c r="WRI324" s="3240"/>
      <c r="WRJ324" s="3240"/>
      <c r="WRK324" s="3240"/>
      <c r="WRL324" s="3240"/>
      <c r="WRM324" s="3240"/>
      <c r="WRN324" s="3240"/>
      <c r="WRO324" s="3240"/>
      <c r="WRP324" s="3240"/>
      <c r="WRQ324" s="3240"/>
      <c r="WRR324" s="3240"/>
      <c r="WRS324" s="3240"/>
      <c r="WRT324" s="3240"/>
      <c r="WRU324" s="3240"/>
      <c r="WRV324" s="3240"/>
      <c r="WRW324" s="3240"/>
      <c r="WRX324" s="3240"/>
      <c r="WRY324" s="3240"/>
      <c r="WRZ324" s="3240"/>
      <c r="WSA324" s="3240"/>
      <c r="WSB324" s="3240"/>
      <c r="WSC324" s="3240"/>
    </row>
    <row r="325" spans="1:10 16018:16045" s="3246" customFormat="1" ht="25.15" customHeight="1">
      <c r="A325" s="3241">
        <v>324</v>
      </c>
      <c r="B325" s="3241" t="s">
        <v>3623</v>
      </c>
      <c r="C325" s="3241" t="s">
        <v>3369</v>
      </c>
      <c r="D325" s="3243">
        <v>108</v>
      </c>
      <c r="E325" s="3244" t="s">
        <v>3625</v>
      </c>
      <c r="F325" s="3241" t="s">
        <v>3192</v>
      </c>
      <c r="G325" s="3241">
        <v>187.68</v>
      </c>
      <c r="H325" s="3245">
        <v>57</v>
      </c>
      <c r="I325" s="3246" t="s">
        <v>3553</v>
      </c>
      <c r="J325" s="3246" t="s">
        <v>4188</v>
      </c>
      <c r="WRB325" s="3240"/>
      <c r="WRC325" s="3240"/>
      <c r="WRD325" s="3240"/>
      <c r="WRE325" s="3240"/>
      <c r="WRF325" s="3240"/>
      <c r="WRG325" s="3240"/>
      <c r="WRH325" s="3240"/>
      <c r="WRI325" s="3240"/>
      <c r="WRJ325" s="3240"/>
      <c r="WRK325" s="3240"/>
      <c r="WRL325" s="3240"/>
      <c r="WRM325" s="3240"/>
      <c r="WRN325" s="3240"/>
      <c r="WRO325" s="3240"/>
      <c r="WRP325" s="3240"/>
      <c r="WRQ325" s="3240"/>
      <c r="WRR325" s="3240"/>
      <c r="WRS325" s="3240"/>
      <c r="WRT325" s="3240"/>
      <c r="WRU325" s="3240"/>
      <c r="WRV325" s="3240"/>
      <c r="WRW325" s="3240"/>
      <c r="WRX325" s="3240"/>
      <c r="WRY325" s="3240"/>
      <c r="WRZ325" s="3240"/>
      <c r="WSA325" s="3240"/>
      <c r="WSB325" s="3240"/>
      <c r="WSC325" s="3240"/>
    </row>
    <row r="326" spans="1:10 16018:16045" s="3246" customFormat="1" ht="25.15" customHeight="1">
      <c r="A326" s="3241">
        <v>325</v>
      </c>
      <c r="B326" s="3241" t="s">
        <v>3626</v>
      </c>
      <c r="C326" s="3241" t="s">
        <v>3369</v>
      </c>
      <c r="D326" s="3243">
        <v>101</v>
      </c>
      <c r="E326" s="3244" t="s">
        <v>3627</v>
      </c>
      <c r="F326" s="3241" t="s">
        <v>3192</v>
      </c>
      <c r="G326" s="3241">
        <v>187.92</v>
      </c>
      <c r="H326" s="3245">
        <v>57.16</v>
      </c>
      <c r="I326" s="3246" t="s">
        <v>3553</v>
      </c>
      <c r="J326" s="3246" t="s">
        <v>4188</v>
      </c>
      <c r="WRB326" s="3240"/>
      <c r="WRC326" s="3240"/>
      <c r="WRD326" s="3240"/>
      <c r="WRE326" s="3240"/>
      <c r="WRF326" s="3240"/>
      <c r="WRG326" s="3240"/>
      <c r="WRH326" s="3240"/>
      <c r="WRI326" s="3240"/>
      <c r="WRJ326" s="3240"/>
      <c r="WRK326" s="3240"/>
      <c r="WRL326" s="3240"/>
      <c r="WRM326" s="3240"/>
      <c r="WRN326" s="3240"/>
      <c r="WRO326" s="3240"/>
      <c r="WRP326" s="3240"/>
      <c r="WRQ326" s="3240"/>
      <c r="WRR326" s="3240"/>
      <c r="WRS326" s="3240"/>
      <c r="WRT326" s="3240"/>
      <c r="WRU326" s="3240"/>
      <c r="WRV326" s="3240"/>
      <c r="WRW326" s="3240"/>
      <c r="WRX326" s="3240"/>
      <c r="WRY326" s="3240"/>
      <c r="WRZ326" s="3240"/>
      <c r="WSA326" s="3240"/>
      <c r="WSB326" s="3240"/>
      <c r="WSC326" s="3240"/>
    </row>
    <row r="327" spans="1:10 16018:16045" s="3246" customFormat="1" ht="25.15" customHeight="1">
      <c r="A327" s="3241">
        <v>326</v>
      </c>
      <c r="B327" s="3241" t="s">
        <v>3628</v>
      </c>
      <c r="C327" s="3241" t="s">
        <v>3369</v>
      </c>
      <c r="D327" s="3243">
        <v>101</v>
      </c>
      <c r="E327" s="3244" t="s">
        <v>3629</v>
      </c>
      <c r="F327" s="3241" t="s">
        <v>3192</v>
      </c>
      <c r="G327" s="3241">
        <v>189.43</v>
      </c>
      <c r="H327" s="3245">
        <v>74.63</v>
      </c>
      <c r="I327" s="3246" t="s">
        <v>3553</v>
      </c>
      <c r="J327" s="3246" t="s">
        <v>4190</v>
      </c>
      <c r="WRB327" s="3240"/>
      <c r="WRC327" s="3240"/>
      <c r="WRD327" s="3240"/>
      <c r="WRE327" s="3240"/>
      <c r="WRF327" s="3240"/>
      <c r="WRG327" s="3240"/>
      <c r="WRH327" s="3240"/>
      <c r="WRI327" s="3240"/>
      <c r="WRJ327" s="3240"/>
      <c r="WRK327" s="3240"/>
      <c r="WRL327" s="3240"/>
      <c r="WRM327" s="3240"/>
      <c r="WRN327" s="3240"/>
      <c r="WRO327" s="3240"/>
      <c r="WRP327" s="3240"/>
      <c r="WRQ327" s="3240"/>
      <c r="WRR327" s="3240"/>
      <c r="WRS327" s="3240"/>
      <c r="WRT327" s="3240"/>
      <c r="WRU327" s="3240"/>
      <c r="WRV327" s="3240"/>
      <c r="WRW327" s="3240"/>
      <c r="WRX327" s="3240"/>
      <c r="WRY327" s="3240"/>
      <c r="WRZ327" s="3240"/>
      <c r="WSA327" s="3240"/>
      <c r="WSB327" s="3240"/>
      <c r="WSC327" s="3240"/>
    </row>
    <row r="328" spans="1:10 16018:16045" s="3246" customFormat="1" ht="25.15" customHeight="1">
      <c r="A328" s="3241">
        <v>327</v>
      </c>
      <c r="B328" s="3241" t="s">
        <v>3628</v>
      </c>
      <c r="C328" s="3241" t="s">
        <v>3369</v>
      </c>
      <c r="D328" s="3243">
        <v>102</v>
      </c>
      <c r="E328" s="3244" t="s">
        <v>3630</v>
      </c>
      <c r="F328" s="3241" t="s">
        <v>3192</v>
      </c>
      <c r="G328" s="3241">
        <v>189.43</v>
      </c>
      <c r="H328" s="3245">
        <v>74.63</v>
      </c>
      <c r="I328" s="3246" t="s">
        <v>3553</v>
      </c>
      <c r="J328" s="3246" t="s">
        <v>4190</v>
      </c>
      <c r="WRB328" s="3240"/>
      <c r="WRC328" s="3240"/>
      <c r="WRD328" s="3240"/>
      <c r="WRE328" s="3240"/>
      <c r="WRF328" s="3240"/>
      <c r="WRG328" s="3240"/>
      <c r="WRH328" s="3240"/>
      <c r="WRI328" s="3240"/>
      <c r="WRJ328" s="3240"/>
      <c r="WRK328" s="3240"/>
      <c r="WRL328" s="3240"/>
      <c r="WRM328" s="3240"/>
      <c r="WRN328" s="3240"/>
      <c r="WRO328" s="3240"/>
      <c r="WRP328" s="3240"/>
      <c r="WRQ328" s="3240"/>
      <c r="WRR328" s="3240"/>
      <c r="WRS328" s="3240"/>
      <c r="WRT328" s="3240"/>
      <c r="WRU328" s="3240"/>
      <c r="WRV328" s="3240"/>
      <c r="WRW328" s="3240"/>
      <c r="WRX328" s="3240"/>
      <c r="WRY328" s="3240"/>
      <c r="WRZ328" s="3240"/>
      <c r="WSA328" s="3240"/>
      <c r="WSB328" s="3240"/>
      <c r="WSC328" s="3240"/>
    </row>
    <row r="329" spans="1:10 16018:16045" s="3246" customFormat="1" ht="25.15" customHeight="1">
      <c r="A329" s="3241">
        <v>328</v>
      </c>
      <c r="B329" s="3241" t="s">
        <v>3628</v>
      </c>
      <c r="C329" s="3241" t="s">
        <v>3369</v>
      </c>
      <c r="D329" s="3243">
        <v>103</v>
      </c>
      <c r="E329" s="3244" t="s">
        <v>3631</v>
      </c>
      <c r="F329" s="3241" t="s">
        <v>3192</v>
      </c>
      <c r="G329" s="3241">
        <v>189.43</v>
      </c>
      <c r="H329" s="3245">
        <v>74.63</v>
      </c>
      <c r="I329" s="3246" t="s">
        <v>3553</v>
      </c>
      <c r="J329" s="3246" t="s">
        <v>4190</v>
      </c>
      <c r="WRB329" s="3240"/>
      <c r="WRC329" s="3240"/>
      <c r="WRD329" s="3240"/>
      <c r="WRE329" s="3240"/>
      <c r="WRF329" s="3240"/>
      <c r="WRG329" s="3240"/>
      <c r="WRH329" s="3240"/>
      <c r="WRI329" s="3240"/>
      <c r="WRJ329" s="3240"/>
      <c r="WRK329" s="3240"/>
      <c r="WRL329" s="3240"/>
      <c r="WRM329" s="3240"/>
      <c r="WRN329" s="3240"/>
      <c r="WRO329" s="3240"/>
      <c r="WRP329" s="3240"/>
      <c r="WRQ329" s="3240"/>
      <c r="WRR329" s="3240"/>
      <c r="WRS329" s="3240"/>
      <c r="WRT329" s="3240"/>
      <c r="WRU329" s="3240"/>
      <c r="WRV329" s="3240"/>
      <c r="WRW329" s="3240"/>
      <c r="WRX329" s="3240"/>
      <c r="WRY329" s="3240"/>
      <c r="WRZ329" s="3240"/>
      <c r="WSA329" s="3240"/>
      <c r="WSB329" s="3240"/>
      <c r="WSC329" s="3240"/>
    </row>
    <row r="330" spans="1:10 16018:16045" s="3246" customFormat="1" ht="25.15" customHeight="1">
      <c r="A330" s="3241">
        <v>329</v>
      </c>
      <c r="B330" s="3241" t="s">
        <v>3628</v>
      </c>
      <c r="C330" s="3241" t="s">
        <v>3369</v>
      </c>
      <c r="D330" s="3243">
        <v>104</v>
      </c>
      <c r="E330" s="3244" t="s">
        <v>3632</v>
      </c>
      <c r="F330" s="3241" t="s">
        <v>3192</v>
      </c>
      <c r="G330" s="3241">
        <v>150.6</v>
      </c>
      <c r="H330" s="3245">
        <v>59.33</v>
      </c>
      <c r="I330" s="3246" t="s">
        <v>3553</v>
      </c>
      <c r="J330" s="3246" t="s">
        <v>4190</v>
      </c>
      <c r="WRB330" s="3240"/>
      <c r="WRC330" s="3240"/>
      <c r="WRD330" s="3240"/>
      <c r="WRE330" s="3240"/>
      <c r="WRF330" s="3240"/>
      <c r="WRG330" s="3240"/>
      <c r="WRH330" s="3240"/>
      <c r="WRI330" s="3240"/>
      <c r="WRJ330" s="3240"/>
      <c r="WRK330" s="3240"/>
      <c r="WRL330" s="3240"/>
      <c r="WRM330" s="3240"/>
      <c r="WRN330" s="3240"/>
      <c r="WRO330" s="3240"/>
      <c r="WRP330" s="3240"/>
      <c r="WRQ330" s="3240"/>
      <c r="WRR330" s="3240"/>
      <c r="WRS330" s="3240"/>
      <c r="WRT330" s="3240"/>
      <c r="WRU330" s="3240"/>
      <c r="WRV330" s="3240"/>
      <c r="WRW330" s="3240"/>
      <c r="WRX330" s="3240"/>
      <c r="WRY330" s="3240"/>
      <c r="WRZ330" s="3240"/>
      <c r="WSA330" s="3240"/>
      <c r="WSB330" s="3240"/>
      <c r="WSC330" s="3240"/>
    </row>
    <row r="331" spans="1:10 16018:16045" s="3246" customFormat="1" ht="25.15" customHeight="1">
      <c r="A331" s="3241">
        <v>330</v>
      </c>
      <c r="B331" s="3241" t="s">
        <v>3628</v>
      </c>
      <c r="C331" s="3241" t="s">
        <v>3369</v>
      </c>
      <c r="D331" s="3243">
        <v>105</v>
      </c>
      <c r="E331" s="3244" t="s">
        <v>3633</v>
      </c>
      <c r="F331" s="3241" t="s">
        <v>3192</v>
      </c>
      <c r="G331" s="3241">
        <v>189.43</v>
      </c>
      <c r="H331" s="3245">
        <v>74.63</v>
      </c>
      <c r="I331" s="3246" t="s">
        <v>3553</v>
      </c>
      <c r="J331" s="3246" t="s">
        <v>4190</v>
      </c>
      <c r="WRB331" s="3240"/>
      <c r="WRC331" s="3240"/>
      <c r="WRD331" s="3240"/>
      <c r="WRE331" s="3240"/>
      <c r="WRF331" s="3240"/>
      <c r="WRG331" s="3240"/>
      <c r="WRH331" s="3240"/>
      <c r="WRI331" s="3240"/>
      <c r="WRJ331" s="3240"/>
      <c r="WRK331" s="3240"/>
      <c r="WRL331" s="3240"/>
      <c r="WRM331" s="3240"/>
      <c r="WRN331" s="3240"/>
      <c r="WRO331" s="3240"/>
      <c r="WRP331" s="3240"/>
      <c r="WRQ331" s="3240"/>
      <c r="WRR331" s="3240"/>
      <c r="WRS331" s="3240"/>
      <c r="WRT331" s="3240"/>
      <c r="WRU331" s="3240"/>
      <c r="WRV331" s="3240"/>
      <c r="WRW331" s="3240"/>
      <c r="WRX331" s="3240"/>
      <c r="WRY331" s="3240"/>
      <c r="WRZ331" s="3240"/>
      <c r="WSA331" s="3240"/>
      <c r="WSB331" s="3240"/>
      <c r="WSC331" s="3240"/>
    </row>
    <row r="332" spans="1:10 16018:16045" s="3246" customFormat="1" ht="25.15" customHeight="1">
      <c r="A332" s="3241">
        <v>331</v>
      </c>
      <c r="B332" s="3241" t="s">
        <v>3628</v>
      </c>
      <c r="C332" s="3241" t="s">
        <v>3369</v>
      </c>
      <c r="D332" s="3243">
        <v>106</v>
      </c>
      <c r="E332" s="3244" t="s">
        <v>3634</v>
      </c>
      <c r="F332" s="3241" t="s">
        <v>3192</v>
      </c>
      <c r="G332" s="3241">
        <v>150.6</v>
      </c>
      <c r="H332" s="3245">
        <v>59.33</v>
      </c>
      <c r="I332" s="3246" t="s">
        <v>3553</v>
      </c>
      <c r="J332" s="3246" t="s">
        <v>4190</v>
      </c>
      <c r="WRB332" s="3240"/>
      <c r="WRC332" s="3240"/>
      <c r="WRD332" s="3240"/>
      <c r="WRE332" s="3240"/>
      <c r="WRF332" s="3240"/>
      <c r="WRG332" s="3240"/>
      <c r="WRH332" s="3240"/>
      <c r="WRI332" s="3240"/>
      <c r="WRJ332" s="3240"/>
      <c r="WRK332" s="3240"/>
      <c r="WRL332" s="3240"/>
      <c r="WRM332" s="3240"/>
      <c r="WRN332" s="3240"/>
      <c r="WRO332" s="3240"/>
      <c r="WRP332" s="3240"/>
      <c r="WRQ332" s="3240"/>
      <c r="WRR332" s="3240"/>
      <c r="WRS332" s="3240"/>
      <c r="WRT332" s="3240"/>
      <c r="WRU332" s="3240"/>
      <c r="WRV332" s="3240"/>
      <c r="WRW332" s="3240"/>
      <c r="WRX332" s="3240"/>
      <c r="WRY332" s="3240"/>
      <c r="WRZ332" s="3240"/>
      <c r="WSA332" s="3240"/>
      <c r="WSB332" s="3240"/>
      <c r="WSC332" s="3240"/>
    </row>
    <row r="333" spans="1:10 16018:16045" s="3246" customFormat="1" ht="25.15" customHeight="1">
      <c r="A333" s="3241">
        <v>332</v>
      </c>
      <c r="B333" s="3241" t="s">
        <v>3628</v>
      </c>
      <c r="C333" s="3241" t="s">
        <v>3369</v>
      </c>
      <c r="D333" s="3243">
        <v>107</v>
      </c>
      <c r="E333" s="3244" t="s">
        <v>3635</v>
      </c>
      <c r="F333" s="3241" t="s">
        <v>3192</v>
      </c>
      <c r="G333" s="3241">
        <v>189.43</v>
      </c>
      <c r="H333" s="3245">
        <v>74.63</v>
      </c>
      <c r="I333" s="3246" t="s">
        <v>3553</v>
      </c>
      <c r="J333" s="3246" t="s">
        <v>4190</v>
      </c>
      <c r="WRB333" s="3240"/>
      <c r="WRC333" s="3240"/>
      <c r="WRD333" s="3240"/>
      <c r="WRE333" s="3240"/>
      <c r="WRF333" s="3240"/>
      <c r="WRG333" s="3240"/>
      <c r="WRH333" s="3240"/>
      <c r="WRI333" s="3240"/>
      <c r="WRJ333" s="3240"/>
      <c r="WRK333" s="3240"/>
      <c r="WRL333" s="3240"/>
      <c r="WRM333" s="3240"/>
      <c r="WRN333" s="3240"/>
      <c r="WRO333" s="3240"/>
      <c r="WRP333" s="3240"/>
      <c r="WRQ333" s="3240"/>
      <c r="WRR333" s="3240"/>
      <c r="WRS333" s="3240"/>
      <c r="WRT333" s="3240"/>
      <c r="WRU333" s="3240"/>
      <c r="WRV333" s="3240"/>
      <c r="WRW333" s="3240"/>
      <c r="WRX333" s="3240"/>
      <c r="WRY333" s="3240"/>
      <c r="WRZ333" s="3240"/>
      <c r="WSA333" s="3240"/>
      <c r="WSB333" s="3240"/>
      <c r="WSC333" s="3240"/>
    </row>
    <row r="334" spans="1:10 16018:16045" s="3246" customFormat="1" ht="25.15" customHeight="1">
      <c r="A334" s="3241">
        <v>333</v>
      </c>
      <c r="B334" s="3241" t="s">
        <v>3628</v>
      </c>
      <c r="C334" s="3241" t="s">
        <v>3369</v>
      </c>
      <c r="D334" s="3243">
        <v>108</v>
      </c>
      <c r="E334" s="3244" t="s">
        <v>3636</v>
      </c>
      <c r="F334" s="3241" t="s">
        <v>3192</v>
      </c>
      <c r="G334" s="3241">
        <v>150.6</v>
      </c>
      <c r="H334" s="3245">
        <v>59.33</v>
      </c>
      <c r="I334" s="3246" t="s">
        <v>3553</v>
      </c>
      <c r="J334" s="3246" t="s">
        <v>4190</v>
      </c>
      <c r="WRB334" s="3240"/>
      <c r="WRC334" s="3240"/>
      <c r="WRD334" s="3240"/>
      <c r="WRE334" s="3240"/>
      <c r="WRF334" s="3240"/>
      <c r="WRG334" s="3240"/>
      <c r="WRH334" s="3240"/>
      <c r="WRI334" s="3240"/>
      <c r="WRJ334" s="3240"/>
      <c r="WRK334" s="3240"/>
      <c r="WRL334" s="3240"/>
      <c r="WRM334" s="3240"/>
      <c r="WRN334" s="3240"/>
      <c r="WRO334" s="3240"/>
      <c r="WRP334" s="3240"/>
      <c r="WRQ334" s="3240"/>
      <c r="WRR334" s="3240"/>
      <c r="WRS334" s="3240"/>
      <c r="WRT334" s="3240"/>
      <c r="WRU334" s="3240"/>
      <c r="WRV334" s="3240"/>
      <c r="WRW334" s="3240"/>
      <c r="WRX334" s="3240"/>
      <c r="WRY334" s="3240"/>
      <c r="WRZ334" s="3240"/>
      <c r="WSA334" s="3240"/>
      <c r="WSB334" s="3240"/>
      <c r="WSC334" s="3240"/>
    </row>
    <row r="335" spans="1:10 16018:16045" s="3246" customFormat="1" ht="25.15" customHeight="1">
      <c r="A335" s="3241">
        <v>334</v>
      </c>
      <c r="B335" s="3241" t="s">
        <v>3628</v>
      </c>
      <c r="C335" s="3241" t="s">
        <v>3369</v>
      </c>
      <c r="D335" s="3243">
        <v>109</v>
      </c>
      <c r="E335" s="3244" t="s">
        <v>3637</v>
      </c>
      <c r="F335" s="3241" t="s">
        <v>3192</v>
      </c>
      <c r="G335" s="3241">
        <v>189.43</v>
      </c>
      <c r="H335" s="3245">
        <v>74.63</v>
      </c>
      <c r="I335" s="3246" t="s">
        <v>3553</v>
      </c>
      <c r="J335" s="3246" t="s">
        <v>4190</v>
      </c>
      <c r="WRB335" s="3240"/>
      <c r="WRC335" s="3240"/>
      <c r="WRD335" s="3240"/>
      <c r="WRE335" s="3240"/>
      <c r="WRF335" s="3240"/>
      <c r="WRG335" s="3240"/>
      <c r="WRH335" s="3240"/>
      <c r="WRI335" s="3240"/>
      <c r="WRJ335" s="3240"/>
      <c r="WRK335" s="3240"/>
      <c r="WRL335" s="3240"/>
      <c r="WRM335" s="3240"/>
      <c r="WRN335" s="3240"/>
      <c r="WRO335" s="3240"/>
      <c r="WRP335" s="3240"/>
      <c r="WRQ335" s="3240"/>
      <c r="WRR335" s="3240"/>
      <c r="WRS335" s="3240"/>
      <c r="WRT335" s="3240"/>
      <c r="WRU335" s="3240"/>
      <c r="WRV335" s="3240"/>
      <c r="WRW335" s="3240"/>
      <c r="WRX335" s="3240"/>
      <c r="WRY335" s="3240"/>
      <c r="WRZ335" s="3240"/>
      <c r="WSA335" s="3240"/>
      <c r="WSB335" s="3240"/>
      <c r="WSC335" s="3240"/>
    </row>
    <row r="336" spans="1:10 16018:16045" s="3246" customFormat="1" ht="25.15" customHeight="1">
      <c r="A336" s="3241">
        <v>335</v>
      </c>
      <c r="B336" s="3241" t="s">
        <v>3628</v>
      </c>
      <c r="C336" s="3241" t="s">
        <v>3369</v>
      </c>
      <c r="D336" s="3243">
        <v>110</v>
      </c>
      <c r="E336" s="3244" t="s">
        <v>3638</v>
      </c>
      <c r="F336" s="3241" t="s">
        <v>3192</v>
      </c>
      <c r="G336" s="3241">
        <v>150.6</v>
      </c>
      <c r="H336" s="3245">
        <v>59.33</v>
      </c>
      <c r="I336" s="3246" t="s">
        <v>3553</v>
      </c>
      <c r="J336" s="3246" t="s">
        <v>4190</v>
      </c>
      <c r="WRB336" s="3240"/>
      <c r="WRC336" s="3240"/>
      <c r="WRD336" s="3240"/>
      <c r="WRE336" s="3240"/>
      <c r="WRF336" s="3240"/>
      <c r="WRG336" s="3240"/>
      <c r="WRH336" s="3240"/>
      <c r="WRI336" s="3240"/>
      <c r="WRJ336" s="3240"/>
      <c r="WRK336" s="3240"/>
      <c r="WRL336" s="3240"/>
      <c r="WRM336" s="3240"/>
      <c r="WRN336" s="3240"/>
      <c r="WRO336" s="3240"/>
      <c r="WRP336" s="3240"/>
      <c r="WRQ336" s="3240"/>
      <c r="WRR336" s="3240"/>
      <c r="WRS336" s="3240"/>
      <c r="WRT336" s="3240"/>
      <c r="WRU336" s="3240"/>
      <c r="WRV336" s="3240"/>
      <c r="WRW336" s="3240"/>
      <c r="WRX336" s="3240"/>
      <c r="WRY336" s="3240"/>
      <c r="WRZ336" s="3240"/>
      <c r="WSA336" s="3240"/>
      <c r="WSB336" s="3240"/>
      <c r="WSC336" s="3240"/>
    </row>
    <row r="337" spans="1:10 16018:16045" s="3246" customFormat="1" ht="25.15" customHeight="1">
      <c r="A337" s="3241">
        <v>336</v>
      </c>
      <c r="B337" s="3241" t="s">
        <v>3628</v>
      </c>
      <c r="C337" s="3241" t="s">
        <v>3369</v>
      </c>
      <c r="D337" s="3243">
        <v>111</v>
      </c>
      <c r="E337" s="3244" t="s">
        <v>3639</v>
      </c>
      <c r="F337" s="3241" t="s">
        <v>3192</v>
      </c>
      <c r="G337" s="3241">
        <v>189.43</v>
      </c>
      <c r="H337" s="3245">
        <v>74.63</v>
      </c>
      <c r="I337" s="3246" t="s">
        <v>3553</v>
      </c>
      <c r="J337" s="3246" t="s">
        <v>4190</v>
      </c>
      <c r="WRB337" s="3240"/>
      <c r="WRC337" s="3240"/>
      <c r="WRD337" s="3240"/>
      <c r="WRE337" s="3240"/>
      <c r="WRF337" s="3240"/>
      <c r="WRG337" s="3240"/>
      <c r="WRH337" s="3240"/>
      <c r="WRI337" s="3240"/>
      <c r="WRJ337" s="3240"/>
      <c r="WRK337" s="3240"/>
      <c r="WRL337" s="3240"/>
      <c r="WRM337" s="3240"/>
      <c r="WRN337" s="3240"/>
      <c r="WRO337" s="3240"/>
      <c r="WRP337" s="3240"/>
      <c r="WRQ337" s="3240"/>
      <c r="WRR337" s="3240"/>
      <c r="WRS337" s="3240"/>
      <c r="WRT337" s="3240"/>
      <c r="WRU337" s="3240"/>
      <c r="WRV337" s="3240"/>
      <c r="WRW337" s="3240"/>
      <c r="WRX337" s="3240"/>
      <c r="WRY337" s="3240"/>
      <c r="WRZ337" s="3240"/>
      <c r="WSA337" s="3240"/>
      <c r="WSB337" s="3240"/>
      <c r="WSC337" s="3240"/>
    </row>
    <row r="338" spans="1:10 16018:16045" s="3246" customFormat="1" ht="25.15" customHeight="1">
      <c r="A338" s="3241">
        <v>337</v>
      </c>
      <c r="B338" s="3241" t="s">
        <v>3628</v>
      </c>
      <c r="C338" s="3241" t="s">
        <v>3369</v>
      </c>
      <c r="D338" s="3243">
        <v>112</v>
      </c>
      <c r="E338" s="3244" t="s">
        <v>3640</v>
      </c>
      <c r="F338" s="3241" t="s">
        <v>3192</v>
      </c>
      <c r="G338" s="3241">
        <v>150.6</v>
      </c>
      <c r="H338" s="3245">
        <v>59.33</v>
      </c>
      <c r="I338" s="3246" t="s">
        <v>3553</v>
      </c>
      <c r="J338" s="3246" t="s">
        <v>4190</v>
      </c>
      <c r="WRB338" s="3240"/>
      <c r="WRC338" s="3240"/>
      <c r="WRD338" s="3240"/>
      <c r="WRE338" s="3240"/>
      <c r="WRF338" s="3240"/>
      <c r="WRG338" s="3240"/>
      <c r="WRH338" s="3240"/>
      <c r="WRI338" s="3240"/>
      <c r="WRJ338" s="3240"/>
      <c r="WRK338" s="3240"/>
      <c r="WRL338" s="3240"/>
      <c r="WRM338" s="3240"/>
      <c r="WRN338" s="3240"/>
      <c r="WRO338" s="3240"/>
      <c r="WRP338" s="3240"/>
      <c r="WRQ338" s="3240"/>
      <c r="WRR338" s="3240"/>
      <c r="WRS338" s="3240"/>
      <c r="WRT338" s="3240"/>
      <c r="WRU338" s="3240"/>
      <c r="WRV338" s="3240"/>
      <c r="WRW338" s="3240"/>
      <c r="WRX338" s="3240"/>
      <c r="WRY338" s="3240"/>
      <c r="WRZ338" s="3240"/>
      <c r="WSA338" s="3240"/>
      <c r="WSB338" s="3240"/>
      <c r="WSC338" s="3240"/>
    </row>
    <row r="339" spans="1:10 16018:16045" s="3246" customFormat="1" ht="25.15" customHeight="1">
      <c r="A339" s="3241">
        <v>338</v>
      </c>
      <c r="B339" s="3241" t="s">
        <v>3641</v>
      </c>
      <c r="C339" s="3241">
        <v>1</v>
      </c>
      <c r="D339" s="3243">
        <v>101</v>
      </c>
      <c r="E339" s="3244" t="s">
        <v>3642</v>
      </c>
      <c r="F339" s="3241" t="s">
        <v>3192</v>
      </c>
      <c r="G339" s="3241">
        <v>188.71</v>
      </c>
      <c r="H339" s="3245">
        <v>56.9</v>
      </c>
      <c r="I339" s="3246" t="s">
        <v>3553</v>
      </c>
      <c r="J339" s="3246" t="s">
        <v>4188</v>
      </c>
      <c r="WRB339" s="3240"/>
      <c r="WRC339" s="3240"/>
      <c r="WRD339" s="3240"/>
      <c r="WRE339" s="3240"/>
      <c r="WRF339" s="3240"/>
      <c r="WRG339" s="3240"/>
      <c r="WRH339" s="3240"/>
      <c r="WRI339" s="3240"/>
      <c r="WRJ339" s="3240"/>
      <c r="WRK339" s="3240"/>
      <c r="WRL339" s="3240"/>
      <c r="WRM339" s="3240"/>
      <c r="WRN339" s="3240"/>
      <c r="WRO339" s="3240"/>
      <c r="WRP339" s="3240"/>
      <c r="WRQ339" s="3240"/>
      <c r="WRR339" s="3240"/>
      <c r="WRS339" s="3240"/>
      <c r="WRT339" s="3240"/>
      <c r="WRU339" s="3240"/>
      <c r="WRV339" s="3240"/>
      <c r="WRW339" s="3240"/>
      <c r="WRX339" s="3240"/>
      <c r="WRY339" s="3240"/>
      <c r="WRZ339" s="3240"/>
      <c r="WSA339" s="3240"/>
      <c r="WSB339" s="3240"/>
      <c r="WSC339" s="3240"/>
    </row>
    <row r="340" spans="1:10 16018:16045" s="3246" customFormat="1" ht="25.15" customHeight="1">
      <c r="A340" s="3241">
        <v>339</v>
      </c>
      <c r="B340" s="3241" t="s">
        <v>3641</v>
      </c>
      <c r="C340" s="3241">
        <v>1</v>
      </c>
      <c r="D340" s="3243">
        <v>102</v>
      </c>
      <c r="E340" s="3244" t="s">
        <v>3643</v>
      </c>
      <c r="F340" s="3241" t="s">
        <v>3192</v>
      </c>
      <c r="G340" s="3241">
        <v>188.71</v>
      </c>
      <c r="H340" s="3245">
        <v>56.9</v>
      </c>
      <c r="I340" s="3246" t="s">
        <v>3553</v>
      </c>
      <c r="J340" s="3246" t="s">
        <v>4188</v>
      </c>
      <c r="WRB340" s="3240"/>
      <c r="WRC340" s="3240"/>
      <c r="WRD340" s="3240"/>
      <c r="WRE340" s="3240"/>
      <c r="WRF340" s="3240"/>
      <c r="WRG340" s="3240"/>
      <c r="WRH340" s="3240"/>
      <c r="WRI340" s="3240"/>
      <c r="WRJ340" s="3240"/>
      <c r="WRK340" s="3240"/>
      <c r="WRL340" s="3240"/>
      <c r="WRM340" s="3240"/>
      <c r="WRN340" s="3240"/>
      <c r="WRO340" s="3240"/>
      <c r="WRP340" s="3240"/>
      <c r="WRQ340" s="3240"/>
      <c r="WRR340" s="3240"/>
      <c r="WRS340" s="3240"/>
      <c r="WRT340" s="3240"/>
      <c r="WRU340" s="3240"/>
      <c r="WRV340" s="3240"/>
      <c r="WRW340" s="3240"/>
      <c r="WRX340" s="3240"/>
      <c r="WRY340" s="3240"/>
      <c r="WRZ340" s="3240"/>
      <c r="WSA340" s="3240"/>
      <c r="WSB340" s="3240"/>
      <c r="WSC340" s="3240"/>
    </row>
    <row r="341" spans="1:10 16018:16045" s="3246" customFormat="1" ht="25.15" customHeight="1">
      <c r="A341" s="3241">
        <v>340</v>
      </c>
      <c r="B341" s="3241" t="s">
        <v>3641</v>
      </c>
      <c r="C341" s="3241">
        <v>1</v>
      </c>
      <c r="D341" s="3243">
        <v>103</v>
      </c>
      <c r="E341" s="3244" t="s">
        <v>3644</v>
      </c>
      <c r="F341" s="3241" t="s">
        <v>3192</v>
      </c>
      <c r="G341" s="3241">
        <v>188.71</v>
      </c>
      <c r="H341" s="3245">
        <v>56.9</v>
      </c>
      <c r="I341" s="3246" t="s">
        <v>3553</v>
      </c>
      <c r="J341" s="3246" t="s">
        <v>4188</v>
      </c>
      <c r="WRB341" s="3240"/>
      <c r="WRC341" s="3240"/>
      <c r="WRD341" s="3240"/>
      <c r="WRE341" s="3240"/>
      <c r="WRF341" s="3240"/>
      <c r="WRG341" s="3240"/>
      <c r="WRH341" s="3240"/>
      <c r="WRI341" s="3240"/>
      <c r="WRJ341" s="3240"/>
      <c r="WRK341" s="3240"/>
      <c r="WRL341" s="3240"/>
      <c r="WRM341" s="3240"/>
      <c r="WRN341" s="3240"/>
      <c r="WRO341" s="3240"/>
      <c r="WRP341" s="3240"/>
      <c r="WRQ341" s="3240"/>
      <c r="WRR341" s="3240"/>
      <c r="WRS341" s="3240"/>
      <c r="WRT341" s="3240"/>
      <c r="WRU341" s="3240"/>
      <c r="WRV341" s="3240"/>
      <c r="WRW341" s="3240"/>
      <c r="WRX341" s="3240"/>
      <c r="WRY341" s="3240"/>
      <c r="WRZ341" s="3240"/>
      <c r="WSA341" s="3240"/>
      <c r="WSB341" s="3240"/>
      <c r="WSC341" s="3240"/>
    </row>
    <row r="342" spans="1:10 16018:16045" s="3246" customFormat="1" ht="25.15" customHeight="1">
      <c r="A342" s="3241">
        <v>341</v>
      </c>
      <c r="B342" s="3241" t="s">
        <v>3641</v>
      </c>
      <c r="C342" s="3241">
        <v>1</v>
      </c>
      <c r="D342" s="3243">
        <v>104</v>
      </c>
      <c r="E342" s="3244" t="s">
        <v>3645</v>
      </c>
      <c r="F342" s="3241" t="s">
        <v>3192</v>
      </c>
      <c r="G342" s="3241">
        <v>188.71</v>
      </c>
      <c r="H342" s="3245">
        <v>56.9</v>
      </c>
      <c r="I342" s="3246" t="s">
        <v>3553</v>
      </c>
      <c r="J342" s="3246" t="s">
        <v>4188</v>
      </c>
      <c r="WRB342" s="3240"/>
      <c r="WRC342" s="3240"/>
      <c r="WRD342" s="3240"/>
      <c r="WRE342" s="3240"/>
      <c r="WRF342" s="3240"/>
      <c r="WRG342" s="3240"/>
      <c r="WRH342" s="3240"/>
      <c r="WRI342" s="3240"/>
      <c r="WRJ342" s="3240"/>
      <c r="WRK342" s="3240"/>
      <c r="WRL342" s="3240"/>
      <c r="WRM342" s="3240"/>
      <c r="WRN342" s="3240"/>
      <c r="WRO342" s="3240"/>
      <c r="WRP342" s="3240"/>
      <c r="WRQ342" s="3240"/>
      <c r="WRR342" s="3240"/>
      <c r="WRS342" s="3240"/>
      <c r="WRT342" s="3240"/>
      <c r="WRU342" s="3240"/>
      <c r="WRV342" s="3240"/>
      <c r="WRW342" s="3240"/>
      <c r="WRX342" s="3240"/>
      <c r="WRY342" s="3240"/>
      <c r="WRZ342" s="3240"/>
      <c r="WSA342" s="3240"/>
      <c r="WSB342" s="3240"/>
      <c r="WSC342" s="3240"/>
    </row>
    <row r="343" spans="1:10 16018:16045" s="3246" customFormat="1" ht="25.15" customHeight="1">
      <c r="A343" s="3241">
        <v>342</v>
      </c>
      <c r="B343" s="3241" t="s">
        <v>3641</v>
      </c>
      <c r="C343" s="3241">
        <v>1</v>
      </c>
      <c r="D343" s="3243">
        <v>105</v>
      </c>
      <c r="E343" s="3244" t="s">
        <v>3646</v>
      </c>
      <c r="F343" s="3241" t="s">
        <v>3192</v>
      </c>
      <c r="G343" s="3241">
        <v>188.71</v>
      </c>
      <c r="H343" s="3245">
        <v>56.9</v>
      </c>
      <c r="I343" s="3246" t="s">
        <v>3553</v>
      </c>
      <c r="J343" s="3246" t="s">
        <v>4188</v>
      </c>
      <c r="WRB343" s="3240"/>
      <c r="WRC343" s="3240"/>
      <c r="WRD343" s="3240"/>
      <c r="WRE343" s="3240"/>
      <c r="WRF343" s="3240"/>
      <c r="WRG343" s="3240"/>
      <c r="WRH343" s="3240"/>
      <c r="WRI343" s="3240"/>
      <c r="WRJ343" s="3240"/>
      <c r="WRK343" s="3240"/>
      <c r="WRL343" s="3240"/>
      <c r="WRM343" s="3240"/>
      <c r="WRN343" s="3240"/>
      <c r="WRO343" s="3240"/>
      <c r="WRP343" s="3240"/>
      <c r="WRQ343" s="3240"/>
      <c r="WRR343" s="3240"/>
      <c r="WRS343" s="3240"/>
      <c r="WRT343" s="3240"/>
      <c r="WRU343" s="3240"/>
      <c r="WRV343" s="3240"/>
      <c r="WRW343" s="3240"/>
      <c r="WRX343" s="3240"/>
      <c r="WRY343" s="3240"/>
      <c r="WRZ343" s="3240"/>
      <c r="WSA343" s="3240"/>
      <c r="WSB343" s="3240"/>
      <c r="WSC343" s="3240"/>
    </row>
    <row r="344" spans="1:10 16018:16045" s="3246" customFormat="1" ht="25.15" customHeight="1">
      <c r="A344" s="3241">
        <v>343</v>
      </c>
      <c r="B344" s="3241" t="s">
        <v>3641</v>
      </c>
      <c r="C344" s="3241">
        <v>1</v>
      </c>
      <c r="D344" s="3243">
        <v>106</v>
      </c>
      <c r="E344" s="3244" t="s">
        <v>3647</v>
      </c>
      <c r="F344" s="3241" t="s">
        <v>3192</v>
      </c>
      <c r="G344" s="3241">
        <v>188.71</v>
      </c>
      <c r="H344" s="3245">
        <v>56.9</v>
      </c>
      <c r="I344" s="3246" t="s">
        <v>3553</v>
      </c>
      <c r="J344" s="3246" t="s">
        <v>4188</v>
      </c>
      <c r="WRB344" s="3240"/>
      <c r="WRC344" s="3240"/>
      <c r="WRD344" s="3240"/>
      <c r="WRE344" s="3240"/>
      <c r="WRF344" s="3240"/>
      <c r="WRG344" s="3240"/>
      <c r="WRH344" s="3240"/>
      <c r="WRI344" s="3240"/>
      <c r="WRJ344" s="3240"/>
      <c r="WRK344" s="3240"/>
      <c r="WRL344" s="3240"/>
      <c r="WRM344" s="3240"/>
      <c r="WRN344" s="3240"/>
      <c r="WRO344" s="3240"/>
      <c r="WRP344" s="3240"/>
      <c r="WRQ344" s="3240"/>
      <c r="WRR344" s="3240"/>
      <c r="WRS344" s="3240"/>
      <c r="WRT344" s="3240"/>
      <c r="WRU344" s="3240"/>
      <c r="WRV344" s="3240"/>
      <c r="WRW344" s="3240"/>
      <c r="WRX344" s="3240"/>
      <c r="WRY344" s="3240"/>
      <c r="WRZ344" s="3240"/>
      <c r="WSA344" s="3240"/>
      <c r="WSB344" s="3240"/>
      <c r="WSC344" s="3240"/>
    </row>
    <row r="345" spans="1:10 16018:16045" s="3246" customFormat="1" ht="25.15" customHeight="1">
      <c r="A345" s="3241">
        <v>344</v>
      </c>
      <c r="B345" s="3241" t="s">
        <v>3641</v>
      </c>
      <c r="C345" s="3241">
        <v>1</v>
      </c>
      <c r="D345" s="3243">
        <v>107</v>
      </c>
      <c r="E345" s="3244" t="s">
        <v>3648</v>
      </c>
      <c r="F345" s="3241" t="s">
        <v>3192</v>
      </c>
      <c r="G345" s="3241">
        <v>188.71</v>
      </c>
      <c r="H345" s="3245">
        <v>56.9</v>
      </c>
      <c r="I345" s="3246" t="s">
        <v>3553</v>
      </c>
      <c r="J345" s="3246" t="s">
        <v>4188</v>
      </c>
      <c r="WRB345" s="3240"/>
      <c r="WRC345" s="3240"/>
      <c r="WRD345" s="3240"/>
      <c r="WRE345" s="3240"/>
      <c r="WRF345" s="3240"/>
      <c r="WRG345" s="3240"/>
      <c r="WRH345" s="3240"/>
      <c r="WRI345" s="3240"/>
      <c r="WRJ345" s="3240"/>
      <c r="WRK345" s="3240"/>
      <c r="WRL345" s="3240"/>
      <c r="WRM345" s="3240"/>
      <c r="WRN345" s="3240"/>
      <c r="WRO345" s="3240"/>
      <c r="WRP345" s="3240"/>
      <c r="WRQ345" s="3240"/>
      <c r="WRR345" s="3240"/>
      <c r="WRS345" s="3240"/>
      <c r="WRT345" s="3240"/>
      <c r="WRU345" s="3240"/>
      <c r="WRV345" s="3240"/>
      <c r="WRW345" s="3240"/>
      <c r="WRX345" s="3240"/>
      <c r="WRY345" s="3240"/>
      <c r="WRZ345" s="3240"/>
      <c r="WSA345" s="3240"/>
      <c r="WSB345" s="3240"/>
      <c r="WSC345" s="3240"/>
    </row>
    <row r="346" spans="1:10 16018:16045" s="3246" customFormat="1" ht="25.15" customHeight="1">
      <c r="A346" s="3241">
        <v>345</v>
      </c>
      <c r="B346" s="3241" t="s">
        <v>3641</v>
      </c>
      <c r="C346" s="3241">
        <v>1</v>
      </c>
      <c r="D346" s="3243">
        <v>108</v>
      </c>
      <c r="E346" s="3244" t="s">
        <v>3649</v>
      </c>
      <c r="F346" s="3241" t="s">
        <v>3192</v>
      </c>
      <c r="G346" s="3241">
        <v>188.71</v>
      </c>
      <c r="H346" s="3245">
        <v>56.9</v>
      </c>
      <c r="I346" s="3246" t="s">
        <v>3553</v>
      </c>
      <c r="J346" s="3246" t="s">
        <v>4188</v>
      </c>
      <c r="WRB346" s="3240"/>
      <c r="WRC346" s="3240"/>
      <c r="WRD346" s="3240"/>
      <c r="WRE346" s="3240"/>
      <c r="WRF346" s="3240"/>
      <c r="WRG346" s="3240"/>
      <c r="WRH346" s="3240"/>
      <c r="WRI346" s="3240"/>
      <c r="WRJ346" s="3240"/>
      <c r="WRK346" s="3240"/>
      <c r="WRL346" s="3240"/>
      <c r="WRM346" s="3240"/>
      <c r="WRN346" s="3240"/>
      <c r="WRO346" s="3240"/>
      <c r="WRP346" s="3240"/>
      <c r="WRQ346" s="3240"/>
      <c r="WRR346" s="3240"/>
      <c r="WRS346" s="3240"/>
      <c r="WRT346" s="3240"/>
      <c r="WRU346" s="3240"/>
      <c r="WRV346" s="3240"/>
      <c r="WRW346" s="3240"/>
      <c r="WRX346" s="3240"/>
      <c r="WRY346" s="3240"/>
      <c r="WRZ346" s="3240"/>
      <c r="WSA346" s="3240"/>
      <c r="WSB346" s="3240"/>
      <c r="WSC346" s="3240"/>
    </row>
    <row r="347" spans="1:10 16018:16045" s="3246" customFormat="1" ht="25.15" customHeight="1">
      <c r="A347" s="3241">
        <v>346</v>
      </c>
      <c r="B347" s="3241" t="s">
        <v>3641</v>
      </c>
      <c r="C347" s="3241">
        <v>1</v>
      </c>
      <c r="D347" s="3243">
        <v>109</v>
      </c>
      <c r="E347" s="3244" t="s">
        <v>3650</v>
      </c>
      <c r="F347" s="3241" t="s">
        <v>3192</v>
      </c>
      <c r="G347" s="3241">
        <v>188.71</v>
      </c>
      <c r="H347" s="3245">
        <v>56.9</v>
      </c>
      <c r="I347" s="3246" t="s">
        <v>3651</v>
      </c>
      <c r="J347" s="3246" t="s">
        <v>4188</v>
      </c>
      <c r="WRB347" s="3240"/>
      <c r="WRC347" s="3240"/>
      <c r="WRD347" s="3240"/>
      <c r="WRE347" s="3240"/>
      <c r="WRF347" s="3240"/>
      <c r="WRG347" s="3240"/>
      <c r="WRH347" s="3240"/>
      <c r="WRI347" s="3240"/>
      <c r="WRJ347" s="3240"/>
      <c r="WRK347" s="3240"/>
      <c r="WRL347" s="3240"/>
      <c r="WRM347" s="3240"/>
      <c r="WRN347" s="3240"/>
      <c r="WRO347" s="3240"/>
      <c r="WRP347" s="3240"/>
      <c r="WRQ347" s="3240"/>
      <c r="WRR347" s="3240"/>
      <c r="WRS347" s="3240"/>
      <c r="WRT347" s="3240"/>
      <c r="WRU347" s="3240"/>
      <c r="WRV347" s="3240"/>
      <c r="WRW347" s="3240"/>
      <c r="WRX347" s="3240"/>
      <c r="WRY347" s="3240"/>
      <c r="WRZ347" s="3240"/>
      <c r="WSA347" s="3240"/>
      <c r="WSB347" s="3240"/>
      <c r="WSC347" s="3240"/>
    </row>
    <row r="348" spans="1:10 16018:16045" s="3246" customFormat="1" ht="25.15" customHeight="1">
      <c r="A348" s="3241">
        <v>347</v>
      </c>
      <c r="B348" s="3241" t="s">
        <v>3641</v>
      </c>
      <c r="C348" s="3241">
        <v>1</v>
      </c>
      <c r="D348" s="3243">
        <v>110</v>
      </c>
      <c r="E348" s="3244" t="s">
        <v>3652</v>
      </c>
      <c r="F348" s="3241" t="s">
        <v>3192</v>
      </c>
      <c r="G348" s="3241">
        <v>188.71</v>
      </c>
      <c r="H348" s="3245">
        <v>56.9</v>
      </c>
      <c r="I348" s="3246" t="s">
        <v>3651</v>
      </c>
      <c r="J348" s="3246" t="s">
        <v>4188</v>
      </c>
      <c r="WRB348" s="3240"/>
      <c r="WRC348" s="3240"/>
      <c r="WRD348" s="3240"/>
      <c r="WRE348" s="3240"/>
      <c r="WRF348" s="3240"/>
      <c r="WRG348" s="3240"/>
      <c r="WRH348" s="3240"/>
      <c r="WRI348" s="3240"/>
      <c r="WRJ348" s="3240"/>
      <c r="WRK348" s="3240"/>
      <c r="WRL348" s="3240"/>
      <c r="WRM348" s="3240"/>
      <c r="WRN348" s="3240"/>
      <c r="WRO348" s="3240"/>
      <c r="WRP348" s="3240"/>
      <c r="WRQ348" s="3240"/>
      <c r="WRR348" s="3240"/>
      <c r="WRS348" s="3240"/>
      <c r="WRT348" s="3240"/>
      <c r="WRU348" s="3240"/>
      <c r="WRV348" s="3240"/>
      <c r="WRW348" s="3240"/>
      <c r="WRX348" s="3240"/>
      <c r="WRY348" s="3240"/>
      <c r="WRZ348" s="3240"/>
      <c r="WSA348" s="3240"/>
      <c r="WSB348" s="3240"/>
      <c r="WSC348" s="3240"/>
    </row>
    <row r="349" spans="1:10 16018:16045" s="3246" customFormat="1" ht="25.15" customHeight="1">
      <c r="A349" s="3241">
        <v>348</v>
      </c>
      <c r="B349" s="3241" t="s">
        <v>3641</v>
      </c>
      <c r="C349" s="3241">
        <v>1</v>
      </c>
      <c r="D349" s="3243">
        <v>111</v>
      </c>
      <c r="E349" s="3244" t="s">
        <v>3653</v>
      </c>
      <c r="F349" s="3241" t="s">
        <v>3192</v>
      </c>
      <c r="G349" s="3241">
        <v>188.71</v>
      </c>
      <c r="H349" s="3245">
        <v>56.9</v>
      </c>
      <c r="I349" s="3246" t="s">
        <v>3651</v>
      </c>
      <c r="J349" s="3246" t="s">
        <v>4188</v>
      </c>
      <c r="WRB349" s="3240"/>
      <c r="WRC349" s="3240"/>
      <c r="WRD349" s="3240"/>
      <c r="WRE349" s="3240"/>
      <c r="WRF349" s="3240"/>
      <c r="WRG349" s="3240"/>
      <c r="WRH349" s="3240"/>
      <c r="WRI349" s="3240"/>
      <c r="WRJ349" s="3240"/>
      <c r="WRK349" s="3240"/>
      <c r="WRL349" s="3240"/>
      <c r="WRM349" s="3240"/>
      <c r="WRN349" s="3240"/>
      <c r="WRO349" s="3240"/>
      <c r="WRP349" s="3240"/>
      <c r="WRQ349" s="3240"/>
      <c r="WRR349" s="3240"/>
      <c r="WRS349" s="3240"/>
      <c r="WRT349" s="3240"/>
      <c r="WRU349" s="3240"/>
      <c r="WRV349" s="3240"/>
      <c r="WRW349" s="3240"/>
      <c r="WRX349" s="3240"/>
      <c r="WRY349" s="3240"/>
      <c r="WRZ349" s="3240"/>
      <c r="WSA349" s="3240"/>
      <c r="WSB349" s="3240"/>
      <c r="WSC349" s="3240"/>
    </row>
    <row r="350" spans="1:10 16018:16045" s="3246" customFormat="1" ht="25.15" customHeight="1">
      <c r="A350" s="3241">
        <v>349</v>
      </c>
      <c r="B350" s="3241" t="s">
        <v>3641</v>
      </c>
      <c r="C350" s="3241">
        <v>1</v>
      </c>
      <c r="D350" s="3243">
        <v>112</v>
      </c>
      <c r="E350" s="3244" t="s">
        <v>3654</v>
      </c>
      <c r="F350" s="3241" t="s">
        <v>3192</v>
      </c>
      <c r="G350" s="3241">
        <v>188.71</v>
      </c>
      <c r="H350" s="3245">
        <v>56.9</v>
      </c>
      <c r="I350" s="3246" t="s">
        <v>3651</v>
      </c>
      <c r="J350" s="3246" t="s">
        <v>4188</v>
      </c>
      <c r="WRB350" s="3240"/>
      <c r="WRC350" s="3240"/>
      <c r="WRD350" s="3240"/>
      <c r="WRE350" s="3240"/>
      <c r="WRF350" s="3240"/>
      <c r="WRG350" s="3240"/>
      <c r="WRH350" s="3240"/>
      <c r="WRI350" s="3240"/>
      <c r="WRJ350" s="3240"/>
      <c r="WRK350" s="3240"/>
      <c r="WRL350" s="3240"/>
      <c r="WRM350" s="3240"/>
      <c r="WRN350" s="3240"/>
      <c r="WRO350" s="3240"/>
      <c r="WRP350" s="3240"/>
      <c r="WRQ350" s="3240"/>
      <c r="WRR350" s="3240"/>
      <c r="WRS350" s="3240"/>
      <c r="WRT350" s="3240"/>
      <c r="WRU350" s="3240"/>
      <c r="WRV350" s="3240"/>
      <c r="WRW350" s="3240"/>
      <c r="WRX350" s="3240"/>
      <c r="WRY350" s="3240"/>
      <c r="WRZ350" s="3240"/>
      <c r="WSA350" s="3240"/>
      <c r="WSB350" s="3240"/>
      <c r="WSC350" s="3240"/>
    </row>
    <row r="351" spans="1:10 16018:16045" s="3246" customFormat="1" ht="25.15" customHeight="1">
      <c r="A351" s="3241">
        <v>350</v>
      </c>
      <c r="B351" s="3241" t="s">
        <v>3641</v>
      </c>
      <c r="C351" s="3241">
        <v>2</v>
      </c>
      <c r="D351" s="3243">
        <v>101</v>
      </c>
      <c r="E351" s="3244" t="s">
        <v>3655</v>
      </c>
      <c r="F351" s="3241" t="s">
        <v>3192</v>
      </c>
      <c r="G351" s="3241">
        <v>188.71</v>
      </c>
      <c r="H351" s="3245">
        <v>56.9</v>
      </c>
      <c r="I351" s="3246" t="s">
        <v>3651</v>
      </c>
      <c r="J351" s="3246" t="s">
        <v>4188</v>
      </c>
      <c r="WRB351" s="3240"/>
      <c r="WRC351" s="3240"/>
      <c r="WRD351" s="3240"/>
      <c r="WRE351" s="3240"/>
      <c r="WRF351" s="3240"/>
      <c r="WRG351" s="3240"/>
      <c r="WRH351" s="3240"/>
      <c r="WRI351" s="3240"/>
      <c r="WRJ351" s="3240"/>
      <c r="WRK351" s="3240"/>
      <c r="WRL351" s="3240"/>
      <c r="WRM351" s="3240"/>
      <c r="WRN351" s="3240"/>
      <c r="WRO351" s="3240"/>
      <c r="WRP351" s="3240"/>
      <c r="WRQ351" s="3240"/>
      <c r="WRR351" s="3240"/>
      <c r="WRS351" s="3240"/>
      <c r="WRT351" s="3240"/>
      <c r="WRU351" s="3240"/>
      <c r="WRV351" s="3240"/>
      <c r="WRW351" s="3240"/>
      <c r="WRX351" s="3240"/>
      <c r="WRY351" s="3240"/>
      <c r="WRZ351" s="3240"/>
      <c r="WSA351" s="3240"/>
      <c r="WSB351" s="3240"/>
      <c r="WSC351" s="3240"/>
    </row>
    <row r="352" spans="1:10 16018:16045" s="3246" customFormat="1" ht="25.15" customHeight="1">
      <c r="A352" s="3241">
        <v>351</v>
      </c>
      <c r="B352" s="3241" t="s">
        <v>3641</v>
      </c>
      <c r="C352" s="3241">
        <v>2</v>
      </c>
      <c r="D352" s="3243">
        <v>102</v>
      </c>
      <c r="E352" s="3244" t="s">
        <v>3656</v>
      </c>
      <c r="F352" s="3241" t="s">
        <v>3192</v>
      </c>
      <c r="G352" s="3241">
        <v>188.71</v>
      </c>
      <c r="H352" s="3245">
        <v>56.9</v>
      </c>
      <c r="I352" s="3246" t="s">
        <v>3651</v>
      </c>
      <c r="J352" s="3246" t="s">
        <v>4188</v>
      </c>
      <c r="WRB352" s="3240"/>
      <c r="WRC352" s="3240"/>
      <c r="WRD352" s="3240"/>
      <c r="WRE352" s="3240"/>
      <c r="WRF352" s="3240"/>
      <c r="WRG352" s="3240"/>
      <c r="WRH352" s="3240"/>
      <c r="WRI352" s="3240"/>
      <c r="WRJ352" s="3240"/>
      <c r="WRK352" s="3240"/>
      <c r="WRL352" s="3240"/>
      <c r="WRM352" s="3240"/>
      <c r="WRN352" s="3240"/>
      <c r="WRO352" s="3240"/>
      <c r="WRP352" s="3240"/>
      <c r="WRQ352" s="3240"/>
      <c r="WRR352" s="3240"/>
      <c r="WRS352" s="3240"/>
      <c r="WRT352" s="3240"/>
      <c r="WRU352" s="3240"/>
      <c r="WRV352" s="3240"/>
      <c r="WRW352" s="3240"/>
      <c r="WRX352" s="3240"/>
      <c r="WRY352" s="3240"/>
      <c r="WRZ352" s="3240"/>
      <c r="WSA352" s="3240"/>
      <c r="WSB352" s="3240"/>
      <c r="WSC352" s="3240"/>
    </row>
    <row r="353" spans="1:10 16018:16045" s="3246" customFormat="1" ht="25.15" customHeight="1">
      <c r="A353" s="3241">
        <v>352</v>
      </c>
      <c r="B353" s="3241" t="s">
        <v>3641</v>
      </c>
      <c r="C353" s="3241">
        <v>2</v>
      </c>
      <c r="D353" s="3243">
        <v>103</v>
      </c>
      <c r="E353" s="3244" t="s">
        <v>3657</v>
      </c>
      <c r="F353" s="3241" t="s">
        <v>3192</v>
      </c>
      <c r="G353" s="3241">
        <v>188.71</v>
      </c>
      <c r="H353" s="3245">
        <v>56.9</v>
      </c>
      <c r="I353" s="3246" t="s">
        <v>3651</v>
      </c>
      <c r="J353" s="3246" t="s">
        <v>4188</v>
      </c>
      <c r="WRB353" s="3240"/>
      <c r="WRC353" s="3240"/>
      <c r="WRD353" s="3240"/>
      <c r="WRE353" s="3240"/>
      <c r="WRF353" s="3240"/>
      <c r="WRG353" s="3240"/>
      <c r="WRH353" s="3240"/>
      <c r="WRI353" s="3240"/>
      <c r="WRJ353" s="3240"/>
      <c r="WRK353" s="3240"/>
      <c r="WRL353" s="3240"/>
      <c r="WRM353" s="3240"/>
      <c r="WRN353" s="3240"/>
      <c r="WRO353" s="3240"/>
      <c r="WRP353" s="3240"/>
      <c r="WRQ353" s="3240"/>
      <c r="WRR353" s="3240"/>
      <c r="WRS353" s="3240"/>
      <c r="WRT353" s="3240"/>
      <c r="WRU353" s="3240"/>
      <c r="WRV353" s="3240"/>
      <c r="WRW353" s="3240"/>
      <c r="WRX353" s="3240"/>
      <c r="WRY353" s="3240"/>
      <c r="WRZ353" s="3240"/>
      <c r="WSA353" s="3240"/>
      <c r="WSB353" s="3240"/>
      <c r="WSC353" s="3240"/>
    </row>
    <row r="354" spans="1:10 16018:16045" s="3246" customFormat="1" ht="25.15" customHeight="1">
      <c r="A354" s="3241">
        <v>353</v>
      </c>
      <c r="B354" s="3241" t="s">
        <v>3641</v>
      </c>
      <c r="C354" s="3241">
        <v>2</v>
      </c>
      <c r="D354" s="3243">
        <v>104</v>
      </c>
      <c r="E354" s="3244" t="s">
        <v>3658</v>
      </c>
      <c r="F354" s="3241" t="s">
        <v>3192</v>
      </c>
      <c r="G354" s="3241">
        <v>188.71</v>
      </c>
      <c r="H354" s="3245">
        <v>56.9</v>
      </c>
      <c r="I354" s="3246" t="s">
        <v>3651</v>
      </c>
      <c r="J354" s="3246" t="s">
        <v>4188</v>
      </c>
      <c r="WRB354" s="3240"/>
      <c r="WRC354" s="3240"/>
      <c r="WRD354" s="3240"/>
      <c r="WRE354" s="3240"/>
      <c r="WRF354" s="3240"/>
      <c r="WRG354" s="3240"/>
      <c r="WRH354" s="3240"/>
      <c r="WRI354" s="3240"/>
      <c r="WRJ354" s="3240"/>
      <c r="WRK354" s="3240"/>
      <c r="WRL354" s="3240"/>
      <c r="WRM354" s="3240"/>
      <c r="WRN354" s="3240"/>
      <c r="WRO354" s="3240"/>
      <c r="WRP354" s="3240"/>
      <c r="WRQ354" s="3240"/>
      <c r="WRR354" s="3240"/>
      <c r="WRS354" s="3240"/>
      <c r="WRT354" s="3240"/>
      <c r="WRU354" s="3240"/>
      <c r="WRV354" s="3240"/>
      <c r="WRW354" s="3240"/>
      <c r="WRX354" s="3240"/>
      <c r="WRY354" s="3240"/>
      <c r="WRZ354" s="3240"/>
      <c r="WSA354" s="3240"/>
      <c r="WSB354" s="3240"/>
      <c r="WSC354" s="3240"/>
    </row>
    <row r="355" spans="1:10 16018:16045" s="3246" customFormat="1" ht="25.15" customHeight="1">
      <c r="A355" s="3241">
        <v>354</v>
      </c>
      <c r="B355" s="3241" t="s">
        <v>3641</v>
      </c>
      <c r="C355" s="3241">
        <v>2</v>
      </c>
      <c r="D355" s="3243">
        <v>105</v>
      </c>
      <c r="E355" s="3244" t="s">
        <v>3659</v>
      </c>
      <c r="F355" s="3241" t="s">
        <v>3192</v>
      </c>
      <c r="G355" s="3241">
        <v>188.71</v>
      </c>
      <c r="H355" s="3245">
        <v>56.9</v>
      </c>
      <c r="I355" s="3246" t="s">
        <v>3651</v>
      </c>
      <c r="J355" s="3246" t="s">
        <v>4188</v>
      </c>
      <c r="WRB355" s="3240"/>
      <c r="WRC355" s="3240"/>
      <c r="WRD355" s="3240"/>
      <c r="WRE355" s="3240"/>
      <c r="WRF355" s="3240"/>
      <c r="WRG355" s="3240"/>
      <c r="WRH355" s="3240"/>
      <c r="WRI355" s="3240"/>
      <c r="WRJ355" s="3240"/>
      <c r="WRK355" s="3240"/>
      <c r="WRL355" s="3240"/>
      <c r="WRM355" s="3240"/>
      <c r="WRN355" s="3240"/>
      <c r="WRO355" s="3240"/>
      <c r="WRP355" s="3240"/>
      <c r="WRQ355" s="3240"/>
      <c r="WRR355" s="3240"/>
      <c r="WRS355" s="3240"/>
      <c r="WRT355" s="3240"/>
      <c r="WRU355" s="3240"/>
      <c r="WRV355" s="3240"/>
      <c r="WRW355" s="3240"/>
      <c r="WRX355" s="3240"/>
      <c r="WRY355" s="3240"/>
      <c r="WRZ355" s="3240"/>
      <c r="WSA355" s="3240"/>
      <c r="WSB355" s="3240"/>
      <c r="WSC355" s="3240"/>
    </row>
    <row r="356" spans="1:10 16018:16045" s="3246" customFormat="1" ht="25.15" customHeight="1">
      <c r="A356" s="3241">
        <v>355</v>
      </c>
      <c r="B356" s="3241" t="s">
        <v>3641</v>
      </c>
      <c r="C356" s="3241">
        <v>2</v>
      </c>
      <c r="D356" s="3243">
        <v>106</v>
      </c>
      <c r="E356" s="3244" t="s">
        <v>3660</v>
      </c>
      <c r="F356" s="3241" t="s">
        <v>3192</v>
      </c>
      <c r="G356" s="3241">
        <v>188.71</v>
      </c>
      <c r="H356" s="3245">
        <v>56.9</v>
      </c>
      <c r="I356" s="3246" t="s">
        <v>3553</v>
      </c>
      <c r="J356" s="3246" t="s">
        <v>4188</v>
      </c>
      <c r="WRB356" s="3240"/>
      <c r="WRC356" s="3240"/>
      <c r="WRD356" s="3240"/>
      <c r="WRE356" s="3240"/>
      <c r="WRF356" s="3240"/>
      <c r="WRG356" s="3240"/>
      <c r="WRH356" s="3240"/>
      <c r="WRI356" s="3240"/>
      <c r="WRJ356" s="3240"/>
      <c r="WRK356" s="3240"/>
      <c r="WRL356" s="3240"/>
      <c r="WRM356" s="3240"/>
      <c r="WRN356" s="3240"/>
      <c r="WRO356" s="3240"/>
      <c r="WRP356" s="3240"/>
      <c r="WRQ356" s="3240"/>
      <c r="WRR356" s="3240"/>
      <c r="WRS356" s="3240"/>
      <c r="WRT356" s="3240"/>
      <c r="WRU356" s="3240"/>
      <c r="WRV356" s="3240"/>
      <c r="WRW356" s="3240"/>
      <c r="WRX356" s="3240"/>
      <c r="WRY356" s="3240"/>
      <c r="WRZ356" s="3240"/>
      <c r="WSA356" s="3240"/>
      <c r="WSB356" s="3240"/>
      <c r="WSC356" s="3240"/>
    </row>
    <row r="357" spans="1:10 16018:16045" s="3246" customFormat="1" ht="25.15" customHeight="1">
      <c r="A357" s="3241">
        <v>356</v>
      </c>
      <c r="B357" s="3241" t="s">
        <v>3641</v>
      </c>
      <c r="C357" s="3241">
        <v>2</v>
      </c>
      <c r="D357" s="3243">
        <v>107</v>
      </c>
      <c r="E357" s="3244" t="s">
        <v>3661</v>
      </c>
      <c r="F357" s="3241" t="s">
        <v>3192</v>
      </c>
      <c r="G357" s="3241">
        <v>188.71</v>
      </c>
      <c r="H357" s="3245">
        <v>56.9</v>
      </c>
      <c r="I357" s="3246" t="s">
        <v>3553</v>
      </c>
      <c r="J357" s="3246" t="s">
        <v>4188</v>
      </c>
      <c r="WRB357" s="3240"/>
      <c r="WRC357" s="3240"/>
      <c r="WRD357" s="3240"/>
      <c r="WRE357" s="3240"/>
      <c r="WRF357" s="3240"/>
      <c r="WRG357" s="3240"/>
      <c r="WRH357" s="3240"/>
      <c r="WRI357" s="3240"/>
      <c r="WRJ357" s="3240"/>
      <c r="WRK357" s="3240"/>
      <c r="WRL357" s="3240"/>
      <c r="WRM357" s="3240"/>
      <c r="WRN357" s="3240"/>
      <c r="WRO357" s="3240"/>
      <c r="WRP357" s="3240"/>
      <c r="WRQ357" s="3240"/>
      <c r="WRR357" s="3240"/>
      <c r="WRS357" s="3240"/>
      <c r="WRT357" s="3240"/>
      <c r="WRU357" s="3240"/>
      <c r="WRV357" s="3240"/>
      <c r="WRW357" s="3240"/>
      <c r="WRX357" s="3240"/>
      <c r="WRY357" s="3240"/>
      <c r="WRZ357" s="3240"/>
      <c r="WSA357" s="3240"/>
      <c r="WSB357" s="3240"/>
      <c r="WSC357" s="3240"/>
    </row>
    <row r="358" spans="1:10 16018:16045" s="3246" customFormat="1" ht="25.15" customHeight="1">
      <c r="A358" s="3241">
        <v>357</v>
      </c>
      <c r="B358" s="3241" t="s">
        <v>3641</v>
      </c>
      <c r="C358" s="3241">
        <v>2</v>
      </c>
      <c r="D358" s="3243">
        <v>108</v>
      </c>
      <c r="E358" s="3244" t="s">
        <v>3662</v>
      </c>
      <c r="F358" s="3241" t="s">
        <v>3192</v>
      </c>
      <c r="G358" s="3241">
        <v>188.71</v>
      </c>
      <c r="H358" s="3245">
        <v>56.9</v>
      </c>
      <c r="I358" s="3246" t="s">
        <v>3553</v>
      </c>
      <c r="J358" s="3246" t="s">
        <v>4188</v>
      </c>
      <c r="WRB358" s="3240"/>
      <c r="WRC358" s="3240"/>
      <c r="WRD358" s="3240"/>
      <c r="WRE358" s="3240"/>
      <c r="WRF358" s="3240"/>
      <c r="WRG358" s="3240"/>
      <c r="WRH358" s="3240"/>
      <c r="WRI358" s="3240"/>
      <c r="WRJ358" s="3240"/>
      <c r="WRK358" s="3240"/>
      <c r="WRL358" s="3240"/>
      <c r="WRM358" s="3240"/>
      <c r="WRN358" s="3240"/>
      <c r="WRO358" s="3240"/>
      <c r="WRP358" s="3240"/>
      <c r="WRQ358" s="3240"/>
      <c r="WRR358" s="3240"/>
      <c r="WRS358" s="3240"/>
      <c r="WRT358" s="3240"/>
      <c r="WRU358" s="3240"/>
      <c r="WRV358" s="3240"/>
      <c r="WRW358" s="3240"/>
      <c r="WRX358" s="3240"/>
      <c r="WRY358" s="3240"/>
      <c r="WRZ358" s="3240"/>
      <c r="WSA358" s="3240"/>
      <c r="WSB358" s="3240"/>
      <c r="WSC358" s="3240"/>
    </row>
    <row r="359" spans="1:10 16018:16045" s="3246" customFormat="1" ht="25.15" customHeight="1">
      <c r="A359" s="3241">
        <v>358</v>
      </c>
      <c r="B359" s="3241" t="s">
        <v>3641</v>
      </c>
      <c r="C359" s="3241">
        <v>2</v>
      </c>
      <c r="D359" s="3243">
        <v>109</v>
      </c>
      <c r="E359" s="3244" t="s">
        <v>3663</v>
      </c>
      <c r="F359" s="3241" t="s">
        <v>3192</v>
      </c>
      <c r="G359" s="3241">
        <v>188.71</v>
      </c>
      <c r="H359" s="3245">
        <v>56.9</v>
      </c>
      <c r="I359" s="3246" t="s">
        <v>3553</v>
      </c>
      <c r="J359" s="3246" t="s">
        <v>4188</v>
      </c>
      <c r="WRB359" s="3240"/>
      <c r="WRC359" s="3240"/>
      <c r="WRD359" s="3240"/>
      <c r="WRE359" s="3240"/>
      <c r="WRF359" s="3240"/>
      <c r="WRG359" s="3240"/>
      <c r="WRH359" s="3240"/>
      <c r="WRI359" s="3240"/>
      <c r="WRJ359" s="3240"/>
      <c r="WRK359" s="3240"/>
      <c r="WRL359" s="3240"/>
      <c r="WRM359" s="3240"/>
      <c r="WRN359" s="3240"/>
      <c r="WRO359" s="3240"/>
      <c r="WRP359" s="3240"/>
      <c r="WRQ359" s="3240"/>
      <c r="WRR359" s="3240"/>
      <c r="WRS359" s="3240"/>
      <c r="WRT359" s="3240"/>
      <c r="WRU359" s="3240"/>
      <c r="WRV359" s="3240"/>
      <c r="WRW359" s="3240"/>
      <c r="WRX359" s="3240"/>
      <c r="WRY359" s="3240"/>
      <c r="WRZ359" s="3240"/>
      <c r="WSA359" s="3240"/>
      <c r="WSB359" s="3240"/>
      <c r="WSC359" s="3240"/>
    </row>
    <row r="360" spans="1:10 16018:16045" s="3246" customFormat="1" ht="25.15" customHeight="1">
      <c r="A360" s="3241">
        <v>359</v>
      </c>
      <c r="B360" s="3241" t="s">
        <v>3641</v>
      </c>
      <c r="C360" s="3241">
        <v>2</v>
      </c>
      <c r="D360" s="3243">
        <v>110</v>
      </c>
      <c r="E360" s="3244" t="s">
        <v>3664</v>
      </c>
      <c r="F360" s="3241" t="s">
        <v>3192</v>
      </c>
      <c r="G360" s="3241">
        <v>188.71</v>
      </c>
      <c r="H360" s="3245">
        <v>56.9</v>
      </c>
      <c r="I360" s="3246" t="s">
        <v>3553</v>
      </c>
      <c r="J360" s="3246" t="s">
        <v>4188</v>
      </c>
      <c r="WRB360" s="3240"/>
      <c r="WRC360" s="3240"/>
      <c r="WRD360" s="3240"/>
      <c r="WRE360" s="3240"/>
      <c r="WRF360" s="3240"/>
      <c r="WRG360" s="3240"/>
      <c r="WRH360" s="3240"/>
      <c r="WRI360" s="3240"/>
      <c r="WRJ360" s="3240"/>
      <c r="WRK360" s="3240"/>
      <c r="WRL360" s="3240"/>
      <c r="WRM360" s="3240"/>
      <c r="WRN360" s="3240"/>
      <c r="WRO360" s="3240"/>
      <c r="WRP360" s="3240"/>
      <c r="WRQ360" s="3240"/>
      <c r="WRR360" s="3240"/>
      <c r="WRS360" s="3240"/>
      <c r="WRT360" s="3240"/>
      <c r="WRU360" s="3240"/>
      <c r="WRV360" s="3240"/>
      <c r="WRW360" s="3240"/>
      <c r="WRX360" s="3240"/>
      <c r="WRY360" s="3240"/>
      <c r="WRZ360" s="3240"/>
      <c r="WSA360" s="3240"/>
      <c r="WSB360" s="3240"/>
      <c r="WSC360" s="3240"/>
    </row>
    <row r="361" spans="1:10 16018:16045" s="3246" customFormat="1" ht="25.15" customHeight="1">
      <c r="A361" s="3241">
        <v>360</v>
      </c>
      <c r="B361" s="3241" t="s">
        <v>3641</v>
      </c>
      <c r="C361" s="3241">
        <v>2</v>
      </c>
      <c r="D361" s="3243">
        <v>111</v>
      </c>
      <c r="E361" s="3244" t="s">
        <v>3665</v>
      </c>
      <c r="F361" s="3241" t="s">
        <v>3192</v>
      </c>
      <c r="G361" s="3241">
        <v>188.71</v>
      </c>
      <c r="H361" s="3245">
        <v>56.9</v>
      </c>
      <c r="I361" s="3246" t="s">
        <v>3553</v>
      </c>
      <c r="J361" s="3246" t="s">
        <v>4188</v>
      </c>
      <c r="WRB361" s="3240"/>
      <c r="WRC361" s="3240"/>
      <c r="WRD361" s="3240"/>
      <c r="WRE361" s="3240"/>
      <c r="WRF361" s="3240"/>
      <c r="WRG361" s="3240"/>
      <c r="WRH361" s="3240"/>
      <c r="WRI361" s="3240"/>
      <c r="WRJ361" s="3240"/>
      <c r="WRK361" s="3240"/>
      <c r="WRL361" s="3240"/>
      <c r="WRM361" s="3240"/>
      <c r="WRN361" s="3240"/>
      <c r="WRO361" s="3240"/>
      <c r="WRP361" s="3240"/>
      <c r="WRQ361" s="3240"/>
      <c r="WRR361" s="3240"/>
      <c r="WRS361" s="3240"/>
      <c r="WRT361" s="3240"/>
      <c r="WRU361" s="3240"/>
      <c r="WRV361" s="3240"/>
      <c r="WRW361" s="3240"/>
      <c r="WRX361" s="3240"/>
      <c r="WRY361" s="3240"/>
      <c r="WRZ361" s="3240"/>
      <c r="WSA361" s="3240"/>
      <c r="WSB361" s="3240"/>
      <c r="WSC361" s="3240"/>
    </row>
    <row r="362" spans="1:10 16018:16045" s="3246" customFormat="1" ht="25.15" customHeight="1">
      <c r="A362" s="3241">
        <v>361</v>
      </c>
      <c r="B362" s="3241" t="s">
        <v>3641</v>
      </c>
      <c r="C362" s="3241">
        <v>2</v>
      </c>
      <c r="D362" s="3243">
        <v>112</v>
      </c>
      <c r="E362" s="3244" t="s">
        <v>3666</v>
      </c>
      <c r="F362" s="3241" t="s">
        <v>3192</v>
      </c>
      <c r="G362" s="3241">
        <v>188.71</v>
      </c>
      <c r="H362" s="3245">
        <v>56.9</v>
      </c>
      <c r="I362" s="3246" t="s">
        <v>3553</v>
      </c>
      <c r="J362" s="3246" t="s">
        <v>4188</v>
      </c>
      <c r="WRB362" s="3240"/>
      <c r="WRC362" s="3240"/>
      <c r="WRD362" s="3240"/>
      <c r="WRE362" s="3240"/>
      <c r="WRF362" s="3240"/>
      <c r="WRG362" s="3240"/>
      <c r="WRH362" s="3240"/>
      <c r="WRI362" s="3240"/>
      <c r="WRJ362" s="3240"/>
      <c r="WRK362" s="3240"/>
      <c r="WRL362" s="3240"/>
      <c r="WRM362" s="3240"/>
      <c r="WRN362" s="3240"/>
      <c r="WRO362" s="3240"/>
      <c r="WRP362" s="3240"/>
      <c r="WRQ362" s="3240"/>
      <c r="WRR362" s="3240"/>
      <c r="WRS362" s="3240"/>
      <c r="WRT362" s="3240"/>
      <c r="WRU362" s="3240"/>
      <c r="WRV362" s="3240"/>
      <c r="WRW362" s="3240"/>
      <c r="WRX362" s="3240"/>
      <c r="WRY362" s="3240"/>
      <c r="WRZ362" s="3240"/>
      <c r="WSA362" s="3240"/>
      <c r="WSB362" s="3240"/>
      <c r="WSC362" s="3240"/>
    </row>
    <row r="363" spans="1:10 16018:16045" s="3246" customFormat="1" ht="25.15" customHeight="1">
      <c r="A363" s="3241">
        <v>362</v>
      </c>
      <c r="B363" s="3241" t="s">
        <v>3641</v>
      </c>
      <c r="C363" s="3241">
        <v>3</v>
      </c>
      <c r="D363" s="3243">
        <v>101</v>
      </c>
      <c r="E363" s="3244" t="s">
        <v>3667</v>
      </c>
      <c r="F363" s="3241" t="s">
        <v>3192</v>
      </c>
      <c r="G363" s="3241">
        <v>202.63</v>
      </c>
      <c r="H363" s="3245">
        <v>61.1</v>
      </c>
      <c r="I363" s="3246" t="s">
        <v>3553</v>
      </c>
      <c r="J363" s="3246" t="s">
        <v>4188</v>
      </c>
      <c r="WRB363" s="3240"/>
      <c r="WRC363" s="3240"/>
      <c r="WRD363" s="3240"/>
      <c r="WRE363" s="3240"/>
      <c r="WRF363" s="3240"/>
      <c r="WRG363" s="3240"/>
      <c r="WRH363" s="3240"/>
      <c r="WRI363" s="3240"/>
      <c r="WRJ363" s="3240"/>
      <c r="WRK363" s="3240"/>
      <c r="WRL363" s="3240"/>
      <c r="WRM363" s="3240"/>
      <c r="WRN363" s="3240"/>
      <c r="WRO363" s="3240"/>
      <c r="WRP363" s="3240"/>
      <c r="WRQ363" s="3240"/>
      <c r="WRR363" s="3240"/>
      <c r="WRS363" s="3240"/>
      <c r="WRT363" s="3240"/>
      <c r="WRU363" s="3240"/>
      <c r="WRV363" s="3240"/>
      <c r="WRW363" s="3240"/>
      <c r="WRX363" s="3240"/>
      <c r="WRY363" s="3240"/>
      <c r="WRZ363" s="3240"/>
      <c r="WSA363" s="3240"/>
      <c r="WSB363" s="3240"/>
      <c r="WSC363" s="3240"/>
    </row>
    <row r="364" spans="1:10 16018:16045" s="3246" customFormat="1" ht="25.15" customHeight="1">
      <c r="A364" s="3241">
        <v>363</v>
      </c>
      <c r="B364" s="3241" t="s">
        <v>3641</v>
      </c>
      <c r="C364" s="3241">
        <v>3</v>
      </c>
      <c r="D364" s="3243">
        <v>102</v>
      </c>
      <c r="E364" s="3244" t="s">
        <v>3668</v>
      </c>
      <c r="F364" s="3241" t="s">
        <v>3192</v>
      </c>
      <c r="G364" s="3241">
        <v>202.63</v>
      </c>
      <c r="H364" s="3245">
        <v>61.1</v>
      </c>
      <c r="I364" s="3246" t="s">
        <v>3553</v>
      </c>
      <c r="J364" s="3246" t="s">
        <v>4188</v>
      </c>
      <c r="WRB364" s="3240"/>
      <c r="WRC364" s="3240"/>
      <c r="WRD364" s="3240"/>
      <c r="WRE364" s="3240"/>
      <c r="WRF364" s="3240"/>
      <c r="WRG364" s="3240"/>
      <c r="WRH364" s="3240"/>
      <c r="WRI364" s="3240"/>
      <c r="WRJ364" s="3240"/>
      <c r="WRK364" s="3240"/>
      <c r="WRL364" s="3240"/>
      <c r="WRM364" s="3240"/>
      <c r="WRN364" s="3240"/>
      <c r="WRO364" s="3240"/>
      <c r="WRP364" s="3240"/>
      <c r="WRQ364" s="3240"/>
      <c r="WRR364" s="3240"/>
      <c r="WRS364" s="3240"/>
      <c r="WRT364" s="3240"/>
      <c r="WRU364" s="3240"/>
      <c r="WRV364" s="3240"/>
      <c r="WRW364" s="3240"/>
      <c r="WRX364" s="3240"/>
      <c r="WRY364" s="3240"/>
      <c r="WRZ364" s="3240"/>
      <c r="WSA364" s="3240"/>
      <c r="WSB364" s="3240"/>
      <c r="WSC364" s="3240"/>
    </row>
    <row r="365" spans="1:10 16018:16045" s="3246" customFormat="1" ht="25.15" customHeight="1">
      <c r="A365" s="3241">
        <v>364</v>
      </c>
      <c r="B365" s="3241" t="s">
        <v>3641</v>
      </c>
      <c r="C365" s="3241">
        <v>3</v>
      </c>
      <c r="D365" s="3243">
        <v>103</v>
      </c>
      <c r="E365" s="3244" t="s">
        <v>3669</v>
      </c>
      <c r="F365" s="3241" t="s">
        <v>3192</v>
      </c>
      <c r="G365" s="3241">
        <v>202.63</v>
      </c>
      <c r="H365" s="3245">
        <v>61.1</v>
      </c>
      <c r="I365" s="3246" t="s">
        <v>3553</v>
      </c>
      <c r="J365" s="3246" t="s">
        <v>4188</v>
      </c>
      <c r="WRB365" s="3240"/>
      <c r="WRC365" s="3240"/>
      <c r="WRD365" s="3240"/>
      <c r="WRE365" s="3240"/>
      <c r="WRF365" s="3240"/>
      <c r="WRG365" s="3240"/>
      <c r="WRH365" s="3240"/>
      <c r="WRI365" s="3240"/>
      <c r="WRJ365" s="3240"/>
      <c r="WRK365" s="3240"/>
      <c r="WRL365" s="3240"/>
      <c r="WRM365" s="3240"/>
      <c r="WRN365" s="3240"/>
      <c r="WRO365" s="3240"/>
      <c r="WRP365" s="3240"/>
      <c r="WRQ365" s="3240"/>
      <c r="WRR365" s="3240"/>
      <c r="WRS365" s="3240"/>
      <c r="WRT365" s="3240"/>
      <c r="WRU365" s="3240"/>
      <c r="WRV365" s="3240"/>
      <c r="WRW365" s="3240"/>
      <c r="WRX365" s="3240"/>
      <c r="WRY365" s="3240"/>
      <c r="WRZ365" s="3240"/>
      <c r="WSA365" s="3240"/>
      <c r="WSB365" s="3240"/>
      <c r="WSC365" s="3240"/>
    </row>
    <row r="366" spans="1:10 16018:16045" s="3246" customFormat="1" ht="25.15" customHeight="1">
      <c r="A366" s="3241">
        <v>365</v>
      </c>
      <c r="B366" s="3241" t="s">
        <v>3641</v>
      </c>
      <c r="C366" s="3241">
        <v>3</v>
      </c>
      <c r="D366" s="3243">
        <v>104</v>
      </c>
      <c r="E366" s="3244" t="s">
        <v>3670</v>
      </c>
      <c r="F366" s="3241" t="s">
        <v>3192</v>
      </c>
      <c r="G366" s="3241">
        <v>202.63</v>
      </c>
      <c r="H366" s="3245">
        <v>61.1</v>
      </c>
      <c r="I366" s="3246" t="s">
        <v>3553</v>
      </c>
      <c r="J366" s="3246" t="s">
        <v>4188</v>
      </c>
      <c r="WRB366" s="3240"/>
      <c r="WRC366" s="3240"/>
      <c r="WRD366" s="3240"/>
      <c r="WRE366" s="3240"/>
      <c r="WRF366" s="3240"/>
      <c r="WRG366" s="3240"/>
      <c r="WRH366" s="3240"/>
      <c r="WRI366" s="3240"/>
      <c r="WRJ366" s="3240"/>
      <c r="WRK366" s="3240"/>
      <c r="WRL366" s="3240"/>
      <c r="WRM366" s="3240"/>
      <c r="WRN366" s="3240"/>
      <c r="WRO366" s="3240"/>
      <c r="WRP366" s="3240"/>
      <c r="WRQ366" s="3240"/>
      <c r="WRR366" s="3240"/>
      <c r="WRS366" s="3240"/>
      <c r="WRT366" s="3240"/>
      <c r="WRU366" s="3240"/>
      <c r="WRV366" s="3240"/>
      <c r="WRW366" s="3240"/>
      <c r="WRX366" s="3240"/>
      <c r="WRY366" s="3240"/>
      <c r="WRZ366" s="3240"/>
      <c r="WSA366" s="3240"/>
      <c r="WSB366" s="3240"/>
      <c r="WSC366" s="3240"/>
    </row>
    <row r="367" spans="1:10 16018:16045" s="3246" customFormat="1" ht="25.15" customHeight="1">
      <c r="A367" s="3241">
        <v>366</v>
      </c>
      <c r="B367" s="3241" t="s">
        <v>3641</v>
      </c>
      <c r="C367" s="3241">
        <v>3</v>
      </c>
      <c r="D367" s="3243">
        <v>105</v>
      </c>
      <c r="E367" s="3244" t="s">
        <v>3671</v>
      </c>
      <c r="F367" s="3241" t="s">
        <v>3192</v>
      </c>
      <c r="G367" s="3241">
        <v>202.63</v>
      </c>
      <c r="H367" s="3245">
        <v>61.1</v>
      </c>
      <c r="I367" s="3246" t="s">
        <v>3553</v>
      </c>
      <c r="J367" s="3246" t="s">
        <v>4188</v>
      </c>
      <c r="WRB367" s="3240"/>
      <c r="WRC367" s="3240"/>
      <c r="WRD367" s="3240"/>
      <c r="WRE367" s="3240"/>
      <c r="WRF367" s="3240"/>
      <c r="WRG367" s="3240"/>
      <c r="WRH367" s="3240"/>
      <c r="WRI367" s="3240"/>
      <c r="WRJ367" s="3240"/>
      <c r="WRK367" s="3240"/>
      <c r="WRL367" s="3240"/>
      <c r="WRM367" s="3240"/>
      <c r="WRN367" s="3240"/>
      <c r="WRO367" s="3240"/>
      <c r="WRP367" s="3240"/>
      <c r="WRQ367" s="3240"/>
      <c r="WRR367" s="3240"/>
      <c r="WRS367" s="3240"/>
      <c r="WRT367" s="3240"/>
      <c r="WRU367" s="3240"/>
      <c r="WRV367" s="3240"/>
      <c r="WRW367" s="3240"/>
      <c r="WRX367" s="3240"/>
      <c r="WRY367" s="3240"/>
      <c r="WRZ367" s="3240"/>
      <c r="WSA367" s="3240"/>
      <c r="WSB367" s="3240"/>
      <c r="WSC367" s="3240"/>
    </row>
    <row r="368" spans="1:10 16018:16045" s="3246" customFormat="1" ht="25.15" customHeight="1">
      <c r="A368" s="3241">
        <v>367</v>
      </c>
      <c r="B368" s="3241" t="s">
        <v>3641</v>
      </c>
      <c r="C368" s="3241">
        <v>3</v>
      </c>
      <c r="D368" s="3243">
        <v>106</v>
      </c>
      <c r="E368" s="3244" t="s">
        <v>3672</v>
      </c>
      <c r="F368" s="3241" t="s">
        <v>3192</v>
      </c>
      <c r="G368" s="3241">
        <v>202.63</v>
      </c>
      <c r="H368" s="3245">
        <v>61.1</v>
      </c>
      <c r="I368" s="3246" t="s">
        <v>3553</v>
      </c>
      <c r="J368" s="3246" t="s">
        <v>4188</v>
      </c>
      <c r="WRB368" s="3240"/>
      <c r="WRC368" s="3240"/>
      <c r="WRD368" s="3240"/>
      <c r="WRE368" s="3240"/>
      <c r="WRF368" s="3240"/>
      <c r="WRG368" s="3240"/>
      <c r="WRH368" s="3240"/>
      <c r="WRI368" s="3240"/>
      <c r="WRJ368" s="3240"/>
      <c r="WRK368" s="3240"/>
      <c r="WRL368" s="3240"/>
      <c r="WRM368" s="3240"/>
      <c r="WRN368" s="3240"/>
      <c r="WRO368" s="3240"/>
      <c r="WRP368" s="3240"/>
      <c r="WRQ368" s="3240"/>
      <c r="WRR368" s="3240"/>
      <c r="WRS368" s="3240"/>
      <c r="WRT368" s="3240"/>
      <c r="WRU368" s="3240"/>
      <c r="WRV368" s="3240"/>
      <c r="WRW368" s="3240"/>
      <c r="WRX368" s="3240"/>
      <c r="WRY368" s="3240"/>
      <c r="WRZ368" s="3240"/>
      <c r="WSA368" s="3240"/>
      <c r="WSB368" s="3240"/>
      <c r="WSC368" s="3240"/>
    </row>
    <row r="369" spans="1:10 16018:16045" s="3246" customFormat="1" ht="25.15" customHeight="1">
      <c r="A369" s="3241">
        <v>368</v>
      </c>
      <c r="B369" s="3241" t="s">
        <v>3641</v>
      </c>
      <c r="C369" s="3241">
        <v>3</v>
      </c>
      <c r="D369" s="3243">
        <v>107</v>
      </c>
      <c r="E369" s="3244" t="s">
        <v>3673</v>
      </c>
      <c r="F369" s="3241" t="s">
        <v>3192</v>
      </c>
      <c r="G369" s="3241">
        <v>202.63</v>
      </c>
      <c r="H369" s="3245">
        <v>61.1</v>
      </c>
      <c r="I369" s="3246" t="s">
        <v>3553</v>
      </c>
      <c r="J369" s="3246" t="s">
        <v>4188</v>
      </c>
      <c r="WRB369" s="3240"/>
      <c r="WRC369" s="3240"/>
      <c r="WRD369" s="3240"/>
      <c r="WRE369" s="3240"/>
      <c r="WRF369" s="3240"/>
      <c r="WRG369" s="3240"/>
      <c r="WRH369" s="3240"/>
      <c r="WRI369" s="3240"/>
      <c r="WRJ369" s="3240"/>
      <c r="WRK369" s="3240"/>
      <c r="WRL369" s="3240"/>
      <c r="WRM369" s="3240"/>
      <c r="WRN369" s="3240"/>
      <c r="WRO369" s="3240"/>
      <c r="WRP369" s="3240"/>
      <c r="WRQ369" s="3240"/>
      <c r="WRR369" s="3240"/>
      <c r="WRS369" s="3240"/>
      <c r="WRT369" s="3240"/>
      <c r="WRU369" s="3240"/>
      <c r="WRV369" s="3240"/>
      <c r="WRW369" s="3240"/>
      <c r="WRX369" s="3240"/>
      <c r="WRY369" s="3240"/>
      <c r="WRZ369" s="3240"/>
      <c r="WSA369" s="3240"/>
      <c r="WSB369" s="3240"/>
      <c r="WSC369" s="3240"/>
    </row>
    <row r="370" spans="1:10 16018:16045" s="3246" customFormat="1" ht="25.15" customHeight="1">
      <c r="A370" s="3241">
        <v>369</v>
      </c>
      <c r="B370" s="3241" t="s">
        <v>3641</v>
      </c>
      <c r="C370" s="3241">
        <v>3</v>
      </c>
      <c r="D370" s="3243">
        <v>108</v>
      </c>
      <c r="E370" s="3244" t="s">
        <v>3674</v>
      </c>
      <c r="F370" s="3241" t="s">
        <v>3192</v>
      </c>
      <c r="G370" s="3241">
        <v>202.63</v>
      </c>
      <c r="H370" s="3245">
        <v>61.1</v>
      </c>
      <c r="I370" s="3246" t="s">
        <v>3553</v>
      </c>
      <c r="J370" s="3246" t="s">
        <v>4188</v>
      </c>
      <c r="WRB370" s="3240"/>
      <c r="WRC370" s="3240"/>
      <c r="WRD370" s="3240"/>
      <c r="WRE370" s="3240"/>
      <c r="WRF370" s="3240"/>
      <c r="WRG370" s="3240"/>
      <c r="WRH370" s="3240"/>
      <c r="WRI370" s="3240"/>
      <c r="WRJ370" s="3240"/>
      <c r="WRK370" s="3240"/>
      <c r="WRL370" s="3240"/>
      <c r="WRM370" s="3240"/>
      <c r="WRN370" s="3240"/>
      <c r="WRO370" s="3240"/>
      <c r="WRP370" s="3240"/>
      <c r="WRQ370" s="3240"/>
      <c r="WRR370" s="3240"/>
      <c r="WRS370" s="3240"/>
      <c r="WRT370" s="3240"/>
      <c r="WRU370" s="3240"/>
      <c r="WRV370" s="3240"/>
      <c r="WRW370" s="3240"/>
      <c r="WRX370" s="3240"/>
      <c r="WRY370" s="3240"/>
      <c r="WRZ370" s="3240"/>
      <c r="WSA370" s="3240"/>
      <c r="WSB370" s="3240"/>
      <c r="WSC370" s="3240"/>
    </row>
    <row r="371" spans="1:10 16018:16045" s="3246" customFormat="1" ht="25.15" customHeight="1">
      <c r="A371" s="3241">
        <v>370</v>
      </c>
      <c r="B371" s="3241" t="s">
        <v>3641</v>
      </c>
      <c r="C371" s="3241">
        <v>3</v>
      </c>
      <c r="D371" s="3243">
        <v>109</v>
      </c>
      <c r="E371" s="3244" t="s">
        <v>3675</v>
      </c>
      <c r="F371" s="3241" t="s">
        <v>3192</v>
      </c>
      <c r="G371" s="3241">
        <v>202.63</v>
      </c>
      <c r="H371" s="3245">
        <v>61.1</v>
      </c>
      <c r="I371" s="3246" t="s">
        <v>3553</v>
      </c>
      <c r="J371" s="3246" t="s">
        <v>4188</v>
      </c>
      <c r="WRB371" s="3240"/>
      <c r="WRC371" s="3240"/>
      <c r="WRD371" s="3240"/>
      <c r="WRE371" s="3240"/>
      <c r="WRF371" s="3240"/>
      <c r="WRG371" s="3240"/>
      <c r="WRH371" s="3240"/>
      <c r="WRI371" s="3240"/>
      <c r="WRJ371" s="3240"/>
      <c r="WRK371" s="3240"/>
      <c r="WRL371" s="3240"/>
      <c r="WRM371" s="3240"/>
      <c r="WRN371" s="3240"/>
      <c r="WRO371" s="3240"/>
      <c r="WRP371" s="3240"/>
      <c r="WRQ371" s="3240"/>
      <c r="WRR371" s="3240"/>
      <c r="WRS371" s="3240"/>
      <c r="WRT371" s="3240"/>
      <c r="WRU371" s="3240"/>
      <c r="WRV371" s="3240"/>
      <c r="WRW371" s="3240"/>
      <c r="WRX371" s="3240"/>
      <c r="WRY371" s="3240"/>
      <c r="WRZ371" s="3240"/>
      <c r="WSA371" s="3240"/>
      <c r="WSB371" s="3240"/>
      <c r="WSC371" s="3240"/>
    </row>
    <row r="372" spans="1:10 16018:16045" s="3246" customFormat="1" ht="25.15" customHeight="1">
      <c r="A372" s="3241">
        <v>371</v>
      </c>
      <c r="B372" s="3241" t="s">
        <v>3676</v>
      </c>
      <c r="C372" s="3241">
        <v>1</v>
      </c>
      <c r="D372" s="3243">
        <v>101</v>
      </c>
      <c r="E372" s="3244" t="s">
        <v>3677</v>
      </c>
      <c r="F372" s="3241" t="s">
        <v>3192</v>
      </c>
      <c r="G372" s="3241">
        <v>188.9</v>
      </c>
      <c r="H372" s="3245">
        <v>56.94</v>
      </c>
      <c r="I372" s="3246" t="s">
        <v>3553</v>
      </c>
      <c r="J372" s="3246" t="s">
        <v>4190</v>
      </c>
      <c r="WRB372" s="3240"/>
      <c r="WRC372" s="3240"/>
      <c r="WRD372" s="3240"/>
      <c r="WRE372" s="3240"/>
      <c r="WRF372" s="3240"/>
      <c r="WRG372" s="3240"/>
      <c r="WRH372" s="3240"/>
      <c r="WRI372" s="3240"/>
      <c r="WRJ372" s="3240"/>
      <c r="WRK372" s="3240"/>
      <c r="WRL372" s="3240"/>
      <c r="WRM372" s="3240"/>
      <c r="WRN372" s="3240"/>
      <c r="WRO372" s="3240"/>
      <c r="WRP372" s="3240"/>
      <c r="WRQ372" s="3240"/>
      <c r="WRR372" s="3240"/>
      <c r="WRS372" s="3240"/>
      <c r="WRT372" s="3240"/>
      <c r="WRU372" s="3240"/>
      <c r="WRV372" s="3240"/>
      <c r="WRW372" s="3240"/>
      <c r="WRX372" s="3240"/>
      <c r="WRY372" s="3240"/>
      <c r="WRZ372" s="3240"/>
      <c r="WSA372" s="3240"/>
      <c r="WSB372" s="3240"/>
      <c r="WSC372" s="3240"/>
    </row>
    <row r="373" spans="1:10 16018:16045" s="3246" customFormat="1" ht="25.15" customHeight="1">
      <c r="A373" s="3241">
        <v>372</v>
      </c>
      <c r="B373" s="3241" t="s">
        <v>3676</v>
      </c>
      <c r="C373" s="3241">
        <v>1</v>
      </c>
      <c r="D373" s="3243">
        <v>102</v>
      </c>
      <c r="E373" s="3244" t="s">
        <v>3678</v>
      </c>
      <c r="F373" s="3241" t="s">
        <v>3192</v>
      </c>
      <c r="G373" s="3241">
        <v>188.9</v>
      </c>
      <c r="H373" s="3245">
        <v>56.94</v>
      </c>
      <c r="I373" s="3246" t="s">
        <v>3553</v>
      </c>
      <c r="J373" s="3246" t="s">
        <v>4190</v>
      </c>
      <c r="WRB373" s="3240"/>
      <c r="WRC373" s="3240"/>
      <c r="WRD373" s="3240"/>
      <c r="WRE373" s="3240"/>
      <c r="WRF373" s="3240"/>
      <c r="WRG373" s="3240"/>
      <c r="WRH373" s="3240"/>
      <c r="WRI373" s="3240"/>
      <c r="WRJ373" s="3240"/>
      <c r="WRK373" s="3240"/>
      <c r="WRL373" s="3240"/>
      <c r="WRM373" s="3240"/>
      <c r="WRN373" s="3240"/>
      <c r="WRO373" s="3240"/>
      <c r="WRP373" s="3240"/>
      <c r="WRQ373" s="3240"/>
      <c r="WRR373" s="3240"/>
      <c r="WRS373" s="3240"/>
      <c r="WRT373" s="3240"/>
      <c r="WRU373" s="3240"/>
      <c r="WRV373" s="3240"/>
      <c r="WRW373" s="3240"/>
      <c r="WRX373" s="3240"/>
      <c r="WRY373" s="3240"/>
      <c r="WRZ373" s="3240"/>
      <c r="WSA373" s="3240"/>
      <c r="WSB373" s="3240"/>
      <c r="WSC373" s="3240"/>
    </row>
    <row r="374" spans="1:10 16018:16045" s="3246" customFormat="1" ht="25.15" customHeight="1">
      <c r="A374" s="3241">
        <v>373</v>
      </c>
      <c r="B374" s="3241" t="s">
        <v>3676</v>
      </c>
      <c r="C374" s="3241">
        <v>1</v>
      </c>
      <c r="D374" s="3243">
        <v>103</v>
      </c>
      <c r="E374" s="3244" t="s">
        <v>3679</v>
      </c>
      <c r="F374" s="3241" t="s">
        <v>3192</v>
      </c>
      <c r="G374" s="3241">
        <v>188.9</v>
      </c>
      <c r="H374" s="3245">
        <v>56.94</v>
      </c>
      <c r="I374" s="3246" t="s">
        <v>3553</v>
      </c>
      <c r="J374" s="3246" t="s">
        <v>4190</v>
      </c>
      <c r="WRB374" s="3240"/>
      <c r="WRC374" s="3240"/>
      <c r="WRD374" s="3240"/>
      <c r="WRE374" s="3240"/>
      <c r="WRF374" s="3240"/>
      <c r="WRG374" s="3240"/>
      <c r="WRH374" s="3240"/>
      <c r="WRI374" s="3240"/>
      <c r="WRJ374" s="3240"/>
      <c r="WRK374" s="3240"/>
      <c r="WRL374" s="3240"/>
      <c r="WRM374" s="3240"/>
      <c r="WRN374" s="3240"/>
      <c r="WRO374" s="3240"/>
      <c r="WRP374" s="3240"/>
      <c r="WRQ374" s="3240"/>
      <c r="WRR374" s="3240"/>
      <c r="WRS374" s="3240"/>
      <c r="WRT374" s="3240"/>
      <c r="WRU374" s="3240"/>
      <c r="WRV374" s="3240"/>
      <c r="WRW374" s="3240"/>
      <c r="WRX374" s="3240"/>
      <c r="WRY374" s="3240"/>
      <c r="WRZ374" s="3240"/>
      <c r="WSA374" s="3240"/>
      <c r="WSB374" s="3240"/>
      <c r="WSC374" s="3240"/>
    </row>
    <row r="375" spans="1:10 16018:16045" s="3246" customFormat="1" ht="25.15" customHeight="1">
      <c r="A375" s="3241">
        <v>374</v>
      </c>
      <c r="B375" s="3241" t="s">
        <v>3676</v>
      </c>
      <c r="C375" s="3241">
        <v>1</v>
      </c>
      <c r="D375" s="3243">
        <v>104</v>
      </c>
      <c r="E375" s="3244" t="s">
        <v>3680</v>
      </c>
      <c r="F375" s="3241" t="s">
        <v>3192</v>
      </c>
      <c r="G375" s="3241">
        <v>188.9</v>
      </c>
      <c r="H375" s="3245">
        <v>56.94</v>
      </c>
      <c r="I375" s="3246" t="s">
        <v>3553</v>
      </c>
      <c r="J375" s="3246" t="s">
        <v>4190</v>
      </c>
      <c r="WRB375" s="3240"/>
      <c r="WRC375" s="3240"/>
      <c r="WRD375" s="3240"/>
      <c r="WRE375" s="3240"/>
      <c r="WRF375" s="3240"/>
      <c r="WRG375" s="3240"/>
      <c r="WRH375" s="3240"/>
      <c r="WRI375" s="3240"/>
      <c r="WRJ375" s="3240"/>
      <c r="WRK375" s="3240"/>
      <c r="WRL375" s="3240"/>
      <c r="WRM375" s="3240"/>
      <c r="WRN375" s="3240"/>
      <c r="WRO375" s="3240"/>
      <c r="WRP375" s="3240"/>
      <c r="WRQ375" s="3240"/>
      <c r="WRR375" s="3240"/>
      <c r="WRS375" s="3240"/>
      <c r="WRT375" s="3240"/>
      <c r="WRU375" s="3240"/>
      <c r="WRV375" s="3240"/>
      <c r="WRW375" s="3240"/>
      <c r="WRX375" s="3240"/>
      <c r="WRY375" s="3240"/>
      <c r="WRZ375" s="3240"/>
      <c r="WSA375" s="3240"/>
      <c r="WSB375" s="3240"/>
      <c r="WSC375" s="3240"/>
    </row>
    <row r="376" spans="1:10 16018:16045" s="3246" customFormat="1" ht="25.15" customHeight="1">
      <c r="A376" s="3241">
        <v>375</v>
      </c>
      <c r="B376" s="3241" t="s">
        <v>3676</v>
      </c>
      <c r="C376" s="3241">
        <v>1</v>
      </c>
      <c r="D376" s="3243">
        <v>105</v>
      </c>
      <c r="E376" s="3244" t="s">
        <v>3681</v>
      </c>
      <c r="F376" s="3241" t="s">
        <v>3192</v>
      </c>
      <c r="G376" s="3241">
        <v>188.9</v>
      </c>
      <c r="H376" s="3245">
        <v>56.94</v>
      </c>
      <c r="I376" s="3246" t="s">
        <v>3553</v>
      </c>
      <c r="J376" s="3246" t="s">
        <v>4190</v>
      </c>
      <c r="WRB376" s="3240"/>
      <c r="WRC376" s="3240"/>
      <c r="WRD376" s="3240"/>
      <c r="WRE376" s="3240"/>
      <c r="WRF376" s="3240"/>
      <c r="WRG376" s="3240"/>
      <c r="WRH376" s="3240"/>
      <c r="WRI376" s="3240"/>
      <c r="WRJ376" s="3240"/>
      <c r="WRK376" s="3240"/>
      <c r="WRL376" s="3240"/>
      <c r="WRM376" s="3240"/>
      <c r="WRN376" s="3240"/>
      <c r="WRO376" s="3240"/>
      <c r="WRP376" s="3240"/>
      <c r="WRQ376" s="3240"/>
      <c r="WRR376" s="3240"/>
      <c r="WRS376" s="3240"/>
      <c r="WRT376" s="3240"/>
      <c r="WRU376" s="3240"/>
      <c r="WRV376" s="3240"/>
      <c r="WRW376" s="3240"/>
      <c r="WRX376" s="3240"/>
      <c r="WRY376" s="3240"/>
      <c r="WRZ376" s="3240"/>
      <c r="WSA376" s="3240"/>
      <c r="WSB376" s="3240"/>
      <c r="WSC376" s="3240"/>
    </row>
    <row r="377" spans="1:10 16018:16045" s="3246" customFormat="1" ht="25.15" customHeight="1">
      <c r="A377" s="3241">
        <v>376</v>
      </c>
      <c r="B377" s="3241" t="s">
        <v>3676</v>
      </c>
      <c r="C377" s="3241">
        <v>1</v>
      </c>
      <c r="D377" s="3243">
        <v>106</v>
      </c>
      <c r="E377" s="3244" t="s">
        <v>3682</v>
      </c>
      <c r="F377" s="3241" t="s">
        <v>3192</v>
      </c>
      <c r="G377" s="3241">
        <v>188.9</v>
      </c>
      <c r="H377" s="3245">
        <v>56.94</v>
      </c>
      <c r="I377" s="3246" t="s">
        <v>3553</v>
      </c>
      <c r="J377" s="3246" t="s">
        <v>4190</v>
      </c>
      <c r="WRB377" s="3240"/>
      <c r="WRC377" s="3240"/>
      <c r="WRD377" s="3240"/>
      <c r="WRE377" s="3240"/>
      <c r="WRF377" s="3240"/>
      <c r="WRG377" s="3240"/>
      <c r="WRH377" s="3240"/>
      <c r="WRI377" s="3240"/>
      <c r="WRJ377" s="3240"/>
      <c r="WRK377" s="3240"/>
      <c r="WRL377" s="3240"/>
      <c r="WRM377" s="3240"/>
      <c r="WRN377" s="3240"/>
      <c r="WRO377" s="3240"/>
      <c r="WRP377" s="3240"/>
      <c r="WRQ377" s="3240"/>
      <c r="WRR377" s="3240"/>
      <c r="WRS377" s="3240"/>
      <c r="WRT377" s="3240"/>
      <c r="WRU377" s="3240"/>
      <c r="WRV377" s="3240"/>
      <c r="WRW377" s="3240"/>
      <c r="WRX377" s="3240"/>
      <c r="WRY377" s="3240"/>
      <c r="WRZ377" s="3240"/>
      <c r="WSA377" s="3240"/>
      <c r="WSB377" s="3240"/>
      <c r="WSC377" s="3240"/>
    </row>
    <row r="378" spans="1:10 16018:16045" s="3246" customFormat="1" ht="25.15" customHeight="1">
      <c r="A378" s="3241">
        <v>377</v>
      </c>
      <c r="B378" s="3241" t="s">
        <v>3676</v>
      </c>
      <c r="C378" s="3241">
        <v>1</v>
      </c>
      <c r="D378" s="3243">
        <v>107</v>
      </c>
      <c r="E378" s="3244" t="s">
        <v>3683</v>
      </c>
      <c r="F378" s="3241" t="s">
        <v>3192</v>
      </c>
      <c r="G378" s="3241">
        <v>188.9</v>
      </c>
      <c r="H378" s="3245">
        <v>56.94</v>
      </c>
      <c r="I378" s="3246" t="s">
        <v>3553</v>
      </c>
      <c r="J378" s="3246" t="s">
        <v>4190</v>
      </c>
      <c r="WRB378" s="3240"/>
      <c r="WRC378" s="3240"/>
      <c r="WRD378" s="3240"/>
      <c r="WRE378" s="3240"/>
      <c r="WRF378" s="3240"/>
      <c r="WRG378" s="3240"/>
      <c r="WRH378" s="3240"/>
      <c r="WRI378" s="3240"/>
      <c r="WRJ378" s="3240"/>
      <c r="WRK378" s="3240"/>
      <c r="WRL378" s="3240"/>
      <c r="WRM378" s="3240"/>
      <c r="WRN378" s="3240"/>
      <c r="WRO378" s="3240"/>
      <c r="WRP378" s="3240"/>
      <c r="WRQ378" s="3240"/>
      <c r="WRR378" s="3240"/>
      <c r="WRS378" s="3240"/>
      <c r="WRT378" s="3240"/>
      <c r="WRU378" s="3240"/>
      <c r="WRV378" s="3240"/>
      <c r="WRW378" s="3240"/>
      <c r="WRX378" s="3240"/>
      <c r="WRY378" s="3240"/>
      <c r="WRZ378" s="3240"/>
      <c r="WSA378" s="3240"/>
      <c r="WSB378" s="3240"/>
      <c r="WSC378" s="3240"/>
    </row>
    <row r="379" spans="1:10 16018:16045" s="3246" customFormat="1" ht="25.15" customHeight="1">
      <c r="A379" s="3241">
        <v>378</v>
      </c>
      <c r="B379" s="3241" t="s">
        <v>3676</v>
      </c>
      <c r="C379" s="3241">
        <v>1</v>
      </c>
      <c r="D379" s="3243">
        <v>108</v>
      </c>
      <c r="E379" s="3244" t="s">
        <v>3684</v>
      </c>
      <c r="F379" s="3241" t="s">
        <v>3192</v>
      </c>
      <c r="G379" s="3241">
        <v>188.9</v>
      </c>
      <c r="H379" s="3245">
        <v>56.94</v>
      </c>
      <c r="I379" s="3246" t="s">
        <v>3553</v>
      </c>
      <c r="J379" s="3246" t="s">
        <v>4190</v>
      </c>
      <c r="WRB379" s="3240"/>
      <c r="WRC379" s="3240"/>
      <c r="WRD379" s="3240"/>
      <c r="WRE379" s="3240"/>
      <c r="WRF379" s="3240"/>
      <c r="WRG379" s="3240"/>
      <c r="WRH379" s="3240"/>
      <c r="WRI379" s="3240"/>
      <c r="WRJ379" s="3240"/>
      <c r="WRK379" s="3240"/>
      <c r="WRL379" s="3240"/>
      <c r="WRM379" s="3240"/>
      <c r="WRN379" s="3240"/>
      <c r="WRO379" s="3240"/>
      <c r="WRP379" s="3240"/>
      <c r="WRQ379" s="3240"/>
      <c r="WRR379" s="3240"/>
      <c r="WRS379" s="3240"/>
      <c r="WRT379" s="3240"/>
      <c r="WRU379" s="3240"/>
      <c r="WRV379" s="3240"/>
      <c r="WRW379" s="3240"/>
      <c r="WRX379" s="3240"/>
      <c r="WRY379" s="3240"/>
      <c r="WRZ379" s="3240"/>
      <c r="WSA379" s="3240"/>
      <c r="WSB379" s="3240"/>
      <c r="WSC379" s="3240"/>
    </row>
    <row r="380" spans="1:10 16018:16045" s="3246" customFormat="1" ht="25.15" customHeight="1">
      <c r="A380" s="3241">
        <v>379</v>
      </c>
      <c r="B380" s="3241" t="s">
        <v>3676</v>
      </c>
      <c r="C380" s="3241">
        <v>1</v>
      </c>
      <c r="D380" s="3243">
        <v>109</v>
      </c>
      <c r="E380" s="3244" t="s">
        <v>3685</v>
      </c>
      <c r="F380" s="3241" t="s">
        <v>3192</v>
      </c>
      <c r="G380" s="3241">
        <v>188.9</v>
      </c>
      <c r="H380" s="3245">
        <v>56.94</v>
      </c>
      <c r="I380" s="3246" t="s">
        <v>3553</v>
      </c>
      <c r="J380" s="3246" t="s">
        <v>4190</v>
      </c>
      <c r="WRB380" s="3240"/>
      <c r="WRC380" s="3240"/>
      <c r="WRD380" s="3240"/>
      <c r="WRE380" s="3240"/>
      <c r="WRF380" s="3240"/>
      <c r="WRG380" s="3240"/>
      <c r="WRH380" s="3240"/>
      <c r="WRI380" s="3240"/>
      <c r="WRJ380" s="3240"/>
      <c r="WRK380" s="3240"/>
      <c r="WRL380" s="3240"/>
      <c r="WRM380" s="3240"/>
      <c r="WRN380" s="3240"/>
      <c r="WRO380" s="3240"/>
      <c r="WRP380" s="3240"/>
      <c r="WRQ380" s="3240"/>
      <c r="WRR380" s="3240"/>
      <c r="WRS380" s="3240"/>
      <c r="WRT380" s="3240"/>
      <c r="WRU380" s="3240"/>
      <c r="WRV380" s="3240"/>
      <c r="WRW380" s="3240"/>
      <c r="WRX380" s="3240"/>
      <c r="WRY380" s="3240"/>
      <c r="WRZ380" s="3240"/>
      <c r="WSA380" s="3240"/>
      <c r="WSB380" s="3240"/>
      <c r="WSC380" s="3240"/>
    </row>
    <row r="381" spans="1:10 16018:16045" s="3246" customFormat="1" ht="25.15" customHeight="1">
      <c r="A381" s="3241">
        <v>380</v>
      </c>
      <c r="B381" s="3241" t="s">
        <v>3676</v>
      </c>
      <c r="C381" s="3241">
        <v>1</v>
      </c>
      <c r="D381" s="3243">
        <v>110</v>
      </c>
      <c r="E381" s="3244" t="s">
        <v>3686</v>
      </c>
      <c r="F381" s="3241" t="s">
        <v>3192</v>
      </c>
      <c r="G381" s="3241">
        <v>188.9</v>
      </c>
      <c r="H381" s="3245">
        <v>56.94</v>
      </c>
      <c r="I381" s="3246" t="s">
        <v>3553</v>
      </c>
      <c r="J381" s="3246" t="s">
        <v>4190</v>
      </c>
      <c r="WRB381" s="3240"/>
      <c r="WRC381" s="3240"/>
      <c r="WRD381" s="3240"/>
      <c r="WRE381" s="3240"/>
      <c r="WRF381" s="3240"/>
      <c r="WRG381" s="3240"/>
      <c r="WRH381" s="3240"/>
      <c r="WRI381" s="3240"/>
      <c r="WRJ381" s="3240"/>
      <c r="WRK381" s="3240"/>
      <c r="WRL381" s="3240"/>
      <c r="WRM381" s="3240"/>
      <c r="WRN381" s="3240"/>
      <c r="WRO381" s="3240"/>
      <c r="WRP381" s="3240"/>
      <c r="WRQ381" s="3240"/>
      <c r="WRR381" s="3240"/>
      <c r="WRS381" s="3240"/>
      <c r="WRT381" s="3240"/>
      <c r="WRU381" s="3240"/>
      <c r="WRV381" s="3240"/>
      <c r="WRW381" s="3240"/>
      <c r="WRX381" s="3240"/>
      <c r="WRY381" s="3240"/>
      <c r="WRZ381" s="3240"/>
      <c r="WSA381" s="3240"/>
      <c r="WSB381" s="3240"/>
      <c r="WSC381" s="3240"/>
    </row>
    <row r="382" spans="1:10 16018:16045" s="3246" customFormat="1" ht="25.15" customHeight="1">
      <c r="A382" s="3241">
        <v>381</v>
      </c>
      <c r="B382" s="3241" t="s">
        <v>3676</v>
      </c>
      <c r="C382" s="3241">
        <v>1</v>
      </c>
      <c r="D382" s="3243">
        <v>111</v>
      </c>
      <c r="E382" s="3244" t="s">
        <v>3687</v>
      </c>
      <c r="F382" s="3241" t="s">
        <v>3192</v>
      </c>
      <c r="G382" s="3241">
        <v>188.9</v>
      </c>
      <c r="H382" s="3245">
        <v>56.94</v>
      </c>
      <c r="I382" s="3246" t="s">
        <v>3553</v>
      </c>
      <c r="J382" s="3246" t="s">
        <v>4190</v>
      </c>
      <c r="WRB382" s="3240"/>
      <c r="WRC382" s="3240"/>
      <c r="WRD382" s="3240"/>
      <c r="WRE382" s="3240"/>
      <c r="WRF382" s="3240"/>
      <c r="WRG382" s="3240"/>
      <c r="WRH382" s="3240"/>
      <c r="WRI382" s="3240"/>
      <c r="WRJ382" s="3240"/>
      <c r="WRK382" s="3240"/>
      <c r="WRL382" s="3240"/>
      <c r="WRM382" s="3240"/>
      <c r="WRN382" s="3240"/>
      <c r="WRO382" s="3240"/>
      <c r="WRP382" s="3240"/>
      <c r="WRQ382" s="3240"/>
      <c r="WRR382" s="3240"/>
      <c r="WRS382" s="3240"/>
      <c r="WRT382" s="3240"/>
      <c r="WRU382" s="3240"/>
      <c r="WRV382" s="3240"/>
      <c r="WRW382" s="3240"/>
      <c r="WRX382" s="3240"/>
      <c r="WRY382" s="3240"/>
      <c r="WRZ382" s="3240"/>
      <c r="WSA382" s="3240"/>
      <c r="WSB382" s="3240"/>
      <c r="WSC382" s="3240"/>
    </row>
    <row r="383" spans="1:10 16018:16045" s="3246" customFormat="1" ht="25.15" customHeight="1">
      <c r="A383" s="3241">
        <v>382</v>
      </c>
      <c r="B383" s="3241" t="s">
        <v>3676</v>
      </c>
      <c r="C383" s="3241">
        <v>2</v>
      </c>
      <c r="D383" s="3243">
        <v>101</v>
      </c>
      <c r="E383" s="3244" t="s">
        <v>3688</v>
      </c>
      <c r="F383" s="3241" t="s">
        <v>3192</v>
      </c>
      <c r="G383" s="3241">
        <v>188.9</v>
      </c>
      <c r="H383" s="3245">
        <v>56.94</v>
      </c>
      <c r="I383" s="3246" t="s">
        <v>3553</v>
      </c>
      <c r="J383" s="3246" t="s">
        <v>4190</v>
      </c>
      <c r="WRB383" s="3240"/>
      <c r="WRC383" s="3240"/>
      <c r="WRD383" s="3240"/>
      <c r="WRE383" s="3240"/>
      <c r="WRF383" s="3240"/>
      <c r="WRG383" s="3240"/>
      <c r="WRH383" s="3240"/>
      <c r="WRI383" s="3240"/>
      <c r="WRJ383" s="3240"/>
      <c r="WRK383" s="3240"/>
      <c r="WRL383" s="3240"/>
      <c r="WRM383" s="3240"/>
      <c r="WRN383" s="3240"/>
      <c r="WRO383" s="3240"/>
      <c r="WRP383" s="3240"/>
      <c r="WRQ383" s="3240"/>
      <c r="WRR383" s="3240"/>
      <c r="WRS383" s="3240"/>
      <c r="WRT383" s="3240"/>
      <c r="WRU383" s="3240"/>
      <c r="WRV383" s="3240"/>
      <c r="WRW383" s="3240"/>
      <c r="WRX383" s="3240"/>
      <c r="WRY383" s="3240"/>
      <c r="WRZ383" s="3240"/>
      <c r="WSA383" s="3240"/>
      <c r="WSB383" s="3240"/>
      <c r="WSC383" s="3240"/>
    </row>
    <row r="384" spans="1:10 16018:16045" s="3246" customFormat="1" ht="25.15" customHeight="1">
      <c r="A384" s="3241">
        <v>383</v>
      </c>
      <c r="B384" s="3241" t="s">
        <v>3676</v>
      </c>
      <c r="C384" s="3241">
        <v>2</v>
      </c>
      <c r="D384" s="3243">
        <v>102</v>
      </c>
      <c r="E384" s="3244" t="s">
        <v>3689</v>
      </c>
      <c r="F384" s="3241" t="s">
        <v>3192</v>
      </c>
      <c r="G384" s="3241">
        <v>188.9</v>
      </c>
      <c r="H384" s="3245">
        <v>56.94</v>
      </c>
      <c r="I384" s="3246" t="s">
        <v>3553</v>
      </c>
      <c r="J384" s="3246" t="s">
        <v>4190</v>
      </c>
      <c r="WRB384" s="3240"/>
      <c r="WRC384" s="3240"/>
      <c r="WRD384" s="3240"/>
      <c r="WRE384" s="3240"/>
      <c r="WRF384" s="3240"/>
      <c r="WRG384" s="3240"/>
      <c r="WRH384" s="3240"/>
      <c r="WRI384" s="3240"/>
      <c r="WRJ384" s="3240"/>
      <c r="WRK384" s="3240"/>
      <c r="WRL384" s="3240"/>
      <c r="WRM384" s="3240"/>
      <c r="WRN384" s="3240"/>
      <c r="WRO384" s="3240"/>
      <c r="WRP384" s="3240"/>
      <c r="WRQ384" s="3240"/>
      <c r="WRR384" s="3240"/>
      <c r="WRS384" s="3240"/>
      <c r="WRT384" s="3240"/>
      <c r="WRU384" s="3240"/>
      <c r="WRV384" s="3240"/>
      <c r="WRW384" s="3240"/>
      <c r="WRX384" s="3240"/>
      <c r="WRY384" s="3240"/>
      <c r="WRZ384" s="3240"/>
      <c r="WSA384" s="3240"/>
      <c r="WSB384" s="3240"/>
      <c r="WSC384" s="3240"/>
    </row>
    <row r="385" spans="1:10 16018:16045" s="3246" customFormat="1" ht="25.15" customHeight="1">
      <c r="A385" s="3241">
        <v>384</v>
      </c>
      <c r="B385" s="3241" t="s">
        <v>3676</v>
      </c>
      <c r="C385" s="3241">
        <v>2</v>
      </c>
      <c r="D385" s="3243">
        <v>103</v>
      </c>
      <c r="E385" s="3244" t="s">
        <v>3690</v>
      </c>
      <c r="F385" s="3241" t="s">
        <v>3192</v>
      </c>
      <c r="G385" s="3241">
        <v>188.9</v>
      </c>
      <c r="H385" s="3245">
        <v>56.94</v>
      </c>
      <c r="I385" s="3246" t="s">
        <v>3553</v>
      </c>
      <c r="J385" s="3246" t="s">
        <v>4190</v>
      </c>
      <c r="WRB385" s="3240"/>
      <c r="WRC385" s="3240"/>
      <c r="WRD385" s="3240"/>
      <c r="WRE385" s="3240"/>
      <c r="WRF385" s="3240"/>
      <c r="WRG385" s="3240"/>
      <c r="WRH385" s="3240"/>
      <c r="WRI385" s="3240"/>
      <c r="WRJ385" s="3240"/>
      <c r="WRK385" s="3240"/>
      <c r="WRL385" s="3240"/>
      <c r="WRM385" s="3240"/>
      <c r="WRN385" s="3240"/>
      <c r="WRO385" s="3240"/>
      <c r="WRP385" s="3240"/>
      <c r="WRQ385" s="3240"/>
      <c r="WRR385" s="3240"/>
      <c r="WRS385" s="3240"/>
      <c r="WRT385" s="3240"/>
      <c r="WRU385" s="3240"/>
      <c r="WRV385" s="3240"/>
      <c r="WRW385" s="3240"/>
      <c r="WRX385" s="3240"/>
      <c r="WRY385" s="3240"/>
      <c r="WRZ385" s="3240"/>
      <c r="WSA385" s="3240"/>
      <c r="WSB385" s="3240"/>
      <c r="WSC385" s="3240"/>
    </row>
    <row r="386" spans="1:10 16018:16045" s="3246" customFormat="1" ht="25.15" customHeight="1">
      <c r="A386" s="3241">
        <v>385</v>
      </c>
      <c r="B386" s="3241" t="s">
        <v>3676</v>
      </c>
      <c r="C386" s="3241">
        <v>2</v>
      </c>
      <c r="D386" s="3243">
        <v>104</v>
      </c>
      <c r="E386" s="3244" t="s">
        <v>3691</v>
      </c>
      <c r="F386" s="3241" t="s">
        <v>3192</v>
      </c>
      <c r="G386" s="3241">
        <v>188.9</v>
      </c>
      <c r="H386" s="3245">
        <v>56.94</v>
      </c>
      <c r="I386" s="3246" t="s">
        <v>3553</v>
      </c>
      <c r="J386" s="3246" t="s">
        <v>4190</v>
      </c>
      <c r="WRB386" s="3240"/>
      <c r="WRC386" s="3240"/>
      <c r="WRD386" s="3240"/>
      <c r="WRE386" s="3240"/>
      <c r="WRF386" s="3240"/>
      <c r="WRG386" s="3240"/>
      <c r="WRH386" s="3240"/>
      <c r="WRI386" s="3240"/>
      <c r="WRJ386" s="3240"/>
      <c r="WRK386" s="3240"/>
      <c r="WRL386" s="3240"/>
      <c r="WRM386" s="3240"/>
      <c r="WRN386" s="3240"/>
      <c r="WRO386" s="3240"/>
      <c r="WRP386" s="3240"/>
      <c r="WRQ386" s="3240"/>
      <c r="WRR386" s="3240"/>
      <c r="WRS386" s="3240"/>
      <c r="WRT386" s="3240"/>
      <c r="WRU386" s="3240"/>
      <c r="WRV386" s="3240"/>
      <c r="WRW386" s="3240"/>
      <c r="WRX386" s="3240"/>
      <c r="WRY386" s="3240"/>
      <c r="WRZ386" s="3240"/>
      <c r="WSA386" s="3240"/>
      <c r="WSB386" s="3240"/>
      <c r="WSC386" s="3240"/>
    </row>
    <row r="387" spans="1:10 16018:16045" s="3246" customFormat="1" ht="25.15" customHeight="1">
      <c r="A387" s="3241">
        <v>386</v>
      </c>
      <c r="B387" s="3241" t="s">
        <v>3676</v>
      </c>
      <c r="C387" s="3241">
        <v>2</v>
      </c>
      <c r="D387" s="3243">
        <v>105</v>
      </c>
      <c r="E387" s="3244" t="s">
        <v>3692</v>
      </c>
      <c r="F387" s="3241" t="s">
        <v>3192</v>
      </c>
      <c r="G387" s="3241">
        <v>188.9</v>
      </c>
      <c r="H387" s="3245">
        <v>56.94</v>
      </c>
      <c r="I387" s="3246" t="s">
        <v>3553</v>
      </c>
      <c r="J387" s="3246" t="s">
        <v>4190</v>
      </c>
      <c r="WRB387" s="3240"/>
      <c r="WRC387" s="3240"/>
      <c r="WRD387" s="3240"/>
      <c r="WRE387" s="3240"/>
      <c r="WRF387" s="3240"/>
      <c r="WRG387" s="3240"/>
      <c r="WRH387" s="3240"/>
      <c r="WRI387" s="3240"/>
      <c r="WRJ387" s="3240"/>
      <c r="WRK387" s="3240"/>
      <c r="WRL387" s="3240"/>
      <c r="WRM387" s="3240"/>
      <c r="WRN387" s="3240"/>
      <c r="WRO387" s="3240"/>
      <c r="WRP387" s="3240"/>
      <c r="WRQ387" s="3240"/>
      <c r="WRR387" s="3240"/>
      <c r="WRS387" s="3240"/>
      <c r="WRT387" s="3240"/>
      <c r="WRU387" s="3240"/>
      <c r="WRV387" s="3240"/>
      <c r="WRW387" s="3240"/>
      <c r="WRX387" s="3240"/>
      <c r="WRY387" s="3240"/>
      <c r="WRZ387" s="3240"/>
      <c r="WSA387" s="3240"/>
      <c r="WSB387" s="3240"/>
      <c r="WSC387" s="3240"/>
    </row>
    <row r="388" spans="1:10 16018:16045" s="3246" customFormat="1" ht="25.15" customHeight="1">
      <c r="A388" s="3241">
        <v>387</v>
      </c>
      <c r="B388" s="3241" t="s">
        <v>3676</v>
      </c>
      <c r="C388" s="3241">
        <v>2</v>
      </c>
      <c r="D388" s="3243">
        <v>106</v>
      </c>
      <c r="E388" s="3244" t="s">
        <v>3693</v>
      </c>
      <c r="F388" s="3241" t="s">
        <v>3192</v>
      </c>
      <c r="G388" s="3241">
        <v>188.9</v>
      </c>
      <c r="H388" s="3245">
        <v>56.94</v>
      </c>
      <c r="I388" s="3246" t="s">
        <v>3553</v>
      </c>
      <c r="J388" s="3246" t="s">
        <v>4190</v>
      </c>
      <c r="WRB388" s="3240"/>
      <c r="WRC388" s="3240"/>
      <c r="WRD388" s="3240"/>
      <c r="WRE388" s="3240"/>
      <c r="WRF388" s="3240"/>
      <c r="WRG388" s="3240"/>
      <c r="WRH388" s="3240"/>
      <c r="WRI388" s="3240"/>
      <c r="WRJ388" s="3240"/>
      <c r="WRK388" s="3240"/>
      <c r="WRL388" s="3240"/>
      <c r="WRM388" s="3240"/>
      <c r="WRN388" s="3240"/>
      <c r="WRO388" s="3240"/>
      <c r="WRP388" s="3240"/>
      <c r="WRQ388" s="3240"/>
      <c r="WRR388" s="3240"/>
      <c r="WRS388" s="3240"/>
      <c r="WRT388" s="3240"/>
      <c r="WRU388" s="3240"/>
      <c r="WRV388" s="3240"/>
      <c r="WRW388" s="3240"/>
      <c r="WRX388" s="3240"/>
      <c r="WRY388" s="3240"/>
      <c r="WRZ388" s="3240"/>
      <c r="WSA388" s="3240"/>
      <c r="WSB388" s="3240"/>
      <c r="WSC388" s="3240"/>
    </row>
    <row r="389" spans="1:10 16018:16045" s="3246" customFormat="1" ht="25.15" customHeight="1">
      <c r="A389" s="3241">
        <v>388</v>
      </c>
      <c r="B389" s="3241" t="s">
        <v>3676</v>
      </c>
      <c r="C389" s="3241">
        <v>2</v>
      </c>
      <c r="D389" s="3243">
        <v>107</v>
      </c>
      <c r="E389" s="3244" t="s">
        <v>3694</v>
      </c>
      <c r="F389" s="3241" t="s">
        <v>3192</v>
      </c>
      <c r="G389" s="3241">
        <v>188.9</v>
      </c>
      <c r="H389" s="3245">
        <v>56.94</v>
      </c>
      <c r="I389" s="3246" t="s">
        <v>3553</v>
      </c>
      <c r="J389" s="3246" t="s">
        <v>4190</v>
      </c>
      <c r="WRB389" s="3240"/>
      <c r="WRC389" s="3240"/>
      <c r="WRD389" s="3240"/>
      <c r="WRE389" s="3240"/>
      <c r="WRF389" s="3240"/>
      <c r="WRG389" s="3240"/>
      <c r="WRH389" s="3240"/>
      <c r="WRI389" s="3240"/>
      <c r="WRJ389" s="3240"/>
      <c r="WRK389" s="3240"/>
      <c r="WRL389" s="3240"/>
      <c r="WRM389" s="3240"/>
      <c r="WRN389" s="3240"/>
      <c r="WRO389" s="3240"/>
      <c r="WRP389" s="3240"/>
      <c r="WRQ389" s="3240"/>
      <c r="WRR389" s="3240"/>
      <c r="WRS389" s="3240"/>
      <c r="WRT389" s="3240"/>
      <c r="WRU389" s="3240"/>
      <c r="WRV389" s="3240"/>
      <c r="WRW389" s="3240"/>
      <c r="WRX389" s="3240"/>
      <c r="WRY389" s="3240"/>
      <c r="WRZ389" s="3240"/>
      <c r="WSA389" s="3240"/>
      <c r="WSB389" s="3240"/>
      <c r="WSC389" s="3240"/>
    </row>
    <row r="390" spans="1:10 16018:16045" s="3246" customFormat="1" ht="25.15" customHeight="1">
      <c r="A390" s="3241">
        <v>389</v>
      </c>
      <c r="B390" s="3241" t="s">
        <v>3676</v>
      </c>
      <c r="C390" s="3241">
        <v>2</v>
      </c>
      <c r="D390" s="3243">
        <v>108</v>
      </c>
      <c r="E390" s="3244" t="s">
        <v>3695</v>
      </c>
      <c r="F390" s="3241" t="s">
        <v>3192</v>
      </c>
      <c r="G390" s="3241">
        <v>188.9</v>
      </c>
      <c r="H390" s="3245">
        <v>56.94</v>
      </c>
      <c r="I390" s="3246" t="s">
        <v>3553</v>
      </c>
      <c r="J390" s="3246" t="s">
        <v>4190</v>
      </c>
      <c r="WRB390" s="3240"/>
      <c r="WRC390" s="3240"/>
      <c r="WRD390" s="3240"/>
      <c r="WRE390" s="3240"/>
      <c r="WRF390" s="3240"/>
      <c r="WRG390" s="3240"/>
      <c r="WRH390" s="3240"/>
      <c r="WRI390" s="3240"/>
      <c r="WRJ390" s="3240"/>
      <c r="WRK390" s="3240"/>
      <c r="WRL390" s="3240"/>
      <c r="WRM390" s="3240"/>
      <c r="WRN390" s="3240"/>
      <c r="WRO390" s="3240"/>
      <c r="WRP390" s="3240"/>
      <c r="WRQ390" s="3240"/>
      <c r="WRR390" s="3240"/>
      <c r="WRS390" s="3240"/>
      <c r="WRT390" s="3240"/>
      <c r="WRU390" s="3240"/>
      <c r="WRV390" s="3240"/>
      <c r="WRW390" s="3240"/>
      <c r="WRX390" s="3240"/>
      <c r="WRY390" s="3240"/>
      <c r="WRZ390" s="3240"/>
      <c r="WSA390" s="3240"/>
      <c r="WSB390" s="3240"/>
      <c r="WSC390" s="3240"/>
    </row>
    <row r="391" spans="1:10 16018:16045" s="3246" customFormat="1" ht="25.15" customHeight="1">
      <c r="A391" s="3241">
        <v>390</v>
      </c>
      <c r="B391" s="3241" t="s">
        <v>3676</v>
      </c>
      <c r="C391" s="3241">
        <v>2</v>
      </c>
      <c r="D391" s="3243">
        <v>109</v>
      </c>
      <c r="E391" s="3244" t="s">
        <v>3696</v>
      </c>
      <c r="F391" s="3241" t="s">
        <v>3192</v>
      </c>
      <c r="G391" s="3241">
        <v>188.9</v>
      </c>
      <c r="H391" s="3245">
        <v>56.94</v>
      </c>
      <c r="I391" s="3246" t="s">
        <v>3553</v>
      </c>
      <c r="J391" s="3246" t="s">
        <v>4190</v>
      </c>
      <c r="WRB391" s="3240"/>
      <c r="WRC391" s="3240"/>
      <c r="WRD391" s="3240"/>
      <c r="WRE391" s="3240"/>
      <c r="WRF391" s="3240"/>
      <c r="WRG391" s="3240"/>
      <c r="WRH391" s="3240"/>
      <c r="WRI391" s="3240"/>
      <c r="WRJ391" s="3240"/>
      <c r="WRK391" s="3240"/>
      <c r="WRL391" s="3240"/>
      <c r="WRM391" s="3240"/>
      <c r="WRN391" s="3240"/>
      <c r="WRO391" s="3240"/>
      <c r="WRP391" s="3240"/>
      <c r="WRQ391" s="3240"/>
      <c r="WRR391" s="3240"/>
      <c r="WRS391" s="3240"/>
      <c r="WRT391" s="3240"/>
      <c r="WRU391" s="3240"/>
      <c r="WRV391" s="3240"/>
      <c r="WRW391" s="3240"/>
      <c r="WRX391" s="3240"/>
      <c r="WRY391" s="3240"/>
      <c r="WRZ391" s="3240"/>
      <c r="WSA391" s="3240"/>
      <c r="WSB391" s="3240"/>
      <c r="WSC391" s="3240"/>
    </row>
    <row r="392" spans="1:10 16018:16045" s="3246" customFormat="1" ht="25.15" customHeight="1">
      <c r="A392" s="3241">
        <v>391</v>
      </c>
      <c r="B392" s="3241" t="s">
        <v>3676</v>
      </c>
      <c r="C392" s="3241">
        <v>2</v>
      </c>
      <c r="D392" s="3243">
        <v>110</v>
      </c>
      <c r="E392" s="3244" t="s">
        <v>3697</v>
      </c>
      <c r="F392" s="3241" t="s">
        <v>3192</v>
      </c>
      <c r="G392" s="3241">
        <v>188.9</v>
      </c>
      <c r="H392" s="3245">
        <v>56.94</v>
      </c>
      <c r="I392" s="3246" t="s">
        <v>3553</v>
      </c>
      <c r="J392" s="3246" t="s">
        <v>4190</v>
      </c>
      <c r="WRB392" s="3240"/>
      <c r="WRC392" s="3240"/>
      <c r="WRD392" s="3240"/>
      <c r="WRE392" s="3240"/>
      <c r="WRF392" s="3240"/>
      <c r="WRG392" s="3240"/>
      <c r="WRH392" s="3240"/>
      <c r="WRI392" s="3240"/>
      <c r="WRJ392" s="3240"/>
      <c r="WRK392" s="3240"/>
      <c r="WRL392" s="3240"/>
      <c r="WRM392" s="3240"/>
      <c r="WRN392" s="3240"/>
      <c r="WRO392" s="3240"/>
      <c r="WRP392" s="3240"/>
      <c r="WRQ392" s="3240"/>
      <c r="WRR392" s="3240"/>
      <c r="WRS392" s="3240"/>
      <c r="WRT392" s="3240"/>
      <c r="WRU392" s="3240"/>
      <c r="WRV392" s="3240"/>
      <c r="WRW392" s="3240"/>
      <c r="WRX392" s="3240"/>
      <c r="WRY392" s="3240"/>
      <c r="WRZ392" s="3240"/>
      <c r="WSA392" s="3240"/>
      <c r="WSB392" s="3240"/>
      <c r="WSC392" s="3240"/>
    </row>
    <row r="393" spans="1:10 16018:16045" s="3246" customFormat="1" ht="25.15" customHeight="1">
      <c r="A393" s="3241">
        <v>392</v>
      </c>
      <c r="B393" s="3241" t="s">
        <v>3676</v>
      </c>
      <c r="C393" s="3241">
        <v>2</v>
      </c>
      <c r="D393" s="3243">
        <v>111</v>
      </c>
      <c r="E393" s="3244" t="s">
        <v>3698</v>
      </c>
      <c r="F393" s="3241" t="s">
        <v>3192</v>
      </c>
      <c r="G393" s="3241">
        <v>188.9</v>
      </c>
      <c r="H393" s="3245">
        <v>56.94</v>
      </c>
      <c r="I393" s="3246" t="s">
        <v>3553</v>
      </c>
      <c r="J393" s="3246" t="s">
        <v>4190</v>
      </c>
      <c r="WRB393" s="3240"/>
      <c r="WRC393" s="3240"/>
      <c r="WRD393" s="3240"/>
      <c r="WRE393" s="3240"/>
      <c r="WRF393" s="3240"/>
      <c r="WRG393" s="3240"/>
      <c r="WRH393" s="3240"/>
      <c r="WRI393" s="3240"/>
      <c r="WRJ393" s="3240"/>
      <c r="WRK393" s="3240"/>
      <c r="WRL393" s="3240"/>
      <c r="WRM393" s="3240"/>
      <c r="WRN393" s="3240"/>
      <c r="WRO393" s="3240"/>
      <c r="WRP393" s="3240"/>
      <c r="WRQ393" s="3240"/>
      <c r="WRR393" s="3240"/>
      <c r="WRS393" s="3240"/>
      <c r="WRT393" s="3240"/>
      <c r="WRU393" s="3240"/>
      <c r="WRV393" s="3240"/>
      <c r="WRW393" s="3240"/>
      <c r="WRX393" s="3240"/>
      <c r="WRY393" s="3240"/>
      <c r="WRZ393" s="3240"/>
      <c r="WSA393" s="3240"/>
      <c r="WSB393" s="3240"/>
      <c r="WSC393" s="3240"/>
    </row>
    <row r="394" spans="1:10 16018:16045" s="3246" customFormat="1" ht="25.15" customHeight="1">
      <c r="A394" s="3241">
        <v>393</v>
      </c>
      <c r="B394" s="3241" t="s">
        <v>3676</v>
      </c>
      <c r="C394" s="3241">
        <v>2</v>
      </c>
      <c r="D394" s="3243">
        <v>112</v>
      </c>
      <c r="E394" s="3244" t="s">
        <v>3699</v>
      </c>
      <c r="F394" s="3241" t="s">
        <v>3192</v>
      </c>
      <c r="G394" s="3241">
        <v>188.9</v>
      </c>
      <c r="H394" s="3245">
        <v>56.94</v>
      </c>
      <c r="I394" s="3246" t="s">
        <v>3553</v>
      </c>
      <c r="J394" s="3246" t="s">
        <v>4190</v>
      </c>
      <c r="WRB394" s="3240"/>
      <c r="WRC394" s="3240"/>
      <c r="WRD394" s="3240"/>
      <c r="WRE394" s="3240"/>
      <c r="WRF394" s="3240"/>
      <c r="WRG394" s="3240"/>
      <c r="WRH394" s="3240"/>
      <c r="WRI394" s="3240"/>
      <c r="WRJ394" s="3240"/>
      <c r="WRK394" s="3240"/>
      <c r="WRL394" s="3240"/>
      <c r="WRM394" s="3240"/>
      <c r="WRN394" s="3240"/>
      <c r="WRO394" s="3240"/>
      <c r="WRP394" s="3240"/>
      <c r="WRQ394" s="3240"/>
      <c r="WRR394" s="3240"/>
      <c r="WRS394" s="3240"/>
      <c r="WRT394" s="3240"/>
      <c r="WRU394" s="3240"/>
      <c r="WRV394" s="3240"/>
      <c r="WRW394" s="3240"/>
      <c r="WRX394" s="3240"/>
      <c r="WRY394" s="3240"/>
      <c r="WRZ394" s="3240"/>
      <c r="WSA394" s="3240"/>
      <c r="WSB394" s="3240"/>
      <c r="WSC394" s="3240"/>
    </row>
    <row r="395" spans="1:10 16018:16045" s="3246" customFormat="1" ht="25.15" customHeight="1">
      <c r="A395" s="3241">
        <v>394</v>
      </c>
      <c r="B395" s="3241" t="s">
        <v>3676</v>
      </c>
      <c r="C395" s="3241">
        <v>3</v>
      </c>
      <c r="D395" s="3243">
        <v>101</v>
      </c>
      <c r="E395" s="3244" t="s">
        <v>3700</v>
      </c>
      <c r="F395" s="3241" t="s">
        <v>3192</v>
      </c>
      <c r="G395" s="3241">
        <v>202.83</v>
      </c>
      <c r="H395" s="3245">
        <v>61.14</v>
      </c>
      <c r="I395" s="3246" t="s">
        <v>3553</v>
      </c>
      <c r="J395" s="3246" t="s">
        <v>4190</v>
      </c>
      <c r="WRB395" s="3240"/>
      <c r="WRC395" s="3240"/>
      <c r="WRD395" s="3240"/>
      <c r="WRE395" s="3240"/>
      <c r="WRF395" s="3240"/>
      <c r="WRG395" s="3240"/>
      <c r="WRH395" s="3240"/>
      <c r="WRI395" s="3240"/>
      <c r="WRJ395" s="3240"/>
      <c r="WRK395" s="3240"/>
      <c r="WRL395" s="3240"/>
      <c r="WRM395" s="3240"/>
      <c r="WRN395" s="3240"/>
      <c r="WRO395" s="3240"/>
      <c r="WRP395" s="3240"/>
      <c r="WRQ395" s="3240"/>
      <c r="WRR395" s="3240"/>
      <c r="WRS395" s="3240"/>
      <c r="WRT395" s="3240"/>
      <c r="WRU395" s="3240"/>
      <c r="WRV395" s="3240"/>
      <c r="WRW395" s="3240"/>
      <c r="WRX395" s="3240"/>
      <c r="WRY395" s="3240"/>
      <c r="WRZ395" s="3240"/>
      <c r="WSA395" s="3240"/>
      <c r="WSB395" s="3240"/>
      <c r="WSC395" s="3240"/>
    </row>
    <row r="396" spans="1:10 16018:16045" s="3246" customFormat="1" ht="25.15" customHeight="1">
      <c r="A396" s="3241">
        <v>395</v>
      </c>
      <c r="B396" s="3241" t="s">
        <v>3676</v>
      </c>
      <c r="C396" s="3241">
        <v>3</v>
      </c>
      <c r="D396" s="3243">
        <v>102</v>
      </c>
      <c r="E396" s="3244" t="s">
        <v>3701</v>
      </c>
      <c r="F396" s="3241" t="s">
        <v>3192</v>
      </c>
      <c r="G396" s="3241">
        <v>202.83</v>
      </c>
      <c r="H396" s="3245">
        <v>61.14</v>
      </c>
      <c r="I396" s="3246" t="s">
        <v>3553</v>
      </c>
      <c r="J396" s="3246" t="s">
        <v>4190</v>
      </c>
      <c r="WRB396" s="3240"/>
      <c r="WRC396" s="3240"/>
      <c r="WRD396" s="3240"/>
      <c r="WRE396" s="3240"/>
      <c r="WRF396" s="3240"/>
      <c r="WRG396" s="3240"/>
      <c r="WRH396" s="3240"/>
      <c r="WRI396" s="3240"/>
      <c r="WRJ396" s="3240"/>
      <c r="WRK396" s="3240"/>
      <c r="WRL396" s="3240"/>
      <c r="WRM396" s="3240"/>
      <c r="WRN396" s="3240"/>
      <c r="WRO396" s="3240"/>
      <c r="WRP396" s="3240"/>
      <c r="WRQ396" s="3240"/>
      <c r="WRR396" s="3240"/>
      <c r="WRS396" s="3240"/>
      <c r="WRT396" s="3240"/>
      <c r="WRU396" s="3240"/>
      <c r="WRV396" s="3240"/>
      <c r="WRW396" s="3240"/>
      <c r="WRX396" s="3240"/>
      <c r="WRY396" s="3240"/>
      <c r="WRZ396" s="3240"/>
      <c r="WSA396" s="3240"/>
      <c r="WSB396" s="3240"/>
      <c r="WSC396" s="3240"/>
    </row>
    <row r="397" spans="1:10 16018:16045" s="3246" customFormat="1" ht="25.15" customHeight="1">
      <c r="A397" s="3241">
        <v>396</v>
      </c>
      <c r="B397" s="3241" t="s">
        <v>3676</v>
      </c>
      <c r="C397" s="3241">
        <v>3</v>
      </c>
      <c r="D397" s="3243">
        <v>103</v>
      </c>
      <c r="E397" s="3244" t="s">
        <v>3702</v>
      </c>
      <c r="F397" s="3241" t="s">
        <v>3192</v>
      </c>
      <c r="G397" s="3241">
        <v>202.83</v>
      </c>
      <c r="H397" s="3245">
        <v>61.14</v>
      </c>
      <c r="I397" s="3246" t="s">
        <v>3553</v>
      </c>
      <c r="J397" s="3246" t="s">
        <v>4190</v>
      </c>
      <c r="WRB397" s="3240"/>
      <c r="WRC397" s="3240"/>
      <c r="WRD397" s="3240"/>
      <c r="WRE397" s="3240"/>
      <c r="WRF397" s="3240"/>
      <c r="WRG397" s="3240"/>
      <c r="WRH397" s="3240"/>
      <c r="WRI397" s="3240"/>
      <c r="WRJ397" s="3240"/>
      <c r="WRK397" s="3240"/>
      <c r="WRL397" s="3240"/>
      <c r="WRM397" s="3240"/>
      <c r="WRN397" s="3240"/>
      <c r="WRO397" s="3240"/>
      <c r="WRP397" s="3240"/>
      <c r="WRQ397" s="3240"/>
      <c r="WRR397" s="3240"/>
      <c r="WRS397" s="3240"/>
      <c r="WRT397" s="3240"/>
      <c r="WRU397" s="3240"/>
      <c r="WRV397" s="3240"/>
      <c r="WRW397" s="3240"/>
      <c r="WRX397" s="3240"/>
      <c r="WRY397" s="3240"/>
      <c r="WRZ397" s="3240"/>
      <c r="WSA397" s="3240"/>
      <c r="WSB397" s="3240"/>
      <c r="WSC397" s="3240"/>
    </row>
    <row r="398" spans="1:10 16018:16045" s="3246" customFormat="1" ht="25.15" customHeight="1">
      <c r="A398" s="3241">
        <v>397</v>
      </c>
      <c r="B398" s="3241" t="s">
        <v>3676</v>
      </c>
      <c r="C398" s="3241">
        <v>3</v>
      </c>
      <c r="D398" s="3243">
        <v>104</v>
      </c>
      <c r="E398" s="3244" t="s">
        <v>3703</v>
      </c>
      <c r="F398" s="3241" t="s">
        <v>3192</v>
      </c>
      <c r="G398" s="3241">
        <v>202.83</v>
      </c>
      <c r="H398" s="3245">
        <v>61.14</v>
      </c>
      <c r="I398" s="3246" t="s">
        <v>3553</v>
      </c>
      <c r="J398" s="3246" t="s">
        <v>4190</v>
      </c>
      <c r="WRB398" s="3240"/>
      <c r="WRC398" s="3240"/>
      <c r="WRD398" s="3240"/>
      <c r="WRE398" s="3240"/>
      <c r="WRF398" s="3240"/>
      <c r="WRG398" s="3240"/>
      <c r="WRH398" s="3240"/>
      <c r="WRI398" s="3240"/>
      <c r="WRJ398" s="3240"/>
      <c r="WRK398" s="3240"/>
      <c r="WRL398" s="3240"/>
      <c r="WRM398" s="3240"/>
      <c r="WRN398" s="3240"/>
      <c r="WRO398" s="3240"/>
      <c r="WRP398" s="3240"/>
      <c r="WRQ398" s="3240"/>
      <c r="WRR398" s="3240"/>
      <c r="WRS398" s="3240"/>
      <c r="WRT398" s="3240"/>
      <c r="WRU398" s="3240"/>
      <c r="WRV398" s="3240"/>
      <c r="WRW398" s="3240"/>
      <c r="WRX398" s="3240"/>
      <c r="WRY398" s="3240"/>
      <c r="WRZ398" s="3240"/>
      <c r="WSA398" s="3240"/>
      <c r="WSB398" s="3240"/>
      <c r="WSC398" s="3240"/>
    </row>
    <row r="399" spans="1:10 16018:16045" s="3246" customFormat="1" ht="25.15" customHeight="1">
      <c r="A399" s="3241">
        <v>398</v>
      </c>
      <c r="B399" s="3241" t="s">
        <v>3676</v>
      </c>
      <c r="C399" s="3241">
        <v>3</v>
      </c>
      <c r="D399" s="3243">
        <v>105</v>
      </c>
      <c r="E399" s="3244" t="s">
        <v>3704</v>
      </c>
      <c r="F399" s="3241" t="s">
        <v>3192</v>
      </c>
      <c r="G399" s="3241">
        <v>202.83</v>
      </c>
      <c r="H399" s="3245">
        <v>61.14</v>
      </c>
      <c r="I399" s="3246" t="s">
        <v>3553</v>
      </c>
      <c r="J399" s="3246" t="s">
        <v>4190</v>
      </c>
      <c r="WRB399" s="3240"/>
      <c r="WRC399" s="3240"/>
      <c r="WRD399" s="3240"/>
      <c r="WRE399" s="3240"/>
      <c r="WRF399" s="3240"/>
      <c r="WRG399" s="3240"/>
      <c r="WRH399" s="3240"/>
      <c r="WRI399" s="3240"/>
      <c r="WRJ399" s="3240"/>
      <c r="WRK399" s="3240"/>
      <c r="WRL399" s="3240"/>
      <c r="WRM399" s="3240"/>
      <c r="WRN399" s="3240"/>
      <c r="WRO399" s="3240"/>
      <c r="WRP399" s="3240"/>
      <c r="WRQ399" s="3240"/>
      <c r="WRR399" s="3240"/>
      <c r="WRS399" s="3240"/>
      <c r="WRT399" s="3240"/>
      <c r="WRU399" s="3240"/>
      <c r="WRV399" s="3240"/>
      <c r="WRW399" s="3240"/>
      <c r="WRX399" s="3240"/>
      <c r="WRY399" s="3240"/>
      <c r="WRZ399" s="3240"/>
      <c r="WSA399" s="3240"/>
      <c r="WSB399" s="3240"/>
      <c r="WSC399" s="3240"/>
    </row>
    <row r="400" spans="1:10 16018:16045" s="3246" customFormat="1" ht="25.15" customHeight="1">
      <c r="A400" s="3241">
        <v>399</v>
      </c>
      <c r="B400" s="3241" t="s">
        <v>3676</v>
      </c>
      <c r="C400" s="3241">
        <v>3</v>
      </c>
      <c r="D400" s="3243">
        <v>106</v>
      </c>
      <c r="E400" s="3244" t="s">
        <v>3705</v>
      </c>
      <c r="F400" s="3241" t="s">
        <v>3192</v>
      </c>
      <c r="G400" s="3241">
        <v>202.83</v>
      </c>
      <c r="H400" s="3245">
        <v>61.14</v>
      </c>
      <c r="I400" s="3246" t="s">
        <v>3553</v>
      </c>
      <c r="J400" s="3246" t="s">
        <v>4190</v>
      </c>
      <c r="WRB400" s="3240"/>
      <c r="WRC400" s="3240"/>
      <c r="WRD400" s="3240"/>
      <c r="WRE400" s="3240"/>
      <c r="WRF400" s="3240"/>
      <c r="WRG400" s="3240"/>
      <c r="WRH400" s="3240"/>
      <c r="WRI400" s="3240"/>
      <c r="WRJ400" s="3240"/>
      <c r="WRK400" s="3240"/>
      <c r="WRL400" s="3240"/>
      <c r="WRM400" s="3240"/>
      <c r="WRN400" s="3240"/>
      <c r="WRO400" s="3240"/>
      <c r="WRP400" s="3240"/>
      <c r="WRQ400" s="3240"/>
      <c r="WRR400" s="3240"/>
      <c r="WRS400" s="3240"/>
      <c r="WRT400" s="3240"/>
      <c r="WRU400" s="3240"/>
      <c r="WRV400" s="3240"/>
      <c r="WRW400" s="3240"/>
      <c r="WRX400" s="3240"/>
      <c r="WRY400" s="3240"/>
      <c r="WRZ400" s="3240"/>
      <c r="WSA400" s="3240"/>
      <c r="WSB400" s="3240"/>
      <c r="WSC400" s="3240"/>
    </row>
    <row r="401" spans="1:10 16018:16045" s="3246" customFormat="1" ht="25.15" customHeight="1">
      <c r="A401" s="3241">
        <v>400</v>
      </c>
      <c r="B401" s="3241" t="s">
        <v>3676</v>
      </c>
      <c r="C401" s="3241">
        <v>3</v>
      </c>
      <c r="D401" s="3243">
        <v>107</v>
      </c>
      <c r="E401" s="3244" t="s">
        <v>3706</v>
      </c>
      <c r="F401" s="3241" t="s">
        <v>3192</v>
      </c>
      <c r="G401" s="3241">
        <v>202.83</v>
      </c>
      <c r="H401" s="3245">
        <v>61.14</v>
      </c>
      <c r="I401" s="3246" t="s">
        <v>3553</v>
      </c>
      <c r="J401" s="3246" t="s">
        <v>4190</v>
      </c>
      <c r="WRB401" s="3240"/>
      <c r="WRC401" s="3240"/>
      <c r="WRD401" s="3240"/>
      <c r="WRE401" s="3240"/>
      <c r="WRF401" s="3240"/>
      <c r="WRG401" s="3240"/>
      <c r="WRH401" s="3240"/>
      <c r="WRI401" s="3240"/>
      <c r="WRJ401" s="3240"/>
      <c r="WRK401" s="3240"/>
      <c r="WRL401" s="3240"/>
      <c r="WRM401" s="3240"/>
      <c r="WRN401" s="3240"/>
      <c r="WRO401" s="3240"/>
      <c r="WRP401" s="3240"/>
      <c r="WRQ401" s="3240"/>
      <c r="WRR401" s="3240"/>
      <c r="WRS401" s="3240"/>
      <c r="WRT401" s="3240"/>
      <c r="WRU401" s="3240"/>
      <c r="WRV401" s="3240"/>
      <c r="WRW401" s="3240"/>
      <c r="WRX401" s="3240"/>
      <c r="WRY401" s="3240"/>
      <c r="WRZ401" s="3240"/>
      <c r="WSA401" s="3240"/>
      <c r="WSB401" s="3240"/>
      <c r="WSC401" s="3240"/>
    </row>
    <row r="402" spans="1:10 16018:16045" s="3246" customFormat="1" ht="25.15" customHeight="1">
      <c r="A402" s="3241">
        <v>401</v>
      </c>
      <c r="B402" s="3241" t="s">
        <v>3676</v>
      </c>
      <c r="C402" s="3241">
        <v>3</v>
      </c>
      <c r="D402" s="3243">
        <v>108</v>
      </c>
      <c r="E402" s="3244" t="s">
        <v>3707</v>
      </c>
      <c r="F402" s="3241" t="s">
        <v>3192</v>
      </c>
      <c r="G402" s="3241">
        <v>202.83</v>
      </c>
      <c r="H402" s="3245">
        <v>61.14</v>
      </c>
      <c r="I402" s="3246" t="s">
        <v>3553</v>
      </c>
      <c r="J402" s="3246" t="s">
        <v>4190</v>
      </c>
      <c r="WRB402" s="3240"/>
      <c r="WRC402" s="3240"/>
      <c r="WRD402" s="3240"/>
      <c r="WRE402" s="3240"/>
      <c r="WRF402" s="3240"/>
      <c r="WRG402" s="3240"/>
      <c r="WRH402" s="3240"/>
      <c r="WRI402" s="3240"/>
      <c r="WRJ402" s="3240"/>
      <c r="WRK402" s="3240"/>
      <c r="WRL402" s="3240"/>
      <c r="WRM402" s="3240"/>
      <c r="WRN402" s="3240"/>
      <c r="WRO402" s="3240"/>
      <c r="WRP402" s="3240"/>
      <c r="WRQ402" s="3240"/>
      <c r="WRR402" s="3240"/>
      <c r="WRS402" s="3240"/>
      <c r="WRT402" s="3240"/>
      <c r="WRU402" s="3240"/>
      <c r="WRV402" s="3240"/>
      <c r="WRW402" s="3240"/>
      <c r="WRX402" s="3240"/>
      <c r="WRY402" s="3240"/>
      <c r="WRZ402" s="3240"/>
      <c r="WSA402" s="3240"/>
      <c r="WSB402" s="3240"/>
      <c r="WSC402" s="3240"/>
    </row>
    <row r="403" spans="1:10 16018:16045" s="3246" customFormat="1" ht="25.15" customHeight="1">
      <c r="A403" s="3241">
        <v>402</v>
      </c>
      <c r="B403" s="3241" t="s">
        <v>3676</v>
      </c>
      <c r="C403" s="3241">
        <v>3</v>
      </c>
      <c r="D403" s="3243">
        <v>109</v>
      </c>
      <c r="E403" s="3244" t="s">
        <v>3708</v>
      </c>
      <c r="F403" s="3241" t="s">
        <v>3192</v>
      </c>
      <c r="G403" s="3241">
        <v>202.83</v>
      </c>
      <c r="H403" s="3245">
        <v>61.14</v>
      </c>
      <c r="I403" s="3246" t="s">
        <v>3553</v>
      </c>
      <c r="J403" s="3246" t="s">
        <v>4190</v>
      </c>
      <c r="WRB403" s="3240"/>
      <c r="WRC403" s="3240"/>
      <c r="WRD403" s="3240"/>
      <c r="WRE403" s="3240"/>
      <c r="WRF403" s="3240"/>
      <c r="WRG403" s="3240"/>
      <c r="WRH403" s="3240"/>
      <c r="WRI403" s="3240"/>
      <c r="WRJ403" s="3240"/>
      <c r="WRK403" s="3240"/>
      <c r="WRL403" s="3240"/>
      <c r="WRM403" s="3240"/>
      <c r="WRN403" s="3240"/>
      <c r="WRO403" s="3240"/>
      <c r="WRP403" s="3240"/>
      <c r="WRQ403" s="3240"/>
      <c r="WRR403" s="3240"/>
      <c r="WRS403" s="3240"/>
      <c r="WRT403" s="3240"/>
      <c r="WRU403" s="3240"/>
      <c r="WRV403" s="3240"/>
      <c r="WRW403" s="3240"/>
      <c r="WRX403" s="3240"/>
      <c r="WRY403" s="3240"/>
      <c r="WRZ403" s="3240"/>
      <c r="WSA403" s="3240"/>
      <c r="WSB403" s="3240"/>
      <c r="WSC403" s="3240"/>
    </row>
    <row r="404" spans="1:10 16018:16045" s="3246" customFormat="1" ht="25.15" customHeight="1">
      <c r="A404" s="3241">
        <v>403</v>
      </c>
      <c r="B404" s="3241" t="s">
        <v>3709</v>
      </c>
      <c r="C404" s="3241" t="s">
        <v>3369</v>
      </c>
      <c r="D404" s="3243">
        <v>101</v>
      </c>
      <c r="E404" s="3244" t="s">
        <v>3710</v>
      </c>
      <c r="F404" s="3241" t="s">
        <v>3192</v>
      </c>
      <c r="G404" s="3241">
        <v>187.81</v>
      </c>
      <c r="H404" s="3245">
        <v>57.14</v>
      </c>
      <c r="I404" s="3246" t="s">
        <v>3553</v>
      </c>
      <c r="J404" s="3246" t="s">
        <v>4190</v>
      </c>
      <c r="WRB404" s="3240"/>
      <c r="WRC404" s="3240"/>
      <c r="WRD404" s="3240"/>
      <c r="WRE404" s="3240"/>
      <c r="WRF404" s="3240"/>
      <c r="WRG404" s="3240"/>
      <c r="WRH404" s="3240"/>
      <c r="WRI404" s="3240"/>
      <c r="WRJ404" s="3240"/>
      <c r="WRK404" s="3240"/>
      <c r="WRL404" s="3240"/>
      <c r="WRM404" s="3240"/>
      <c r="WRN404" s="3240"/>
      <c r="WRO404" s="3240"/>
      <c r="WRP404" s="3240"/>
      <c r="WRQ404" s="3240"/>
      <c r="WRR404" s="3240"/>
      <c r="WRS404" s="3240"/>
      <c r="WRT404" s="3240"/>
      <c r="WRU404" s="3240"/>
      <c r="WRV404" s="3240"/>
      <c r="WRW404" s="3240"/>
      <c r="WRX404" s="3240"/>
      <c r="WRY404" s="3240"/>
      <c r="WRZ404" s="3240"/>
      <c r="WSA404" s="3240"/>
      <c r="WSB404" s="3240"/>
      <c r="WSC404" s="3240"/>
    </row>
    <row r="405" spans="1:10 16018:16045" s="3246" customFormat="1" ht="25.15" customHeight="1">
      <c r="A405" s="3241">
        <v>404</v>
      </c>
      <c r="B405" s="3241" t="s">
        <v>3709</v>
      </c>
      <c r="C405" s="3241" t="s">
        <v>3369</v>
      </c>
      <c r="D405" s="3243">
        <v>102</v>
      </c>
      <c r="E405" s="3244" t="s">
        <v>3711</v>
      </c>
      <c r="F405" s="3241" t="s">
        <v>3192</v>
      </c>
      <c r="G405" s="3241">
        <v>187.81</v>
      </c>
      <c r="H405" s="3245">
        <v>57.14</v>
      </c>
      <c r="I405" s="3246" t="s">
        <v>3553</v>
      </c>
      <c r="J405" s="3246" t="s">
        <v>4190</v>
      </c>
      <c r="WRB405" s="3240"/>
      <c r="WRC405" s="3240"/>
      <c r="WRD405" s="3240"/>
      <c r="WRE405" s="3240"/>
      <c r="WRF405" s="3240"/>
      <c r="WRG405" s="3240"/>
      <c r="WRH405" s="3240"/>
      <c r="WRI405" s="3240"/>
      <c r="WRJ405" s="3240"/>
      <c r="WRK405" s="3240"/>
      <c r="WRL405" s="3240"/>
      <c r="WRM405" s="3240"/>
      <c r="WRN405" s="3240"/>
      <c r="WRO405" s="3240"/>
      <c r="WRP405" s="3240"/>
      <c r="WRQ405" s="3240"/>
      <c r="WRR405" s="3240"/>
      <c r="WRS405" s="3240"/>
      <c r="WRT405" s="3240"/>
      <c r="WRU405" s="3240"/>
      <c r="WRV405" s="3240"/>
      <c r="WRW405" s="3240"/>
      <c r="WRX405" s="3240"/>
      <c r="WRY405" s="3240"/>
      <c r="WRZ405" s="3240"/>
      <c r="WSA405" s="3240"/>
      <c r="WSB405" s="3240"/>
      <c r="WSC405" s="3240"/>
    </row>
    <row r="406" spans="1:10 16018:16045" s="3246" customFormat="1" ht="25.15" customHeight="1">
      <c r="A406" s="3241">
        <v>405</v>
      </c>
      <c r="B406" s="3241" t="s">
        <v>3709</v>
      </c>
      <c r="C406" s="3241" t="s">
        <v>3369</v>
      </c>
      <c r="D406" s="3243">
        <v>103</v>
      </c>
      <c r="E406" s="3244" t="s">
        <v>3712</v>
      </c>
      <c r="F406" s="3241" t="s">
        <v>3192</v>
      </c>
      <c r="G406" s="3241">
        <v>187.81</v>
      </c>
      <c r="H406" s="3245">
        <v>57.14</v>
      </c>
      <c r="I406" s="3246" t="s">
        <v>3553</v>
      </c>
      <c r="J406" s="3246" t="s">
        <v>4190</v>
      </c>
      <c r="WRB406" s="3240"/>
      <c r="WRC406" s="3240"/>
      <c r="WRD406" s="3240"/>
      <c r="WRE406" s="3240"/>
      <c r="WRF406" s="3240"/>
      <c r="WRG406" s="3240"/>
      <c r="WRH406" s="3240"/>
      <c r="WRI406" s="3240"/>
      <c r="WRJ406" s="3240"/>
      <c r="WRK406" s="3240"/>
      <c r="WRL406" s="3240"/>
      <c r="WRM406" s="3240"/>
      <c r="WRN406" s="3240"/>
      <c r="WRO406" s="3240"/>
      <c r="WRP406" s="3240"/>
      <c r="WRQ406" s="3240"/>
      <c r="WRR406" s="3240"/>
      <c r="WRS406" s="3240"/>
      <c r="WRT406" s="3240"/>
      <c r="WRU406" s="3240"/>
      <c r="WRV406" s="3240"/>
      <c r="WRW406" s="3240"/>
      <c r="WRX406" s="3240"/>
      <c r="WRY406" s="3240"/>
      <c r="WRZ406" s="3240"/>
      <c r="WSA406" s="3240"/>
      <c r="WSB406" s="3240"/>
      <c r="WSC406" s="3240"/>
    </row>
    <row r="407" spans="1:10 16018:16045" s="3246" customFormat="1" ht="25.15" customHeight="1">
      <c r="A407" s="3241">
        <v>406</v>
      </c>
      <c r="B407" s="3241" t="s">
        <v>3709</v>
      </c>
      <c r="C407" s="3241" t="s">
        <v>3369</v>
      </c>
      <c r="D407" s="3243">
        <v>104</v>
      </c>
      <c r="E407" s="3244" t="s">
        <v>3713</v>
      </c>
      <c r="F407" s="3241" t="s">
        <v>3192</v>
      </c>
      <c r="G407" s="3241">
        <v>187.81</v>
      </c>
      <c r="H407" s="3245">
        <v>57.14</v>
      </c>
      <c r="I407" s="3246" t="s">
        <v>3553</v>
      </c>
      <c r="J407" s="3246" t="s">
        <v>4190</v>
      </c>
      <c r="WRB407" s="3240"/>
      <c r="WRC407" s="3240"/>
      <c r="WRD407" s="3240"/>
      <c r="WRE407" s="3240"/>
      <c r="WRF407" s="3240"/>
      <c r="WRG407" s="3240"/>
      <c r="WRH407" s="3240"/>
      <c r="WRI407" s="3240"/>
      <c r="WRJ407" s="3240"/>
      <c r="WRK407" s="3240"/>
      <c r="WRL407" s="3240"/>
      <c r="WRM407" s="3240"/>
      <c r="WRN407" s="3240"/>
      <c r="WRO407" s="3240"/>
      <c r="WRP407" s="3240"/>
      <c r="WRQ407" s="3240"/>
      <c r="WRR407" s="3240"/>
      <c r="WRS407" s="3240"/>
      <c r="WRT407" s="3240"/>
      <c r="WRU407" s="3240"/>
      <c r="WRV407" s="3240"/>
      <c r="WRW407" s="3240"/>
      <c r="WRX407" s="3240"/>
      <c r="WRY407" s="3240"/>
      <c r="WRZ407" s="3240"/>
      <c r="WSA407" s="3240"/>
      <c r="WSB407" s="3240"/>
      <c r="WSC407" s="3240"/>
    </row>
    <row r="408" spans="1:10 16018:16045" s="3246" customFormat="1" ht="25.15" customHeight="1">
      <c r="A408" s="3241">
        <v>407</v>
      </c>
      <c r="B408" s="3241" t="s">
        <v>3709</v>
      </c>
      <c r="C408" s="3241" t="s">
        <v>3369</v>
      </c>
      <c r="D408" s="3243">
        <v>105</v>
      </c>
      <c r="E408" s="3244" t="s">
        <v>3714</v>
      </c>
      <c r="F408" s="3241" t="s">
        <v>3192</v>
      </c>
      <c r="G408" s="3241">
        <v>187.81</v>
      </c>
      <c r="H408" s="3245">
        <v>57.14</v>
      </c>
      <c r="I408" s="3246" t="s">
        <v>3553</v>
      </c>
      <c r="J408" s="3246" t="s">
        <v>4190</v>
      </c>
      <c r="WRB408" s="3240"/>
      <c r="WRC408" s="3240"/>
      <c r="WRD408" s="3240"/>
      <c r="WRE408" s="3240"/>
      <c r="WRF408" s="3240"/>
      <c r="WRG408" s="3240"/>
      <c r="WRH408" s="3240"/>
      <c r="WRI408" s="3240"/>
      <c r="WRJ408" s="3240"/>
      <c r="WRK408" s="3240"/>
      <c r="WRL408" s="3240"/>
      <c r="WRM408" s="3240"/>
      <c r="WRN408" s="3240"/>
      <c r="WRO408" s="3240"/>
      <c r="WRP408" s="3240"/>
      <c r="WRQ408" s="3240"/>
      <c r="WRR408" s="3240"/>
      <c r="WRS408" s="3240"/>
      <c r="WRT408" s="3240"/>
      <c r="WRU408" s="3240"/>
      <c r="WRV408" s="3240"/>
      <c r="WRW408" s="3240"/>
      <c r="WRX408" s="3240"/>
      <c r="WRY408" s="3240"/>
      <c r="WRZ408" s="3240"/>
      <c r="WSA408" s="3240"/>
      <c r="WSB408" s="3240"/>
      <c r="WSC408" s="3240"/>
    </row>
    <row r="409" spans="1:10 16018:16045" s="3246" customFormat="1" ht="25.15" customHeight="1">
      <c r="A409" s="3241">
        <v>408</v>
      </c>
      <c r="B409" s="3241" t="s">
        <v>3709</v>
      </c>
      <c r="C409" s="3241" t="s">
        <v>3369</v>
      </c>
      <c r="D409" s="3243">
        <v>106</v>
      </c>
      <c r="E409" s="3244" t="s">
        <v>3715</v>
      </c>
      <c r="F409" s="3241" t="s">
        <v>3192</v>
      </c>
      <c r="G409" s="3241">
        <v>187.81</v>
      </c>
      <c r="H409" s="3245">
        <v>57.14</v>
      </c>
      <c r="I409" s="3246" t="s">
        <v>3553</v>
      </c>
      <c r="J409" s="3246" t="s">
        <v>4190</v>
      </c>
      <c r="WRB409" s="3240"/>
      <c r="WRC409" s="3240"/>
      <c r="WRD409" s="3240"/>
      <c r="WRE409" s="3240"/>
      <c r="WRF409" s="3240"/>
      <c r="WRG409" s="3240"/>
      <c r="WRH409" s="3240"/>
      <c r="WRI409" s="3240"/>
      <c r="WRJ409" s="3240"/>
      <c r="WRK409" s="3240"/>
      <c r="WRL409" s="3240"/>
      <c r="WRM409" s="3240"/>
      <c r="WRN409" s="3240"/>
      <c r="WRO409" s="3240"/>
      <c r="WRP409" s="3240"/>
      <c r="WRQ409" s="3240"/>
      <c r="WRR409" s="3240"/>
      <c r="WRS409" s="3240"/>
      <c r="WRT409" s="3240"/>
      <c r="WRU409" s="3240"/>
      <c r="WRV409" s="3240"/>
      <c r="WRW409" s="3240"/>
      <c r="WRX409" s="3240"/>
      <c r="WRY409" s="3240"/>
      <c r="WRZ409" s="3240"/>
      <c r="WSA409" s="3240"/>
      <c r="WSB409" s="3240"/>
      <c r="WSC409" s="3240"/>
    </row>
    <row r="410" spans="1:10 16018:16045" s="3246" customFormat="1" ht="25.15" customHeight="1">
      <c r="A410" s="3241">
        <v>409</v>
      </c>
      <c r="B410" s="3241" t="s">
        <v>3709</v>
      </c>
      <c r="C410" s="3241" t="s">
        <v>3369</v>
      </c>
      <c r="D410" s="3243">
        <v>107</v>
      </c>
      <c r="E410" s="3244" t="s">
        <v>3716</v>
      </c>
      <c r="F410" s="3241" t="s">
        <v>3192</v>
      </c>
      <c r="G410" s="3241">
        <v>187.81</v>
      </c>
      <c r="H410" s="3245">
        <v>57.14</v>
      </c>
      <c r="I410" s="3246" t="s">
        <v>3553</v>
      </c>
      <c r="J410" s="3246" t="s">
        <v>4190</v>
      </c>
      <c r="WRB410" s="3240"/>
      <c r="WRC410" s="3240"/>
      <c r="WRD410" s="3240"/>
      <c r="WRE410" s="3240"/>
      <c r="WRF410" s="3240"/>
      <c r="WRG410" s="3240"/>
      <c r="WRH410" s="3240"/>
      <c r="WRI410" s="3240"/>
      <c r="WRJ410" s="3240"/>
      <c r="WRK410" s="3240"/>
      <c r="WRL410" s="3240"/>
      <c r="WRM410" s="3240"/>
      <c r="WRN410" s="3240"/>
      <c r="WRO410" s="3240"/>
      <c r="WRP410" s="3240"/>
      <c r="WRQ410" s="3240"/>
      <c r="WRR410" s="3240"/>
      <c r="WRS410" s="3240"/>
      <c r="WRT410" s="3240"/>
      <c r="WRU410" s="3240"/>
      <c r="WRV410" s="3240"/>
      <c r="WRW410" s="3240"/>
      <c r="WRX410" s="3240"/>
      <c r="WRY410" s="3240"/>
      <c r="WRZ410" s="3240"/>
      <c r="WSA410" s="3240"/>
      <c r="WSB410" s="3240"/>
      <c r="WSC410" s="3240"/>
    </row>
    <row r="411" spans="1:10 16018:16045" s="3246" customFormat="1" ht="25.15" customHeight="1">
      <c r="A411" s="3241">
        <v>410</v>
      </c>
      <c r="B411" s="3241" t="s">
        <v>3709</v>
      </c>
      <c r="C411" s="3241" t="s">
        <v>3369</v>
      </c>
      <c r="D411" s="3243">
        <v>108</v>
      </c>
      <c r="E411" s="3244" t="s">
        <v>3717</v>
      </c>
      <c r="F411" s="3241" t="s">
        <v>3192</v>
      </c>
      <c r="G411" s="3241">
        <v>187.81</v>
      </c>
      <c r="H411" s="3245">
        <v>57.14</v>
      </c>
      <c r="I411" s="3246" t="s">
        <v>3553</v>
      </c>
      <c r="J411" s="3246" t="s">
        <v>4190</v>
      </c>
      <c r="WRB411" s="3240"/>
      <c r="WRC411" s="3240"/>
      <c r="WRD411" s="3240"/>
      <c r="WRE411" s="3240"/>
      <c r="WRF411" s="3240"/>
      <c r="WRG411" s="3240"/>
      <c r="WRH411" s="3240"/>
      <c r="WRI411" s="3240"/>
      <c r="WRJ411" s="3240"/>
      <c r="WRK411" s="3240"/>
      <c r="WRL411" s="3240"/>
      <c r="WRM411" s="3240"/>
      <c r="WRN411" s="3240"/>
      <c r="WRO411" s="3240"/>
      <c r="WRP411" s="3240"/>
      <c r="WRQ411" s="3240"/>
      <c r="WRR411" s="3240"/>
      <c r="WRS411" s="3240"/>
      <c r="WRT411" s="3240"/>
      <c r="WRU411" s="3240"/>
      <c r="WRV411" s="3240"/>
      <c r="WRW411" s="3240"/>
      <c r="WRX411" s="3240"/>
      <c r="WRY411" s="3240"/>
      <c r="WRZ411" s="3240"/>
      <c r="WSA411" s="3240"/>
      <c r="WSB411" s="3240"/>
      <c r="WSC411" s="3240"/>
    </row>
    <row r="412" spans="1:10 16018:16045" s="3246" customFormat="1" ht="25.15" customHeight="1">
      <c r="A412" s="3241">
        <v>411</v>
      </c>
      <c r="B412" s="3241" t="s">
        <v>3709</v>
      </c>
      <c r="C412" s="3241" t="s">
        <v>3369</v>
      </c>
      <c r="D412" s="3243">
        <v>109</v>
      </c>
      <c r="E412" s="3244" t="s">
        <v>3718</v>
      </c>
      <c r="F412" s="3241" t="s">
        <v>3192</v>
      </c>
      <c r="G412" s="3241">
        <v>187.81</v>
      </c>
      <c r="H412" s="3245">
        <v>57.14</v>
      </c>
      <c r="I412" s="3246" t="s">
        <v>3553</v>
      </c>
      <c r="J412" s="3246" t="s">
        <v>4190</v>
      </c>
      <c r="WRB412" s="3240"/>
      <c r="WRC412" s="3240"/>
      <c r="WRD412" s="3240"/>
      <c r="WRE412" s="3240"/>
      <c r="WRF412" s="3240"/>
      <c r="WRG412" s="3240"/>
      <c r="WRH412" s="3240"/>
      <c r="WRI412" s="3240"/>
      <c r="WRJ412" s="3240"/>
      <c r="WRK412" s="3240"/>
      <c r="WRL412" s="3240"/>
      <c r="WRM412" s="3240"/>
      <c r="WRN412" s="3240"/>
      <c r="WRO412" s="3240"/>
      <c r="WRP412" s="3240"/>
      <c r="WRQ412" s="3240"/>
      <c r="WRR412" s="3240"/>
      <c r="WRS412" s="3240"/>
      <c r="WRT412" s="3240"/>
      <c r="WRU412" s="3240"/>
      <c r="WRV412" s="3240"/>
      <c r="WRW412" s="3240"/>
      <c r="WRX412" s="3240"/>
      <c r="WRY412" s="3240"/>
      <c r="WRZ412" s="3240"/>
      <c r="WSA412" s="3240"/>
      <c r="WSB412" s="3240"/>
      <c r="WSC412" s="3240"/>
    </row>
    <row r="413" spans="1:10 16018:16045" s="3246" customFormat="1" ht="25.15" customHeight="1">
      <c r="A413" s="3241">
        <v>412</v>
      </c>
      <c r="B413" s="3241" t="s">
        <v>3709</v>
      </c>
      <c r="C413" s="3241" t="s">
        <v>3369</v>
      </c>
      <c r="D413" s="3243">
        <v>110</v>
      </c>
      <c r="E413" s="3244" t="s">
        <v>3719</v>
      </c>
      <c r="F413" s="3241" t="s">
        <v>3192</v>
      </c>
      <c r="G413" s="3241">
        <v>187.81</v>
      </c>
      <c r="H413" s="3245">
        <v>57.14</v>
      </c>
      <c r="I413" s="3246" t="s">
        <v>3553</v>
      </c>
      <c r="J413" s="3246" t="s">
        <v>4190</v>
      </c>
      <c r="WRB413" s="3240"/>
      <c r="WRC413" s="3240"/>
      <c r="WRD413" s="3240"/>
      <c r="WRE413" s="3240"/>
      <c r="WRF413" s="3240"/>
      <c r="WRG413" s="3240"/>
      <c r="WRH413" s="3240"/>
      <c r="WRI413" s="3240"/>
      <c r="WRJ413" s="3240"/>
      <c r="WRK413" s="3240"/>
      <c r="WRL413" s="3240"/>
      <c r="WRM413" s="3240"/>
      <c r="WRN413" s="3240"/>
      <c r="WRO413" s="3240"/>
      <c r="WRP413" s="3240"/>
      <c r="WRQ413" s="3240"/>
      <c r="WRR413" s="3240"/>
      <c r="WRS413" s="3240"/>
      <c r="WRT413" s="3240"/>
      <c r="WRU413" s="3240"/>
      <c r="WRV413" s="3240"/>
      <c r="WRW413" s="3240"/>
      <c r="WRX413" s="3240"/>
      <c r="WRY413" s="3240"/>
      <c r="WRZ413" s="3240"/>
      <c r="WSA413" s="3240"/>
      <c r="WSB413" s="3240"/>
      <c r="WSC413" s="3240"/>
    </row>
    <row r="414" spans="1:10 16018:16045" s="3246" customFormat="1" ht="25.15" customHeight="1">
      <c r="A414" s="3241">
        <v>413</v>
      </c>
      <c r="B414" s="3241" t="s">
        <v>3709</v>
      </c>
      <c r="C414" s="3241" t="s">
        <v>3369</v>
      </c>
      <c r="D414" s="3243">
        <v>111</v>
      </c>
      <c r="E414" s="3244" t="s">
        <v>3720</v>
      </c>
      <c r="F414" s="3241" t="s">
        <v>3192</v>
      </c>
      <c r="G414" s="3241">
        <v>187.81</v>
      </c>
      <c r="H414" s="3245">
        <v>57.14</v>
      </c>
      <c r="I414" s="3246" t="s">
        <v>3553</v>
      </c>
      <c r="J414" s="3246" t="s">
        <v>4190</v>
      </c>
      <c r="WRB414" s="3240"/>
      <c r="WRC414" s="3240"/>
      <c r="WRD414" s="3240"/>
      <c r="WRE414" s="3240"/>
      <c r="WRF414" s="3240"/>
      <c r="WRG414" s="3240"/>
      <c r="WRH414" s="3240"/>
      <c r="WRI414" s="3240"/>
      <c r="WRJ414" s="3240"/>
      <c r="WRK414" s="3240"/>
      <c r="WRL414" s="3240"/>
      <c r="WRM414" s="3240"/>
      <c r="WRN414" s="3240"/>
      <c r="WRO414" s="3240"/>
      <c r="WRP414" s="3240"/>
      <c r="WRQ414" s="3240"/>
      <c r="WRR414" s="3240"/>
      <c r="WRS414" s="3240"/>
      <c r="WRT414" s="3240"/>
      <c r="WRU414" s="3240"/>
      <c r="WRV414" s="3240"/>
      <c r="WRW414" s="3240"/>
      <c r="WRX414" s="3240"/>
      <c r="WRY414" s="3240"/>
      <c r="WRZ414" s="3240"/>
      <c r="WSA414" s="3240"/>
      <c r="WSB414" s="3240"/>
      <c r="WSC414" s="3240"/>
    </row>
    <row r="415" spans="1:10 16018:16045" s="3246" customFormat="1" ht="25.15" customHeight="1">
      <c r="A415" s="3241">
        <v>414</v>
      </c>
      <c r="B415" s="3241" t="s">
        <v>3709</v>
      </c>
      <c r="C415" s="3241" t="s">
        <v>3369</v>
      </c>
      <c r="D415" s="3243">
        <v>112</v>
      </c>
      <c r="E415" s="3244" t="s">
        <v>3721</v>
      </c>
      <c r="F415" s="3241" t="s">
        <v>3192</v>
      </c>
      <c r="G415" s="3241">
        <v>187.81</v>
      </c>
      <c r="H415" s="3245">
        <v>57.14</v>
      </c>
      <c r="I415" s="3246" t="s">
        <v>3553</v>
      </c>
      <c r="J415" s="3246" t="s">
        <v>4190</v>
      </c>
      <c r="WRB415" s="3240"/>
      <c r="WRC415" s="3240"/>
      <c r="WRD415" s="3240"/>
      <c r="WRE415" s="3240"/>
      <c r="WRF415" s="3240"/>
      <c r="WRG415" s="3240"/>
      <c r="WRH415" s="3240"/>
      <c r="WRI415" s="3240"/>
      <c r="WRJ415" s="3240"/>
      <c r="WRK415" s="3240"/>
      <c r="WRL415" s="3240"/>
      <c r="WRM415" s="3240"/>
      <c r="WRN415" s="3240"/>
      <c r="WRO415" s="3240"/>
      <c r="WRP415" s="3240"/>
      <c r="WRQ415" s="3240"/>
      <c r="WRR415" s="3240"/>
      <c r="WRS415" s="3240"/>
      <c r="WRT415" s="3240"/>
      <c r="WRU415" s="3240"/>
      <c r="WRV415" s="3240"/>
      <c r="WRW415" s="3240"/>
      <c r="WRX415" s="3240"/>
      <c r="WRY415" s="3240"/>
      <c r="WRZ415" s="3240"/>
      <c r="WSA415" s="3240"/>
      <c r="WSB415" s="3240"/>
      <c r="WSC415" s="3240"/>
    </row>
    <row r="416" spans="1:10 16018:16045" s="3246" customFormat="1" ht="25.15" customHeight="1">
      <c r="A416" s="3241">
        <v>415</v>
      </c>
      <c r="B416" s="3241" t="s">
        <v>3709</v>
      </c>
      <c r="C416" s="3241" t="s">
        <v>3369</v>
      </c>
      <c r="D416" s="3243">
        <v>113</v>
      </c>
      <c r="E416" s="3244" t="s">
        <v>3722</v>
      </c>
      <c r="F416" s="3241" t="s">
        <v>3192</v>
      </c>
      <c r="G416" s="3241">
        <v>187.81</v>
      </c>
      <c r="H416" s="3245">
        <v>57.14</v>
      </c>
      <c r="I416" s="3246" t="s">
        <v>3553</v>
      </c>
      <c r="J416" s="3246" t="s">
        <v>4190</v>
      </c>
      <c r="WRB416" s="3240"/>
      <c r="WRC416" s="3240"/>
      <c r="WRD416" s="3240"/>
      <c r="WRE416" s="3240"/>
      <c r="WRF416" s="3240"/>
      <c r="WRG416" s="3240"/>
      <c r="WRH416" s="3240"/>
      <c r="WRI416" s="3240"/>
      <c r="WRJ416" s="3240"/>
      <c r="WRK416" s="3240"/>
      <c r="WRL416" s="3240"/>
      <c r="WRM416" s="3240"/>
      <c r="WRN416" s="3240"/>
      <c r="WRO416" s="3240"/>
      <c r="WRP416" s="3240"/>
      <c r="WRQ416" s="3240"/>
      <c r="WRR416" s="3240"/>
      <c r="WRS416" s="3240"/>
      <c r="WRT416" s="3240"/>
      <c r="WRU416" s="3240"/>
      <c r="WRV416" s="3240"/>
      <c r="WRW416" s="3240"/>
      <c r="WRX416" s="3240"/>
      <c r="WRY416" s="3240"/>
      <c r="WRZ416" s="3240"/>
      <c r="WSA416" s="3240"/>
      <c r="WSB416" s="3240"/>
      <c r="WSC416" s="3240"/>
    </row>
    <row r="417" spans="1:10 16018:16045" s="3246" customFormat="1" ht="25.15" customHeight="1">
      <c r="A417" s="3241">
        <v>416</v>
      </c>
      <c r="B417" s="3241" t="s">
        <v>3709</v>
      </c>
      <c r="C417" s="3241" t="s">
        <v>3369</v>
      </c>
      <c r="D417" s="3243">
        <v>114</v>
      </c>
      <c r="E417" s="3244" t="s">
        <v>3723</v>
      </c>
      <c r="F417" s="3241" t="s">
        <v>3192</v>
      </c>
      <c r="G417" s="3241">
        <v>187.81</v>
      </c>
      <c r="H417" s="3245">
        <v>57.14</v>
      </c>
      <c r="I417" s="3246" t="s">
        <v>3553</v>
      </c>
      <c r="J417" s="3246" t="s">
        <v>4190</v>
      </c>
      <c r="WRB417" s="3240"/>
      <c r="WRC417" s="3240"/>
      <c r="WRD417" s="3240"/>
      <c r="WRE417" s="3240"/>
      <c r="WRF417" s="3240"/>
      <c r="WRG417" s="3240"/>
      <c r="WRH417" s="3240"/>
      <c r="WRI417" s="3240"/>
      <c r="WRJ417" s="3240"/>
      <c r="WRK417" s="3240"/>
      <c r="WRL417" s="3240"/>
      <c r="WRM417" s="3240"/>
      <c r="WRN417" s="3240"/>
      <c r="WRO417" s="3240"/>
      <c r="WRP417" s="3240"/>
      <c r="WRQ417" s="3240"/>
      <c r="WRR417" s="3240"/>
      <c r="WRS417" s="3240"/>
      <c r="WRT417" s="3240"/>
      <c r="WRU417" s="3240"/>
      <c r="WRV417" s="3240"/>
      <c r="WRW417" s="3240"/>
      <c r="WRX417" s="3240"/>
      <c r="WRY417" s="3240"/>
      <c r="WRZ417" s="3240"/>
      <c r="WSA417" s="3240"/>
      <c r="WSB417" s="3240"/>
      <c r="WSC417" s="3240"/>
    </row>
    <row r="418" spans="1:10 16018:16045" s="3246" customFormat="1" ht="25.15" customHeight="1">
      <c r="A418" s="3241">
        <v>417</v>
      </c>
      <c r="B418" s="3241" t="s">
        <v>3724</v>
      </c>
      <c r="C418" s="3241" t="s">
        <v>3369</v>
      </c>
      <c r="D418" s="3243">
        <v>101</v>
      </c>
      <c r="E418" s="3244" t="s">
        <v>3725</v>
      </c>
      <c r="F418" s="3241" t="s">
        <v>3192</v>
      </c>
      <c r="G418" s="3241">
        <v>189.56</v>
      </c>
      <c r="H418" s="3245">
        <v>76.72</v>
      </c>
      <c r="I418" s="3246" t="s">
        <v>3553</v>
      </c>
      <c r="J418" s="3246" t="s">
        <v>4190</v>
      </c>
      <c r="WRB418" s="3240"/>
      <c r="WRC418" s="3240"/>
      <c r="WRD418" s="3240"/>
      <c r="WRE418" s="3240"/>
      <c r="WRF418" s="3240"/>
      <c r="WRG418" s="3240"/>
      <c r="WRH418" s="3240"/>
      <c r="WRI418" s="3240"/>
      <c r="WRJ418" s="3240"/>
      <c r="WRK418" s="3240"/>
      <c r="WRL418" s="3240"/>
      <c r="WRM418" s="3240"/>
      <c r="WRN418" s="3240"/>
      <c r="WRO418" s="3240"/>
      <c r="WRP418" s="3240"/>
      <c r="WRQ418" s="3240"/>
      <c r="WRR418" s="3240"/>
      <c r="WRS418" s="3240"/>
      <c r="WRT418" s="3240"/>
      <c r="WRU418" s="3240"/>
      <c r="WRV418" s="3240"/>
      <c r="WRW418" s="3240"/>
      <c r="WRX418" s="3240"/>
      <c r="WRY418" s="3240"/>
      <c r="WRZ418" s="3240"/>
      <c r="WSA418" s="3240"/>
      <c r="WSB418" s="3240"/>
      <c r="WSC418" s="3240"/>
    </row>
    <row r="419" spans="1:10 16018:16045" s="3246" customFormat="1" ht="25.15" customHeight="1">
      <c r="A419" s="3241">
        <v>418</v>
      </c>
      <c r="B419" s="3241" t="s">
        <v>3724</v>
      </c>
      <c r="C419" s="3241" t="s">
        <v>3369</v>
      </c>
      <c r="D419" s="3243">
        <v>102</v>
      </c>
      <c r="E419" s="3244" t="s">
        <v>3726</v>
      </c>
      <c r="F419" s="3241" t="s">
        <v>3192</v>
      </c>
      <c r="G419" s="3241">
        <v>189.56</v>
      </c>
      <c r="H419" s="3245">
        <v>76.72</v>
      </c>
      <c r="I419" s="3246" t="s">
        <v>3553</v>
      </c>
      <c r="J419" s="3246" t="s">
        <v>4190</v>
      </c>
      <c r="WRB419" s="3240"/>
      <c r="WRC419" s="3240"/>
      <c r="WRD419" s="3240"/>
      <c r="WRE419" s="3240"/>
      <c r="WRF419" s="3240"/>
      <c r="WRG419" s="3240"/>
      <c r="WRH419" s="3240"/>
      <c r="WRI419" s="3240"/>
      <c r="WRJ419" s="3240"/>
      <c r="WRK419" s="3240"/>
      <c r="WRL419" s="3240"/>
      <c r="WRM419" s="3240"/>
      <c r="WRN419" s="3240"/>
      <c r="WRO419" s="3240"/>
      <c r="WRP419" s="3240"/>
      <c r="WRQ419" s="3240"/>
      <c r="WRR419" s="3240"/>
      <c r="WRS419" s="3240"/>
      <c r="WRT419" s="3240"/>
      <c r="WRU419" s="3240"/>
      <c r="WRV419" s="3240"/>
      <c r="WRW419" s="3240"/>
      <c r="WRX419" s="3240"/>
      <c r="WRY419" s="3240"/>
      <c r="WRZ419" s="3240"/>
      <c r="WSA419" s="3240"/>
      <c r="WSB419" s="3240"/>
      <c r="WSC419" s="3240"/>
    </row>
    <row r="420" spans="1:10 16018:16045" s="3246" customFormat="1" ht="25.15" customHeight="1">
      <c r="A420" s="3241">
        <v>419</v>
      </c>
      <c r="B420" s="3241" t="s">
        <v>3724</v>
      </c>
      <c r="C420" s="3241" t="s">
        <v>3369</v>
      </c>
      <c r="D420" s="3243">
        <v>103</v>
      </c>
      <c r="E420" s="3244" t="s">
        <v>3727</v>
      </c>
      <c r="F420" s="3241" t="s">
        <v>3192</v>
      </c>
      <c r="G420" s="3241">
        <v>189.56</v>
      </c>
      <c r="H420" s="3245">
        <v>76.72</v>
      </c>
      <c r="I420" s="3246" t="s">
        <v>3553</v>
      </c>
      <c r="J420" s="3246" t="s">
        <v>4190</v>
      </c>
      <c r="WRB420" s="3240"/>
      <c r="WRC420" s="3240"/>
      <c r="WRD420" s="3240"/>
      <c r="WRE420" s="3240"/>
      <c r="WRF420" s="3240"/>
      <c r="WRG420" s="3240"/>
      <c r="WRH420" s="3240"/>
      <c r="WRI420" s="3240"/>
      <c r="WRJ420" s="3240"/>
      <c r="WRK420" s="3240"/>
      <c r="WRL420" s="3240"/>
      <c r="WRM420" s="3240"/>
      <c r="WRN420" s="3240"/>
      <c r="WRO420" s="3240"/>
      <c r="WRP420" s="3240"/>
      <c r="WRQ420" s="3240"/>
      <c r="WRR420" s="3240"/>
      <c r="WRS420" s="3240"/>
      <c r="WRT420" s="3240"/>
      <c r="WRU420" s="3240"/>
      <c r="WRV420" s="3240"/>
      <c r="WRW420" s="3240"/>
      <c r="WRX420" s="3240"/>
      <c r="WRY420" s="3240"/>
      <c r="WRZ420" s="3240"/>
      <c r="WSA420" s="3240"/>
      <c r="WSB420" s="3240"/>
      <c r="WSC420" s="3240"/>
    </row>
    <row r="421" spans="1:10 16018:16045" s="3246" customFormat="1" ht="25.15" customHeight="1">
      <c r="A421" s="3241">
        <v>420</v>
      </c>
      <c r="B421" s="3241" t="s">
        <v>3724</v>
      </c>
      <c r="C421" s="3241" t="s">
        <v>3369</v>
      </c>
      <c r="D421" s="3243">
        <v>104</v>
      </c>
      <c r="E421" s="3244" t="s">
        <v>3728</v>
      </c>
      <c r="F421" s="3241" t="s">
        <v>3192</v>
      </c>
      <c r="G421" s="3241">
        <v>189.56</v>
      </c>
      <c r="H421" s="3245">
        <v>76.72</v>
      </c>
      <c r="I421" s="3246" t="s">
        <v>3553</v>
      </c>
      <c r="J421" s="3246" t="s">
        <v>4190</v>
      </c>
      <c r="WRB421" s="3240"/>
      <c r="WRC421" s="3240"/>
      <c r="WRD421" s="3240"/>
      <c r="WRE421" s="3240"/>
      <c r="WRF421" s="3240"/>
      <c r="WRG421" s="3240"/>
      <c r="WRH421" s="3240"/>
      <c r="WRI421" s="3240"/>
      <c r="WRJ421" s="3240"/>
      <c r="WRK421" s="3240"/>
      <c r="WRL421" s="3240"/>
      <c r="WRM421" s="3240"/>
      <c r="WRN421" s="3240"/>
      <c r="WRO421" s="3240"/>
      <c r="WRP421" s="3240"/>
      <c r="WRQ421" s="3240"/>
      <c r="WRR421" s="3240"/>
      <c r="WRS421" s="3240"/>
      <c r="WRT421" s="3240"/>
      <c r="WRU421" s="3240"/>
      <c r="WRV421" s="3240"/>
      <c r="WRW421" s="3240"/>
      <c r="WRX421" s="3240"/>
      <c r="WRY421" s="3240"/>
      <c r="WRZ421" s="3240"/>
      <c r="WSA421" s="3240"/>
      <c r="WSB421" s="3240"/>
      <c r="WSC421" s="3240"/>
    </row>
    <row r="422" spans="1:10 16018:16045" s="3246" customFormat="1" ht="25.15" customHeight="1">
      <c r="A422" s="3241">
        <v>421</v>
      </c>
      <c r="B422" s="3241" t="s">
        <v>3724</v>
      </c>
      <c r="C422" s="3241" t="s">
        <v>3369</v>
      </c>
      <c r="D422" s="3243">
        <v>105</v>
      </c>
      <c r="E422" s="3244" t="s">
        <v>3729</v>
      </c>
      <c r="F422" s="3241" t="s">
        <v>3192</v>
      </c>
      <c r="G422" s="3241">
        <v>189.56</v>
      </c>
      <c r="H422" s="3245">
        <v>76.72</v>
      </c>
      <c r="I422" s="3246" t="s">
        <v>3553</v>
      </c>
      <c r="J422" s="3246" t="s">
        <v>4190</v>
      </c>
      <c r="WRB422" s="3240"/>
      <c r="WRC422" s="3240"/>
      <c r="WRD422" s="3240"/>
      <c r="WRE422" s="3240"/>
      <c r="WRF422" s="3240"/>
      <c r="WRG422" s="3240"/>
      <c r="WRH422" s="3240"/>
      <c r="WRI422" s="3240"/>
      <c r="WRJ422" s="3240"/>
      <c r="WRK422" s="3240"/>
      <c r="WRL422" s="3240"/>
      <c r="WRM422" s="3240"/>
      <c r="WRN422" s="3240"/>
      <c r="WRO422" s="3240"/>
      <c r="WRP422" s="3240"/>
      <c r="WRQ422" s="3240"/>
      <c r="WRR422" s="3240"/>
      <c r="WRS422" s="3240"/>
      <c r="WRT422" s="3240"/>
      <c r="WRU422" s="3240"/>
      <c r="WRV422" s="3240"/>
      <c r="WRW422" s="3240"/>
      <c r="WRX422" s="3240"/>
      <c r="WRY422" s="3240"/>
      <c r="WRZ422" s="3240"/>
      <c r="WSA422" s="3240"/>
      <c r="WSB422" s="3240"/>
      <c r="WSC422" s="3240"/>
    </row>
    <row r="423" spans="1:10 16018:16045" s="3246" customFormat="1" ht="25.15" customHeight="1">
      <c r="A423" s="3241">
        <v>422</v>
      </c>
      <c r="B423" s="3241" t="s">
        <v>3724</v>
      </c>
      <c r="C423" s="3241" t="s">
        <v>3369</v>
      </c>
      <c r="D423" s="3243">
        <v>106</v>
      </c>
      <c r="E423" s="3244" t="s">
        <v>3730</v>
      </c>
      <c r="F423" s="3241" t="s">
        <v>3192</v>
      </c>
      <c r="G423" s="3241">
        <v>150.71</v>
      </c>
      <c r="H423" s="3245">
        <v>61</v>
      </c>
      <c r="I423" s="3246" t="s">
        <v>3553</v>
      </c>
      <c r="J423" s="3246" t="s">
        <v>4190</v>
      </c>
      <c r="WRB423" s="3240"/>
      <c r="WRC423" s="3240"/>
      <c r="WRD423" s="3240"/>
      <c r="WRE423" s="3240"/>
      <c r="WRF423" s="3240"/>
      <c r="WRG423" s="3240"/>
      <c r="WRH423" s="3240"/>
      <c r="WRI423" s="3240"/>
      <c r="WRJ423" s="3240"/>
      <c r="WRK423" s="3240"/>
      <c r="WRL423" s="3240"/>
      <c r="WRM423" s="3240"/>
      <c r="WRN423" s="3240"/>
      <c r="WRO423" s="3240"/>
      <c r="WRP423" s="3240"/>
      <c r="WRQ423" s="3240"/>
      <c r="WRR423" s="3240"/>
      <c r="WRS423" s="3240"/>
      <c r="WRT423" s="3240"/>
      <c r="WRU423" s="3240"/>
      <c r="WRV423" s="3240"/>
      <c r="WRW423" s="3240"/>
      <c r="WRX423" s="3240"/>
      <c r="WRY423" s="3240"/>
      <c r="WRZ423" s="3240"/>
      <c r="WSA423" s="3240"/>
      <c r="WSB423" s="3240"/>
      <c r="WSC423" s="3240"/>
    </row>
    <row r="424" spans="1:10 16018:16045" s="3246" customFormat="1" ht="25.15" customHeight="1">
      <c r="A424" s="3241">
        <v>423</v>
      </c>
      <c r="B424" s="3241" t="s">
        <v>3724</v>
      </c>
      <c r="C424" s="3241" t="s">
        <v>3369</v>
      </c>
      <c r="D424" s="3243">
        <v>107</v>
      </c>
      <c r="E424" s="3244" t="s">
        <v>3731</v>
      </c>
      <c r="F424" s="3241" t="s">
        <v>3192</v>
      </c>
      <c r="G424" s="3241">
        <v>189.56</v>
      </c>
      <c r="H424" s="3245">
        <v>76.72</v>
      </c>
      <c r="I424" s="3246" t="s">
        <v>3553</v>
      </c>
      <c r="J424" s="3246" t="s">
        <v>4190</v>
      </c>
      <c r="WRB424" s="3240"/>
      <c r="WRC424" s="3240"/>
      <c r="WRD424" s="3240"/>
      <c r="WRE424" s="3240"/>
      <c r="WRF424" s="3240"/>
      <c r="WRG424" s="3240"/>
      <c r="WRH424" s="3240"/>
      <c r="WRI424" s="3240"/>
      <c r="WRJ424" s="3240"/>
      <c r="WRK424" s="3240"/>
      <c r="WRL424" s="3240"/>
      <c r="WRM424" s="3240"/>
      <c r="WRN424" s="3240"/>
      <c r="WRO424" s="3240"/>
      <c r="WRP424" s="3240"/>
      <c r="WRQ424" s="3240"/>
      <c r="WRR424" s="3240"/>
      <c r="WRS424" s="3240"/>
      <c r="WRT424" s="3240"/>
      <c r="WRU424" s="3240"/>
      <c r="WRV424" s="3240"/>
      <c r="WRW424" s="3240"/>
      <c r="WRX424" s="3240"/>
      <c r="WRY424" s="3240"/>
      <c r="WRZ424" s="3240"/>
      <c r="WSA424" s="3240"/>
      <c r="WSB424" s="3240"/>
      <c r="WSC424" s="3240"/>
    </row>
    <row r="425" spans="1:10 16018:16045" s="3246" customFormat="1" ht="25.15" customHeight="1">
      <c r="A425" s="3241">
        <v>424</v>
      </c>
      <c r="B425" s="3241" t="s">
        <v>3724</v>
      </c>
      <c r="C425" s="3241" t="s">
        <v>3369</v>
      </c>
      <c r="D425" s="3243">
        <v>108</v>
      </c>
      <c r="E425" s="3244" t="s">
        <v>3732</v>
      </c>
      <c r="F425" s="3241" t="s">
        <v>3192</v>
      </c>
      <c r="G425" s="3241">
        <v>150.71</v>
      </c>
      <c r="H425" s="3245">
        <v>61</v>
      </c>
      <c r="I425" s="3246" t="s">
        <v>3553</v>
      </c>
      <c r="J425" s="3246" t="s">
        <v>4190</v>
      </c>
      <c r="WRB425" s="3240"/>
      <c r="WRC425" s="3240"/>
      <c r="WRD425" s="3240"/>
      <c r="WRE425" s="3240"/>
      <c r="WRF425" s="3240"/>
      <c r="WRG425" s="3240"/>
      <c r="WRH425" s="3240"/>
      <c r="WRI425" s="3240"/>
      <c r="WRJ425" s="3240"/>
      <c r="WRK425" s="3240"/>
      <c r="WRL425" s="3240"/>
      <c r="WRM425" s="3240"/>
      <c r="WRN425" s="3240"/>
      <c r="WRO425" s="3240"/>
      <c r="WRP425" s="3240"/>
      <c r="WRQ425" s="3240"/>
      <c r="WRR425" s="3240"/>
      <c r="WRS425" s="3240"/>
      <c r="WRT425" s="3240"/>
      <c r="WRU425" s="3240"/>
      <c r="WRV425" s="3240"/>
      <c r="WRW425" s="3240"/>
      <c r="WRX425" s="3240"/>
      <c r="WRY425" s="3240"/>
      <c r="WRZ425" s="3240"/>
      <c r="WSA425" s="3240"/>
      <c r="WSB425" s="3240"/>
      <c r="WSC425" s="3240"/>
    </row>
    <row r="426" spans="1:10 16018:16045" s="3246" customFormat="1" ht="25.15" customHeight="1">
      <c r="A426" s="3241">
        <v>425</v>
      </c>
      <c r="B426" s="3241" t="s">
        <v>3724</v>
      </c>
      <c r="C426" s="3241" t="s">
        <v>3369</v>
      </c>
      <c r="D426" s="3243">
        <v>109</v>
      </c>
      <c r="E426" s="3244" t="s">
        <v>3733</v>
      </c>
      <c r="F426" s="3241" t="s">
        <v>3192</v>
      </c>
      <c r="G426" s="3241">
        <v>189.56</v>
      </c>
      <c r="H426" s="3245">
        <v>76.72</v>
      </c>
      <c r="I426" s="3246" t="s">
        <v>3553</v>
      </c>
      <c r="J426" s="3246" t="s">
        <v>4190</v>
      </c>
      <c r="WRB426" s="3240"/>
      <c r="WRC426" s="3240"/>
      <c r="WRD426" s="3240"/>
      <c r="WRE426" s="3240"/>
      <c r="WRF426" s="3240"/>
      <c r="WRG426" s="3240"/>
      <c r="WRH426" s="3240"/>
      <c r="WRI426" s="3240"/>
      <c r="WRJ426" s="3240"/>
      <c r="WRK426" s="3240"/>
      <c r="WRL426" s="3240"/>
      <c r="WRM426" s="3240"/>
      <c r="WRN426" s="3240"/>
      <c r="WRO426" s="3240"/>
      <c r="WRP426" s="3240"/>
      <c r="WRQ426" s="3240"/>
      <c r="WRR426" s="3240"/>
      <c r="WRS426" s="3240"/>
      <c r="WRT426" s="3240"/>
      <c r="WRU426" s="3240"/>
      <c r="WRV426" s="3240"/>
      <c r="WRW426" s="3240"/>
      <c r="WRX426" s="3240"/>
      <c r="WRY426" s="3240"/>
      <c r="WRZ426" s="3240"/>
      <c r="WSA426" s="3240"/>
      <c r="WSB426" s="3240"/>
      <c r="WSC426" s="3240"/>
    </row>
    <row r="427" spans="1:10 16018:16045" s="3246" customFormat="1" ht="25.15" customHeight="1">
      <c r="A427" s="3241">
        <v>426</v>
      </c>
      <c r="B427" s="3241" t="s">
        <v>3724</v>
      </c>
      <c r="C427" s="3241" t="s">
        <v>3369</v>
      </c>
      <c r="D427" s="3243">
        <v>110</v>
      </c>
      <c r="E427" s="3244" t="s">
        <v>3734</v>
      </c>
      <c r="F427" s="3241" t="s">
        <v>3192</v>
      </c>
      <c r="G427" s="3241">
        <v>150.71</v>
      </c>
      <c r="H427" s="3245">
        <v>61</v>
      </c>
      <c r="I427" s="3246" t="s">
        <v>3553</v>
      </c>
      <c r="J427" s="3246" t="s">
        <v>4190</v>
      </c>
      <c r="WRB427" s="3240"/>
      <c r="WRC427" s="3240"/>
      <c r="WRD427" s="3240"/>
      <c r="WRE427" s="3240"/>
      <c r="WRF427" s="3240"/>
      <c r="WRG427" s="3240"/>
      <c r="WRH427" s="3240"/>
      <c r="WRI427" s="3240"/>
      <c r="WRJ427" s="3240"/>
      <c r="WRK427" s="3240"/>
      <c r="WRL427" s="3240"/>
      <c r="WRM427" s="3240"/>
      <c r="WRN427" s="3240"/>
      <c r="WRO427" s="3240"/>
      <c r="WRP427" s="3240"/>
      <c r="WRQ427" s="3240"/>
      <c r="WRR427" s="3240"/>
      <c r="WRS427" s="3240"/>
      <c r="WRT427" s="3240"/>
      <c r="WRU427" s="3240"/>
      <c r="WRV427" s="3240"/>
      <c r="WRW427" s="3240"/>
      <c r="WRX427" s="3240"/>
      <c r="WRY427" s="3240"/>
      <c r="WRZ427" s="3240"/>
      <c r="WSA427" s="3240"/>
      <c r="WSB427" s="3240"/>
      <c r="WSC427" s="3240"/>
    </row>
    <row r="428" spans="1:10 16018:16045" s="3246" customFormat="1" ht="25.15" customHeight="1">
      <c r="A428" s="3241">
        <v>427</v>
      </c>
      <c r="B428" s="3241" t="s">
        <v>3724</v>
      </c>
      <c r="C428" s="3241" t="s">
        <v>3369</v>
      </c>
      <c r="D428" s="3243">
        <v>111</v>
      </c>
      <c r="E428" s="3244" t="s">
        <v>3735</v>
      </c>
      <c r="F428" s="3241" t="s">
        <v>3192</v>
      </c>
      <c r="G428" s="3241">
        <v>189.56</v>
      </c>
      <c r="H428" s="3245">
        <v>76.72</v>
      </c>
      <c r="I428" s="3246" t="s">
        <v>3553</v>
      </c>
      <c r="J428" s="3246" t="s">
        <v>4190</v>
      </c>
      <c r="WRB428" s="3240"/>
      <c r="WRC428" s="3240"/>
      <c r="WRD428" s="3240"/>
      <c r="WRE428" s="3240"/>
      <c r="WRF428" s="3240"/>
      <c r="WRG428" s="3240"/>
      <c r="WRH428" s="3240"/>
      <c r="WRI428" s="3240"/>
      <c r="WRJ428" s="3240"/>
      <c r="WRK428" s="3240"/>
      <c r="WRL428" s="3240"/>
      <c r="WRM428" s="3240"/>
      <c r="WRN428" s="3240"/>
      <c r="WRO428" s="3240"/>
      <c r="WRP428" s="3240"/>
      <c r="WRQ428" s="3240"/>
      <c r="WRR428" s="3240"/>
      <c r="WRS428" s="3240"/>
      <c r="WRT428" s="3240"/>
      <c r="WRU428" s="3240"/>
      <c r="WRV428" s="3240"/>
      <c r="WRW428" s="3240"/>
      <c r="WRX428" s="3240"/>
      <c r="WRY428" s="3240"/>
      <c r="WRZ428" s="3240"/>
      <c r="WSA428" s="3240"/>
      <c r="WSB428" s="3240"/>
      <c r="WSC428" s="3240"/>
    </row>
    <row r="429" spans="1:10 16018:16045" s="3246" customFormat="1" ht="25.15" customHeight="1">
      <c r="A429" s="3241">
        <v>428</v>
      </c>
      <c r="B429" s="3241" t="s">
        <v>3724</v>
      </c>
      <c r="C429" s="3241" t="s">
        <v>3369</v>
      </c>
      <c r="D429" s="3243">
        <v>112</v>
      </c>
      <c r="E429" s="3244" t="s">
        <v>3736</v>
      </c>
      <c r="F429" s="3241" t="s">
        <v>3192</v>
      </c>
      <c r="G429" s="3241">
        <v>150.71</v>
      </c>
      <c r="H429" s="3245">
        <v>61</v>
      </c>
      <c r="I429" s="3246" t="s">
        <v>3553</v>
      </c>
      <c r="J429" s="3246" t="s">
        <v>4190</v>
      </c>
      <c r="WRB429" s="3240"/>
      <c r="WRC429" s="3240"/>
      <c r="WRD429" s="3240"/>
      <c r="WRE429" s="3240"/>
      <c r="WRF429" s="3240"/>
      <c r="WRG429" s="3240"/>
      <c r="WRH429" s="3240"/>
      <c r="WRI429" s="3240"/>
      <c r="WRJ429" s="3240"/>
      <c r="WRK429" s="3240"/>
      <c r="WRL429" s="3240"/>
      <c r="WRM429" s="3240"/>
      <c r="WRN429" s="3240"/>
      <c r="WRO429" s="3240"/>
      <c r="WRP429" s="3240"/>
      <c r="WRQ429" s="3240"/>
      <c r="WRR429" s="3240"/>
      <c r="WRS429" s="3240"/>
      <c r="WRT429" s="3240"/>
      <c r="WRU429" s="3240"/>
      <c r="WRV429" s="3240"/>
      <c r="WRW429" s="3240"/>
      <c r="WRX429" s="3240"/>
      <c r="WRY429" s="3240"/>
      <c r="WRZ429" s="3240"/>
      <c r="WSA429" s="3240"/>
      <c r="WSB429" s="3240"/>
      <c r="WSC429" s="3240"/>
    </row>
    <row r="430" spans="1:10 16018:16045" s="3246" customFormat="1" ht="25.15" customHeight="1">
      <c r="A430" s="3241">
        <v>429</v>
      </c>
      <c r="B430" s="3241" t="s">
        <v>3737</v>
      </c>
      <c r="C430" s="3241" t="s">
        <v>3369</v>
      </c>
      <c r="D430" s="3243">
        <v>101</v>
      </c>
      <c r="E430" s="3244" t="s">
        <v>3738</v>
      </c>
      <c r="F430" s="3241" t="s">
        <v>3192</v>
      </c>
      <c r="G430" s="3241">
        <v>189.75</v>
      </c>
      <c r="H430" s="3245">
        <v>72.61</v>
      </c>
      <c r="I430" s="3246" t="s">
        <v>3553</v>
      </c>
      <c r="J430" s="3246" t="s">
        <v>4190</v>
      </c>
      <c r="WRB430" s="3240"/>
      <c r="WRC430" s="3240"/>
      <c r="WRD430" s="3240"/>
      <c r="WRE430" s="3240"/>
      <c r="WRF430" s="3240"/>
      <c r="WRG430" s="3240"/>
      <c r="WRH430" s="3240"/>
      <c r="WRI430" s="3240"/>
      <c r="WRJ430" s="3240"/>
      <c r="WRK430" s="3240"/>
      <c r="WRL430" s="3240"/>
      <c r="WRM430" s="3240"/>
      <c r="WRN430" s="3240"/>
      <c r="WRO430" s="3240"/>
      <c r="WRP430" s="3240"/>
      <c r="WRQ430" s="3240"/>
      <c r="WRR430" s="3240"/>
      <c r="WRS430" s="3240"/>
      <c r="WRT430" s="3240"/>
      <c r="WRU430" s="3240"/>
      <c r="WRV430" s="3240"/>
      <c r="WRW430" s="3240"/>
      <c r="WRX430" s="3240"/>
      <c r="WRY430" s="3240"/>
      <c r="WRZ430" s="3240"/>
      <c r="WSA430" s="3240"/>
      <c r="WSB430" s="3240"/>
      <c r="WSC430" s="3240"/>
    </row>
    <row r="431" spans="1:10 16018:16045" s="3246" customFormat="1" ht="25.15" customHeight="1">
      <c r="A431" s="3241">
        <v>430</v>
      </c>
      <c r="B431" s="3241" t="s">
        <v>3737</v>
      </c>
      <c r="C431" s="3241" t="s">
        <v>3369</v>
      </c>
      <c r="D431" s="3243">
        <v>102</v>
      </c>
      <c r="E431" s="3244" t="s">
        <v>3739</v>
      </c>
      <c r="F431" s="3241" t="s">
        <v>3192</v>
      </c>
      <c r="G431" s="3241">
        <v>150.85</v>
      </c>
      <c r="H431" s="3245">
        <v>57.72</v>
      </c>
      <c r="I431" s="3246" t="s">
        <v>3553</v>
      </c>
      <c r="J431" s="3246" t="s">
        <v>4190</v>
      </c>
      <c r="WRB431" s="3240"/>
      <c r="WRC431" s="3240"/>
      <c r="WRD431" s="3240"/>
      <c r="WRE431" s="3240"/>
      <c r="WRF431" s="3240"/>
      <c r="WRG431" s="3240"/>
      <c r="WRH431" s="3240"/>
      <c r="WRI431" s="3240"/>
      <c r="WRJ431" s="3240"/>
      <c r="WRK431" s="3240"/>
      <c r="WRL431" s="3240"/>
      <c r="WRM431" s="3240"/>
      <c r="WRN431" s="3240"/>
      <c r="WRO431" s="3240"/>
      <c r="WRP431" s="3240"/>
      <c r="WRQ431" s="3240"/>
      <c r="WRR431" s="3240"/>
      <c r="WRS431" s="3240"/>
      <c r="WRT431" s="3240"/>
      <c r="WRU431" s="3240"/>
      <c r="WRV431" s="3240"/>
      <c r="WRW431" s="3240"/>
      <c r="WRX431" s="3240"/>
      <c r="WRY431" s="3240"/>
      <c r="WRZ431" s="3240"/>
      <c r="WSA431" s="3240"/>
      <c r="WSB431" s="3240"/>
      <c r="WSC431" s="3240"/>
    </row>
    <row r="432" spans="1:10 16018:16045" s="3246" customFormat="1" ht="25.15" customHeight="1">
      <c r="A432" s="3241">
        <v>431</v>
      </c>
      <c r="B432" s="3241" t="s">
        <v>3737</v>
      </c>
      <c r="C432" s="3241" t="s">
        <v>3369</v>
      </c>
      <c r="D432" s="3243">
        <v>103</v>
      </c>
      <c r="E432" s="3244" t="s">
        <v>3740</v>
      </c>
      <c r="F432" s="3241" t="s">
        <v>3192</v>
      </c>
      <c r="G432" s="3241">
        <v>189.75</v>
      </c>
      <c r="H432" s="3245">
        <v>72.61</v>
      </c>
      <c r="I432" s="3246" t="s">
        <v>3553</v>
      </c>
      <c r="J432" s="3246" t="s">
        <v>4190</v>
      </c>
      <c r="WRB432" s="3240"/>
      <c r="WRC432" s="3240"/>
      <c r="WRD432" s="3240"/>
      <c r="WRE432" s="3240"/>
      <c r="WRF432" s="3240"/>
      <c r="WRG432" s="3240"/>
      <c r="WRH432" s="3240"/>
      <c r="WRI432" s="3240"/>
      <c r="WRJ432" s="3240"/>
      <c r="WRK432" s="3240"/>
      <c r="WRL432" s="3240"/>
      <c r="WRM432" s="3240"/>
      <c r="WRN432" s="3240"/>
      <c r="WRO432" s="3240"/>
      <c r="WRP432" s="3240"/>
      <c r="WRQ432" s="3240"/>
      <c r="WRR432" s="3240"/>
      <c r="WRS432" s="3240"/>
      <c r="WRT432" s="3240"/>
      <c r="WRU432" s="3240"/>
      <c r="WRV432" s="3240"/>
      <c r="WRW432" s="3240"/>
      <c r="WRX432" s="3240"/>
      <c r="WRY432" s="3240"/>
      <c r="WRZ432" s="3240"/>
      <c r="WSA432" s="3240"/>
      <c r="WSB432" s="3240"/>
      <c r="WSC432" s="3240"/>
    </row>
    <row r="433" spans="1:10 16018:16045" s="3246" customFormat="1" ht="25.15" customHeight="1">
      <c r="A433" s="3241">
        <v>432</v>
      </c>
      <c r="B433" s="3241" t="s">
        <v>3737</v>
      </c>
      <c r="C433" s="3241" t="s">
        <v>3369</v>
      </c>
      <c r="D433" s="3243">
        <v>104</v>
      </c>
      <c r="E433" s="3244" t="s">
        <v>3741</v>
      </c>
      <c r="F433" s="3241" t="s">
        <v>3192</v>
      </c>
      <c r="G433" s="3241">
        <v>150.85</v>
      </c>
      <c r="H433" s="3245">
        <v>57.72</v>
      </c>
      <c r="I433" s="3246" t="s">
        <v>3553</v>
      </c>
      <c r="J433" s="3246" t="s">
        <v>4190</v>
      </c>
      <c r="WRB433" s="3240"/>
      <c r="WRC433" s="3240"/>
      <c r="WRD433" s="3240"/>
      <c r="WRE433" s="3240"/>
      <c r="WRF433" s="3240"/>
      <c r="WRG433" s="3240"/>
      <c r="WRH433" s="3240"/>
      <c r="WRI433" s="3240"/>
      <c r="WRJ433" s="3240"/>
      <c r="WRK433" s="3240"/>
      <c r="WRL433" s="3240"/>
      <c r="WRM433" s="3240"/>
      <c r="WRN433" s="3240"/>
      <c r="WRO433" s="3240"/>
      <c r="WRP433" s="3240"/>
      <c r="WRQ433" s="3240"/>
      <c r="WRR433" s="3240"/>
      <c r="WRS433" s="3240"/>
      <c r="WRT433" s="3240"/>
      <c r="WRU433" s="3240"/>
      <c r="WRV433" s="3240"/>
      <c r="WRW433" s="3240"/>
      <c r="WRX433" s="3240"/>
      <c r="WRY433" s="3240"/>
      <c r="WRZ433" s="3240"/>
      <c r="WSA433" s="3240"/>
      <c r="WSB433" s="3240"/>
      <c r="WSC433" s="3240"/>
    </row>
    <row r="434" spans="1:10 16018:16045" s="3246" customFormat="1" ht="25.15" customHeight="1">
      <c r="A434" s="3241">
        <v>433</v>
      </c>
      <c r="B434" s="3241" t="s">
        <v>3737</v>
      </c>
      <c r="C434" s="3241" t="s">
        <v>3369</v>
      </c>
      <c r="D434" s="3243">
        <v>105</v>
      </c>
      <c r="E434" s="3244" t="s">
        <v>3742</v>
      </c>
      <c r="F434" s="3241" t="s">
        <v>3192</v>
      </c>
      <c r="G434" s="3241">
        <v>189.75</v>
      </c>
      <c r="H434" s="3245">
        <v>72.61</v>
      </c>
      <c r="I434" s="3246" t="s">
        <v>3553</v>
      </c>
      <c r="J434" s="3246" t="s">
        <v>4190</v>
      </c>
      <c r="WRB434" s="3240"/>
      <c r="WRC434" s="3240"/>
      <c r="WRD434" s="3240"/>
      <c r="WRE434" s="3240"/>
      <c r="WRF434" s="3240"/>
      <c r="WRG434" s="3240"/>
      <c r="WRH434" s="3240"/>
      <c r="WRI434" s="3240"/>
      <c r="WRJ434" s="3240"/>
      <c r="WRK434" s="3240"/>
      <c r="WRL434" s="3240"/>
      <c r="WRM434" s="3240"/>
      <c r="WRN434" s="3240"/>
      <c r="WRO434" s="3240"/>
      <c r="WRP434" s="3240"/>
      <c r="WRQ434" s="3240"/>
      <c r="WRR434" s="3240"/>
      <c r="WRS434" s="3240"/>
      <c r="WRT434" s="3240"/>
      <c r="WRU434" s="3240"/>
      <c r="WRV434" s="3240"/>
      <c r="WRW434" s="3240"/>
      <c r="WRX434" s="3240"/>
      <c r="WRY434" s="3240"/>
      <c r="WRZ434" s="3240"/>
      <c r="WSA434" s="3240"/>
      <c r="WSB434" s="3240"/>
      <c r="WSC434" s="3240"/>
    </row>
    <row r="435" spans="1:10 16018:16045" s="3246" customFormat="1" ht="25.15" customHeight="1">
      <c r="A435" s="3241">
        <v>434</v>
      </c>
      <c r="B435" s="3241" t="s">
        <v>3737</v>
      </c>
      <c r="C435" s="3241" t="s">
        <v>3369</v>
      </c>
      <c r="D435" s="3243">
        <v>106</v>
      </c>
      <c r="E435" s="3244" t="s">
        <v>3743</v>
      </c>
      <c r="F435" s="3241" t="s">
        <v>3192</v>
      </c>
      <c r="G435" s="3241">
        <v>150.85</v>
      </c>
      <c r="H435" s="3245">
        <v>57.72</v>
      </c>
      <c r="I435" s="3246" t="s">
        <v>3553</v>
      </c>
      <c r="J435" s="3246" t="s">
        <v>4190</v>
      </c>
      <c r="WRB435" s="3240"/>
      <c r="WRC435" s="3240"/>
      <c r="WRD435" s="3240"/>
      <c r="WRE435" s="3240"/>
      <c r="WRF435" s="3240"/>
      <c r="WRG435" s="3240"/>
      <c r="WRH435" s="3240"/>
      <c r="WRI435" s="3240"/>
      <c r="WRJ435" s="3240"/>
      <c r="WRK435" s="3240"/>
      <c r="WRL435" s="3240"/>
      <c r="WRM435" s="3240"/>
      <c r="WRN435" s="3240"/>
      <c r="WRO435" s="3240"/>
      <c r="WRP435" s="3240"/>
      <c r="WRQ435" s="3240"/>
      <c r="WRR435" s="3240"/>
      <c r="WRS435" s="3240"/>
      <c r="WRT435" s="3240"/>
      <c r="WRU435" s="3240"/>
      <c r="WRV435" s="3240"/>
      <c r="WRW435" s="3240"/>
      <c r="WRX435" s="3240"/>
      <c r="WRY435" s="3240"/>
      <c r="WRZ435" s="3240"/>
      <c r="WSA435" s="3240"/>
      <c r="WSB435" s="3240"/>
      <c r="WSC435" s="3240"/>
    </row>
    <row r="436" spans="1:10 16018:16045" s="3246" customFormat="1" ht="25.15" customHeight="1">
      <c r="A436" s="3241">
        <v>435</v>
      </c>
      <c r="B436" s="3241" t="s">
        <v>3737</v>
      </c>
      <c r="C436" s="3241" t="s">
        <v>3369</v>
      </c>
      <c r="D436" s="3243">
        <v>107</v>
      </c>
      <c r="E436" s="3244" t="s">
        <v>3744</v>
      </c>
      <c r="F436" s="3241" t="s">
        <v>3192</v>
      </c>
      <c r="G436" s="3241">
        <v>189.75</v>
      </c>
      <c r="H436" s="3245">
        <v>72.61</v>
      </c>
      <c r="I436" s="3246" t="s">
        <v>3553</v>
      </c>
      <c r="J436" s="3246" t="s">
        <v>4190</v>
      </c>
      <c r="WRB436" s="3240"/>
      <c r="WRC436" s="3240"/>
      <c r="WRD436" s="3240"/>
      <c r="WRE436" s="3240"/>
      <c r="WRF436" s="3240"/>
      <c r="WRG436" s="3240"/>
      <c r="WRH436" s="3240"/>
      <c r="WRI436" s="3240"/>
      <c r="WRJ436" s="3240"/>
      <c r="WRK436" s="3240"/>
      <c r="WRL436" s="3240"/>
      <c r="WRM436" s="3240"/>
      <c r="WRN436" s="3240"/>
      <c r="WRO436" s="3240"/>
      <c r="WRP436" s="3240"/>
      <c r="WRQ436" s="3240"/>
      <c r="WRR436" s="3240"/>
      <c r="WRS436" s="3240"/>
      <c r="WRT436" s="3240"/>
      <c r="WRU436" s="3240"/>
      <c r="WRV436" s="3240"/>
      <c r="WRW436" s="3240"/>
      <c r="WRX436" s="3240"/>
      <c r="WRY436" s="3240"/>
      <c r="WRZ436" s="3240"/>
      <c r="WSA436" s="3240"/>
      <c r="WSB436" s="3240"/>
      <c r="WSC436" s="3240"/>
    </row>
    <row r="437" spans="1:10 16018:16045" s="3246" customFormat="1" ht="25.15" customHeight="1">
      <c r="A437" s="3241">
        <v>436</v>
      </c>
      <c r="B437" s="3241" t="s">
        <v>3737</v>
      </c>
      <c r="C437" s="3241" t="s">
        <v>3369</v>
      </c>
      <c r="D437" s="3243">
        <v>108</v>
      </c>
      <c r="E437" s="3244" t="s">
        <v>3745</v>
      </c>
      <c r="F437" s="3241" t="s">
        <v>3192</v>
      </c>
      <c r="G437" s="3241">
        <v>150.85</v>
      </c>
      <c r="H437" s="3245">
        <v>57.72</v>
      </c>
      <c r="I437" s="3246" t="s">
        <v>3553</v>
      </c>
      <c r="J437" s="3246" t="s">
        <v>4190</v>
      </c>
      <c r="WRB437" s="3240"/>
      <c r="WRC437" s="3240"/>
      <c r="WRD437" s="3240"/>
      <c r="WRE437" s="3240"/>
      <c r="WRF437" s="3240"/>
      <c r="WRG437" s="3240"/>
      <c r="WRH437" s="3240"/>
      <c r="WRI437" s="3240"/>
      <c r="WRJ437" s="3240"/>
      <c r="WRK437" s="3240"/>
      <c r="WRL437" s="3240"/>
      <c r="WRM437" s="3240"/>
      <c r="WRN437" s="3240"/>
      <c r="WRO437" s="3240"/>
      <c r="WRP437" s="3240"/>
      <c r="WRQ437" s="3240"/>
      <c r="WRR437" s="3240"/>
      <c r="WRS437" s="3240"/>
      <c r="WRT437" s="3240"/>
      <c r="WRU437" s="3240"/>
      <c r="WRV437" s="3240"/>
      <c r="WRW437" s="3240"/>
      <c r="WRX437" s="3240"/>
      <c r="WRY437" s="3240"/>
      <c r="WRZ437" s="3240"/>
      <c r="WSA437" s="3240"/>
      <c r="WSB437" s="3240"/>
      <c r="WSC437" s="3240"/>
    </row>
    <row r="438" spans="1:10 16018:16045" s="3246" customFormat="1" ht="25.15" customHeight="1">
      <c r="A438" s="3241">
        <v>437</v>
      </c>
      <c r="B438" s="3241" t="s">
        <v>3737</v>
      </c>
      <c r="C438" s="3241" t="s">
        <v>3369</v>
      </c>
      <c r="D438" s="3243">
        <v>109</v>
      </c>
      <c r="E438" s="3244" t="s">
        <v>3746</v>
      </c>
      <c r="F438" s="3241" t="s">
        <v>3192</v>
      </c>
      <c r="G438" s="3241">
        <v>189.75</v>
      </c>
      <c r="H438" s="3245">
        <v>72.61</v>
      </c>
      <c r="I438" s="3246" t="s">
        <v>3553</v>
      </c>
      <c r="J438" s="3246" t="s">
        <v>4190</v>
      </c>
      <c r="WRB438" s="3240"/>
      <c r="WRC438" s="3240"/>
      <c r="WRD438" s="3240"/>
      <c r="WRE438" s="3240"/>
      <c r="WRF438" s="3240"/>
      <c r="WRG438" s="3240"/>
      <c r="WRH438" s="3240"/>
      <c r="WRI438" s="3240"/>
      <c r="WRJ438" s="3240"/>
      <c r="WRK438" s="3240"/>
      <c r="WRL438" s="3240"/>
      <c r="WRM438" s="3240"/>
      <c r="WRN438" s="3240"/>
      <c r="WRO438" s="3240"/>
      <c r="WRP438" s="3240"/>
      <c r="WRQ438" s="3240"/>
      <c r="WRR438" s="3240"/>
      <c r="WRS438" s="3240"/>
      <c r="WRT438" s="3240"/>
      <c r="WRU438" s="3240"/>
      <c r="WRV438" s="3240"/>
      <c r="WRW438" s="3240"/>
      <c r="WRX438" s="3240"/>
      <c r="WRY438" s="3240"/>
      <c r="WRZ438" s="3240"/>
      <c r="WSA438" s="3240"/>
      <c r="WSB438" s="3240"/>
      <c r="WSC438" s="3240"/>
    </row>
    <row r="439" spans="1:10 16018:16045" s="3246" customFormat="1" ht="25.15" customHeight="1">
      <c r="A439" s="3241">
        <v>438</v>
      </c>
      <c r="B439" s="3241" t="s">
        <v>3737</v>
      </c>
      <c r="C439" s="3241" t="s">
        <v>3369</v>
      </c>
      <c r="D439" s="3243">
        <v>110</v>
      </c>
      <c r="E439" s="3244" t="s">
        <v>3747</v>
      </c>
      <c r="F439" s="3241" t="s">
        <v>3192</v>
      </c>
      <c r="G439" s="3241">
        <v>150.85</v>
      </c>
      <c r="H439" s="3245">
        <v>57.72</v>
      </c>
      <c r="I439" s="3246" t="s">
        <v>3553</v>
      </c>
      <c r="J439" s="3246" t="s">
        <v>4190</v>
      </c>
      <c r="WRB439" s="3240"/>
      <c r="WRC439" s="3240"/>
      <c r="WRD439" s="3240"/>
      <c r="WRE439" s="3240"/>
      <c r="WRF439" s="3240"/>
      <c r="WRG439" s="3240"/>
      <c r="WRH439" s="3240"/>
      <c r="WRI439" s="3240"/>
      <c r="WRJ439" s="3240"/>
      <c r="WRK439" s="3240"/>
      <c r="WRL439" s="3240"/>
      <c r="WRM439" s="3240"/>
      <c r="WRN439" s="3240"/>
      <c r="WRO439" s="3240"/>
      <c r="WRP439" s="3240"/>
      <c r="WRQ439" s="3240"/>
      <c r="WRR439" s="3240"/>
      <c r="WRS439" s="3240"/>
      <c r="WRT439" s="3240"/>
      <c r="WRU439" s="3240"/>
      <c r="WRV439" s="3240"/>
      <c r="WRW439" s="3240"/>
      <c r="WRX439" s="3240"/>
      <c r="WRY439" s="3240"/>
      <c r="WRZ439" s="3240"/>
      <c r="WSA439" s="3240"/>
      <c r="WSB439" s="3240"/>
      <c r="WSC439" s="3240"/>
    </row>
    <row r="440" spans="1:10 16018:16045" s="3246" customFormat="1" ht="25.15" customHeight="1">
      <c r="A440" s="3241">
        <v>439</v>
      </c>
      <c r="B440" s="3241" t="s">
        <v>3737</v>
      </c>
      <c r="C440" s="3241" t="s">
        <v>3369</v>
      </c>
      <c r="D440" s="3243">
        <v>111</v>
      </c>
      <c r="E440" s="3244" t="s">
        <v>3748</v>
      </c>
      <c r="F440" s="3241" t="s">
        <v>3192</v>
      </c>
      <c r="G440" s="3241">
        <v>189.75</v>
      </c>
      <c r="H440" s="3245">
        <v>72.61</v>
      </c>
      <c r="I440" s="3246" t="s">
        <v>3553</v>
      </c>
      <c r="J440" s="3246" t="s">
        <v>4190</v>
      </c>
      <c r="WRB440" s="3240"/>
      <c r="WRC440" s="3240"/>
      <c r="WRD440" s="3240"/>
      <c r="WRE440" s="3240"/>
      <c r="WRF440" s="3240"/>
      <c r="WRG440" s="3240"/>
      <c r="WRH440" s="3240"/>
      <c r="WRI440" s="3240"/>
      <c r="WRJ440" s="3240"/>
      <c r="WRK440" s="3240"/>
      <c r="WRL440" s="3240"/>
      <c r="WRM440" s="3240"/>
      <c r="WRN440" s="3240"/>
      <c r="WRO440" s="3240"/>
      <c r="WRP440" s="3240"/>
      <c r="WRQ440" s="3240"/>
      <c r="WRR440" s="3240"/>
      <c r="WRS440" s="3240"/>
      <c r="WRT440" s="3240"/>
      <c r="WRU440" s="3240"/>
      <c r="WRV440" s="3240"/>
      <c r="WRW440" s="3240"/>
      <c r="WRX440" s="3240"/>
      <c r="WRY440" s="3240"/>
      <c r="WRZ440" s="3240"/>
      <c r="WSA440" s="3240"/>
      <c r="WSB440" s="3240"/>
      <c r="WSC440" s="3240"/>
    </row>
    <row r="441" spans="1:10 16018:16045" s="3246" customFormat="1" ht="25.15" customHeight="1">
      <c r="A441" s="3241">
        <v>440</v>
      </c>
      <c r="B441" s="3241" t="s">
        <v>3737</v>
      </c>
      <c r="C441" s="3241" t="s">
        <v>3369</v>
      </c>
      <c r="D441" s="3243">
        <v>112</v>
      </c>
      <c r="E441" s="3244" t="s">
        <v>3749</v>
      </c>
      <c r="F441" s="3241" t="s">
        <v>3192</v>
      </c>
      <c r="G441" s="3241">
        <v>150.85</v>
      </c>
      <c r="H441" s="3245">
        <v>57.72</v>
      </c>
      <c r="I441" s="3246" t="s">
        <v>3553</v>
      </c>
      <c r="J441" s="3246" t="s">
        <v>4190</v>
      </c>
      <c r="WRB441" s="3240"/>
      <c r="WRC441" s="3240"/>
      <c r="WRD441" s="3240"/>
      <c r="WRE441" s="3240"/>
      <c r="WRF441" s="3240"/>
      <c r="WRG441" s="3240"/>
      <c r="WRH441" s="3240"/>
      <c r="WRI441" s="3240"/>
      <c r="WRJ441" s="3240"/>
      <c r="WRK441" s="3240"/>
      <c r="WRL441" s="3240"/>
      <c r="WRM441" s="3240"/>
      <c r="WRN441" s="3240"/>
      <c r="WRO441" s="3240"/>
      <c r="WRP441" s="3240"/>
      <c r="WRQ441" s="3240"/>
      <c r="WRR441" s="3240"/>
      <c r="WRS441" s="3240"/>
      <c r="WRT441" s="3240"/>
      <c r="WRU441" s="3240"/>
      <c r="WRV441" s="3240"/>
      <c r="WRW441" s="3240"/>
      <c r="WRX441" s="3240"/>
      <c r="WRY441" s="3240"/>
      <c r="WRZ441" s="3240"/>
      <c r="WSA441" s="3240"/>
      <c r="WSB441" s="3240"/>
      <c r="WSC441" s="3240"/>
    </row>
    <row r="442" spans="1:10 16018:16045" ht="25.15" customHeight="1">
      <c r="A442" s="3248" t="s">
        <v>3750</v>
      </c>
      <c r="B442" s="3248"/>
      <c r="C442" s="3248"/>
      <c r="D442" s="3248"/>
      <c r="E442" s="3248"/>
      <c r="F442" s="3248"/>
      <c r="G442" s="3248">
        <f>SUM(G2:G441)</f>
        <v>84334.460000000152</v>
      </c>
      <c r="H442" s="3248">
        <f>SUM(H2:H441)</f>
        <v>27062.73000000005</v>
      </c>
    </row>
    <row r="445" spans="1:10 16018:16045" ht="25.15" customHeight="1">
      <c r="B445" s="3240" t="s">
        <v>4191</v>
      </c>
    </row>
  </sheetData>
  <phoneticPr fontId="140" type="noConversion"/>
  <pageMargins left="0.75" right="0.75" top="1" bottom="1" header="0.5" footer="0.5"/>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[2]使用说明及数据有效性表单!#REF!</xm:f>
          </x14:formula1>
          <xm:sqref>F2:F441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opLeftCell="H1" zoomScaleSheetLayoutView="100" workbookViewId="0">
      <pane ySplit="2" topLeftCell="A3" activePane="bottomLeft" state="frozen"/>
      <selection pane="bottomLeft" activeCell="L18" sqref="L18"/>
    </sheetView>
  </sheetViews>
  <sheetFormatPr defaultRowHeight="24" customHeight="1"/>
  <cols>
    <col min="1" max="2" width="9" style="3261"/>
    <col min="3" max="3" width="10.375" style="3261" bestFit="1" customWidth="1"/>
    <col min="4" max="7" width="9.375" style="3261" bestFit="1" customWidth="1"/>
    <col min="8" max="8" width="11.875" style="3261" customWidth="1"/>
    <col min="9" max="9" width="11.375" style="3261" customWidth="1"/>
    <col min="10" max="10" width="30.125" style="3261" customWidth="1"/>
    <col min="11" max="11" width="9" style="3261"/>
    <col min="12" max="12" width="11.625" style="3261" bestFit="1" customWidth="1"/>
    <col min="13" max="13" width="12.875" style="3261" customWidth="1"/>
    <col min="14" max="14" width="10.375" style="3261" bestFit="1" customWidth="1"/>
    <col min="15" max="258" width="9" style="3261"/>
    <col min="259" max="259" width="10.375" style="3261" bestFit="1" customWidth="1"/>
    <col min="260" max="263" width="9.375" style="3261" bestFit="1" customWidth="1"/>
    <col min="264" max="264" width="11.875" style="3261" customWidth="1"/>
    <col min="265" max="265" width="11.375" style="3261" customWidth="1"/>
    <col min="266" max="266" width="30.125" style="3261" customWidth="1"/>
    <col min="267" max="267" width="9" style="3261"/>
    <col min="268" max="268" width="11.625" style="3261" bestFit="1" customWidth="1"/>
    <col min="269" max="269" width="12.875" style="3261" customWidth="1"/>
    <col min="270" max="270" width="10.375" style="3261" bestFit="1" customWidth="1"/>
    <col min="271" max="514" width="9" style="3261"/>
    <col min="515" max="515" width="10.375" style="3261" bestFit="1" customWidth="1"/>
    <col min="516" max="519" width="9.375" style="3261" bestFit="1" customWidth="1"/>
    <col min="520" max="520" width="11.875" style="3261" customWidth="1"/>
    <col min="521" max="521" width="11.375" style="3261" customWidth="1"/>
    <col min="522" max="522" width="30.125" style="3261" customWidth="1"/>
    <col min="523" max="523" width="9" style="3261"/>
    <col min="524" max="524" width="11.625" style="3261" bestFit="1" customWidth="1"/>
    <col min="525" max="525" width="12.875" style="3261" customWidth="1"/>
    <col min="526" max="526" width="10.375" style="3261" bestFit="1" customWidth="1"/>
    <col min="527" max="770" width="9" style="3261"/>
    <col min="771" max="771" width="10.375" style="3261" bestFit="1" customWidth="1"/>
    <col min="772" max="775" width="9.375" style="3261" bestFit="1" customWidth="1"/>
    <col min="776" max="776" width="11.875" style="3261" customWidth="1"/>
    <col min="777" max="777" width="11.375" style="3261" customWidth="1"/>
    <col min="778" max="778" width="30.125" style="3261" customWidth="1"/>
    <col min="779" max="779" width="9" style="3261"/>
    <col min="780" max="780" width="11.625" style="3261" bestFit="1" customWidth="1"/>
    <col min="781" max="781" width="12.875" style="3261" customWidth="1"/>
    <col min="782" max="782" width="10.375" style="3261" bestFit="1" customWidth="1"/>
    <col min="783" max="1026" width="9" style="3261"/>
    <col min="1027" max="1027" width="10.375" style="3261" bestFit="1" customWidth="1"/>
    <col min="1028" max="1031" width="9.375" style="3261" bestFit="1" customWidth="1"/>
    <col min="1032" max="1032" width="11.875" style="3261" customWidth="1"/>
    <col min="1033" max="1033" width="11.375" style="3261" customWidth="1"/>
    <col min="1034" max="1034" width="30.125" style="3261" customWidth="1"/>
    <col min="1035" max="1035" width="9" style="3261"/>
    <col min="1036" max="1036" width="11.625" style="3261" bestFit="1" customWidth="1"/>
    <col min="1037" max="1037" width="12.875" style="3261" customWidth="1"/>
    <col min="1038" max="1038" width="10.375" style="3261" bestFit="1" customWidth="1"/>
    <col min="1039" max="1282" width="9" style="3261"/>
    <col min="1283" max="1283" width="10.375" style="3261" bestFit="1" customWidth="1"/>
    <col min="1284" max="1287" width="9.375" style="3261" bestFit="1" customWidth="1"/>
    <col min="1288" max="1288" width="11.875" style="3261" customWidth="1"/>
    <col min="1289" max="1289" width="11.375" style="3261" customWidth="1"/>
    <col min="1290" max="1290" width="30.125" style="3261" customWidth="1"/>
    <col min="1291" max="1291" width="9" style="3261"/>
    <col min="1292" max="1292" width="11.625" style="3261" bestFit="1" customWidth="1"/>
    <col min="1293" max="1293" width="12.875" style="3261" customWidth="1"/>
    <col min="1294" max="1294" width="10.375" style="3261" bestFit="1" customWidth="1"/>
    <col min="1295" max="1538" width="9" style="3261"/>
    <col min="1539" max="1539" width="10.375" style="3261" bestFit="1" customWidth="1"/>
    <col min="1540" max="1543" width="9.375" style="3261" bestFit="1" customWidth="1"/>
    <col min="1544" max="1544" width="11.875" style="3261" customWidth="1"/>
    <col min="1545" max="1545" width="11.375" style="3261" customWidth="1"/>
    <col min="1546" max="1546" width="30.125" style="3261" customWidth="1"/>
    <col min="1547" max="1547" width="9" style="3261"/>
    <col min="1548" max="1548" width="11.625" style="3261" bestFit="1" customWidth="1"/>
    <col min="1549" max="1549" width="12.875" style="3261" customWidth="1"/>
    <col min="1550" max="1550" width="10.375" style="3261" bestFit="1" customWidth="1"/>
    <col min="1551" max="1794" width="9" style="3261"/>
    <col min="1795" max="1795" width="10.375" style="3261" bestFit="1" customWidth="1"/>
    <col min="1796" max="1799" width="9.375" style="3261" bestFit="1" customWidth="1"/>
    <col min="1800" max="1800" width="11.875" style="3261" customWidth="1"/>
    <col min="1801" max="1801" width="11.375" style="3261" customWidth="1"/>
    <col min="1802" max="1802" width="30.125" style="3261" customWidth="1"/>
    <col min="1803" max="1803" width="9" style="3261"/>
    <col min="1804" max="1804" width="11.625" style="3261" bestFit="1" customWidth="1"/>
    <col min="1805" max="1805" width="12.875" style="3261" customWidth="1"/>
    <col min="1806" max="1806" width="10.375" style="3261" bestFit="1" customWidth="1"/>
    <col min="1807" max="2050" width="9" style="3261"/>
    <col min="2051" max="2051" width="10.375" style="3261" bestFit="1" customWidth="1"/>
    <col min="2052" max="2055" width="9.375" style="3261" bestFit="1" customWidth="1"/>
    <col min="2056" max="2056" width="11.875" style="3261" customWidth="1"/>
    <col min="2057" max="2057" width="11.375" style="3261" customWidth="1"/>
    <col min="2058" max="2058" width="30.125" style="3261" customWidth="1"/>
    <col min="2059" max="2059" width="9" style="3261"/>
    <col min="2060" max="2060" width="11.625" style="3261" bestFit="1" customWidth="1"/>
    <col min="2061" max="2061" width="12.875" style="3261" customWidth="1"/>
    <col min="2062" max="2062" width="10.375" style="3261" bestFit="1" customWidth="1"/>
    <col min="2063" max="2306" width="9" style="3261"/>
    <col min="2307" max="2307" width="10.375" style="3261" bestFit="1" customWidth="1"/>
    <col min="2308" max="2311" width="9.375" style="3261" bestFit="1" customWidth="1"/>
    <col min="2312" max="2312" width="11.875" style="3261" customWidth="1"/>
    <col min="2313" max="2313" width="11.375" style="3261" customWidth="1"/>
    <col min="2314" max="2314" width="30.125" style="3261" customWidth="1"/>
    <col min="2315" max="2315" width="9" style="3261"/>
    <col min="2316" max="2316" width="11.625" style="3261" bestFit="1" customWidth="1"/>
    <col min="2317" max="2317" width="12.875" style="3261" customWidth="1"/>
    <col min="2318" max="2318" width="10.375" style="3261" bestFit="1" customWidth="1"/>
    <col min="2319" max="2562" width="9" style="3261"/>
    <col min="2563" max="2563" width="10.375" style="3261" bestFit="1" customWidth="1"/>
    <col min="2564" max="2567" width="9.375" style="3261" bestFit="1" customWidth="1"/>
    <col min="2568" max="2568" width="11.875" style="3261" customWidth="1"/>
    <col min="2569" max="2569" width="11.375" style="3261" customWidth="1"/>
    <col min="2570" max="2570" width="30.125" style="3261" customWidth="1"/>
    <col min="2571" max="2571" width="9" style="3261"/>
    <col min="2572" max="2572" width="11.625" style="3261" bestFit="1" customWidth="1"/>
    <col min="2573" max="2573" width="12.875" style="3261" customWidth="1"/>
    <col min="2574" max="2574" width="10.375" style="3261" bestFit="1" customWidth="1"/>
    <col min="2575" max="2818" width="9" style="3261"/>
    <col min="2819" max="2819" width="10.375" style="3261" bestFit="1" customWidth="1"/>
    <col min="2820" max="2823" width="9.375" style="3261" bestFit="1" customWidth="1"/>
    <col min="2824" max="2824" width="11.875" style="3261" customWidth="1"/>
    <col min="2825" max="2825" width="11.375" style="3261" customWidth="1"/>
    <col min="2826" max="2826" width="30.125" style="3261" customWidth="1"/>
    <col min="2827" max="2827" width="9" style="3261"/>
    <col min="2828" max="2828" width="11.625" style="3261" bestFit="1" customWidth="1"/>
    <col min="2829" max="2829" width="12.875" style="3261" customWidth="1"/>
    <col min="2830" max="2830" width="10.375" style="3261" bestFit="1" customWidth="1"/>
    <col min="2831" max="3074" width="9" style="3261"/>
    <col min="3075" max="3075" width="10.375" style="3261" bestFit="1" customWidth="1"/>
    <col min="3076" max="3079" width="9.375" style="3261" bestFit="1" customWidth="1"/>
    <col min="3080" max="3080" width="11.875" style="3261" customWidth="1"/>
    <col min="3081" max="3081" width="11.375" style="3261" customWidth="1"/>
    <col min="3082" max="3082" width="30.125" style="3261" customWidth="1"/>
    <col min="3083" max="3083" width="9" style="3261"/>
    <col min="3084" max="3084" width="11.625" style="3261" bestFit="1" customWidth="1"/>
    <col min="3085" max="3085" width="12.875" style="3261" customWidth="1"/>
    <col min="3086" max="3086" width="10.375" style="3261" bestFit="1" customWidth="1"/>
    <col min="3087" max="3330" width="9" style="3261"/>
    <col min="3331" max="3331" width="10.375" style="3261" bestFit="1" customWidth="1"/>
    <col min="3332" max="3335" width="9.375" style="3261" bestFit="1" customWidth="1"/>
    <col min="3336" max="3336" width="11.875" style="3261" customWidth="1"/>
    <col min="3337" max="3337" width="11.375" style="3261" customWidth="1"/>
    <col min="3338" max="3338" width="30.125" style="3261" customWidth="1"/>
    <col min="3339" max="3339" width="9" style="3261"/>
    <col min="3340" max="3340" width="11.625" style="3261" bestFit="1" customWidth="1"/>
    <col min="3341" max="3341" width="12.875" style="3261" customWidth="1"/>
    <col min="3342" max="3342" width="10.375" style="3261" bestFit="1" customWidth="1"/>
    <col min="3343" max="3586" width="9" style="3261"/>
    <col min="3587" max="3587" width="10.375" style="3261" bestFit="1" customWidth="1"/>
    <col min="3588" max="3591" width="9.375" style="3261" bestFit="1" customWidth="1"/>
    <col min="3592" max="3592" width="11.875" style="3261" customWidth="1"/>
    <col min="3593" max="3593" width="11.375" style="3261" customWidth="1"/>
    <col min="3594" max="3594" width="30.125" style="3261" customWidth="1"/>
    <col min="3595" max="3595" width="9" style="3261"/>
    <col min="3596" max="3596" width="11.625" style="3261" bestFit="1" customWidth="1"/>
    <col min="3597" max="3597" width="12.875" style="3261" customWidth="1"/>
    <col min="3598" max="3598" width="10.375" style="3261" bestFit="1" customWidth="1"/>
    <col min="3599" max="3842" width="9" style="3261"/>
    <col min="3843" max="3843" width="10.375" style="3261" bestFit="1" customWidth="1"/>
    <col min="3844" max="3847" width="9.375" style="3261" bestFit="1" customWidth="1"/>
    <col min="3848" max="3848" width="11.875" style="3261" customWidth="1"/>
    <col min="3849" max="3849" width="11.375" style="3261" customWidth="1"/>
    <col min="3850" max="3850" width="30.125" style="3261" customWidth="1"/>
    <col min="3851" max="3851" width="9" style="3261"/>
    <col min="3852" max="3852" width="11.625" style="3261" bestFit="1" customWidth="1"/>
    <col min="3853" max="3853" width="12.875" style="3261" customWidth="1"/>
    <col min="3854" max="3854" width="10.375" style="3261" bestFit="1" customWidth="1"/>
    <col min="3855" max="4098" width="9" style="3261"/>
    <col min="4099" max="4099" width="10.375" style="3261" bestFit="1" customWidth="1"/>
    <col min="4100" max="4103" width="9.375" style="3261" bestFit="1" customWidth="1"/>
    <col min="4104" max="4104" width="11.875" style="3261" customWidth="1"/>
    <col min="4105" max="4105" width="11.375" style="3261" customWidth="1"/>
    <col min="4106" max="4106" width="30.125" style="3261" customWidth="1"/>
    <col min="4107" max="4107" width="9" style="3261"/>
    <col min="4108" max="4108" width="11.625" style="3261" bestFit="1" customWidth="1"/>
    <col min="4109" max="4109" width="12.875" style="3261" customWidth="1"/>
    <col min="4110" max="4110" width="10.375" style="3261" bestFit="1" customWidth="1"/>
    <col min="4111" max="4354" width="9" style="3261"/>
    <col min="4355" max="4355" width="10.375" style="3261" bestFit="1" customWidth="1"/>
    <col min="4356" max="4359" width="9.375" style="3261" bestFit="1" customWidth="1"/>
    <col min="4360" max="4360" width="11.875" style="3261" customWidth="1"/>
    <col min="4361" max="4361" width="11.375" style="3261" customWidth="1"/>
    <col min="4362" max="4362" width="30.125" style="3261" customWidth="1"/>
    <col min="4363" max="4363" width="9" style="3261"/>
    <col min="4364" max="4364" width="11.625" style="3261" bestFit="1" customWidth="1"/>
    <col min="4365" max="4365" width="12.875" style="3261" customWidth="1"/>
    <col min="4366" max="4366" width="10.375" style="3261" bestFit="1" customWidth="1"/>
    <col min="4367" max="4610" width="9" style="3261"/>
    <col min="4611" max="4611" width="10.375" style="3261" bestFit="1" customWidth="1"/>
    <col min="4612" max="4615" width="9.375" style="3261" bestFit="1" customWidth="1"/>
    <col min="4616" max="4616" width="11.875" style="3261" customWidth="1"/>
    <col min="4617" max="4617" width="11.375" style="3261" customWidth="1"/>
    <col min="4618" max="4618" width="30.125" style="3261" customWidth="1"/>
    <col min="4619" max="4619" width="9" style="3261"/>
    <col min="4620" max="4620" width="11.625" style="3261" bestFit="1" customWidth="1"/>
    <col min="4621" max="4621" width="12.875" style="3261" customWidth="1"/>
    <col min="4622" max="4622" width="10.375" style="3261" bestFit="1" customWidth="1"/>
    <col min="4623" max="4866" width="9" style="3261"/>
    <col min="4867" max="4867" width="10.375" style="3261" bestFit="1" customWidth="1"/>
    <col min="4868" max="4871" width="9.375" style="3261" bestFit="1" customWidth="1"/>
    <col min="4872" max="4872" width="11.875" style="3261" customWidth="1"/>
    <col min="4873" max="4873" width="11.375" style="3261" customWidth="1"/>
    <col min="4874" max="4874" width="30.125" style="3261" customWidth="1"/>
    <col min="4875" max="4875" width="9" style="3261"/>
    <col min="4876" max="4876" width="11.625" style="3261" bestFit="1" customWidth="1"/>
    <col min="4877" max="4877" width="12.875" style="3261" customWidth="1"/>
    <col min="4878" max="4878" width="10.375" style="3261" bestFit="1" customWidth="1"/>
    <col min="4879" max="5122" width="9" style="3261"/>
    <col min="5123" max="5123" width="10.375" style="3261" bestFit="1" customWidth="1"/>
    <col min="5124" max="5127" width="9.375" style="3261" bestFit="1" customWidth="1"/>
    <col min="5128" max="5128" width="11.875" style="3261" customWidth="1"/>
    <col min="5129" max="5129" width="11.375" style="3261" customWidth="1"/>
    <col min="5130" max="5130" width="30.125" style="3261" customWidth="1"/>
    <col min="5131" max="5131" width="9" style="3261"/>
    <col min="5132" max="5132" width="11.625" style="3261" bestFit="1" customWidth="1"/>
    <col min="5133" max="5133" width="12.875" style="3261" customWidth="1"/>
    <col min="5134" max="5134" width="10.375" style="3261" bestFit="1" customWidth="1"/>
    <col min="5135" max="5378" width="9" style="3261"/>
    <col min="5379" max="5379" width="10.375" style="3261" bestFit="1" customWidth="1"/>
    <col min="5380" max="5383" width="9.375" style="3261" bestFit="1" customWidth="1"/>
    <col min="5384" max="5384" width="11.875" style="3261" customWidth="1"/>
    <col min="5385" max="5385" width="11.375" style="3261" customWidth="1"/>
    <col min="5386" max="5386" width="30.125" style="3261" customWidth="1"/>
    <col min="5387" max="5387" width="9" style="3261"/>
    <col min="5388" max="5388" width="11.625" style="3261" bestFit="1" customWidth="1"/>
    <col min="5389" max="5389" width="12.875" style="3261" customWidth="1"/>
    <col min="5390" max="5390" width="10.375" style="3261" bestFit="1" customWidth="1"/>
    <col min="5391" max="5634" width="9" style="3261"/>
    <col min="5635" max="5635" width="10.375" style="3261" bestFit="1" customWidth="1"/>
    <col min="5636" max="5639" width="9.375" style="3261" bestFit="1" customWidth="1"/>
    <col min="5640" max="5640" width="11.875" style="3261" customWidth="1"/>
    <col min="5641" max="5641" width="11.375" style="3261" customWidth="1"/>
    <col min="5642" max="5642" width="30.125" style="3261" customWidth="1"/>
    <col min="5643" max="5643" width="9" style="3261"/>
    <col min="5644" max="5644" width="11.625" style="3261" bestFit="1" customWidth="1"/>
    <col min="5645" max="5645" width="12.875" style="3261" customWidth="1"/>
    <col min="5646" max="5646" width="10.375" style="3261" bestFit="1" customWidth="1"/>
    <col min="5647" max="5890" width="9" style="3261"/>
    <col min="5891" max="5891" width="10.375" style="3261" bestFit="1" customWidth="1"/>
    <col min="5892" max="5895" width="9.375" style="3261" bestFit="1" customWidth="1"/>
    <col min="5896" max="5896" width="11.875" style="3261" customWidth="1"/>
    <col min="5897" max="5897" width="11.375" style="3261" customWidth="1"/>
    <col min="5898" max="5898" width="30.125" style="3261" customWidth="1"/>
    <col min="5899" max="5899" width="9" style="3261"/>
    <col min="5900" max="5900" width="11.625" style="3261" bestFit="1" customWidth="1"/>
    <col min="5901" max="5901" width="12.875" style="3261" customWidth="1"/>
    <col min="5902" max="5902" width="10.375" style="3261" bestFit="1" customWidth="1"/>
    <col min="5903" max="6146" width="9" style="3261"/>
    <col min="6147" max="6147" width="10.375" style="3261" bestFit="1" customWidth="1"/>
    <col min="6148" max="6151" width="9.375" style="3261" bestFit="1" customWidth="1"/>
    <col min="6152" max="6152" width="11.875" style="3261" customWidth="1"/>
    <col min="6153" max="6153" width="11.375" style="3261" customWidth="1"/>
    <col min="6154" max="6154" width="30.125" style="3261" customWidth="1"/>
    <col min="6155" max="6155" width="9" style="3261"/>
    <col min="6156" max="6156" width="11.625" style="3261" bestFit="1" customWidth="1"/>
    <col min="6157" max="6157" width="12.875" style="3261" customWidth="1"/>
    <col min="6158" max="6158" width="10.375" style="3261" bestFit="1" customWidth="1"/>
    <col min="6159" max="6402" width="9" style="3261"/>
    <col min="6403" max="6403" width="10.375" style="3261" bestFit="1" customWidth="1"/>
    <col min="6404" max="6407" width="9.375" style="3261" bestFit="1" customWidth="1"/>
    <col min="6408" max="6408" width="11.875" style="3261" customWidth="1"/>
    <col min="6409" max="6409" width="11.375" style="3261" customWidth="1"/>
    <col min="6410" max="6410" width="30.125" style="3261" customWidth="1"/>
    <col min="6411" max="6411" width="9" style="3261"/>
    <col min="6412" max="6412" width="11.625" style="3261" bestFit="1" customWidth="1"/>
    <col min="6413" max="6413" width="12.875" style="3261" customWidth="1"/>
    <col min="6414" max="6414" width="10.375" style="3261" bestFit="1" customWidth="1"/>
    <col min="6415" max="6658" width="9" style="3261"/>
    <col min="6659" max="6659" width="10.375" style="3261" bestFit="1" customWidth="1"/>
    <col min="6660" max="6663" width="9.375" style="3261" bestFit="1" customWidth="1"/>
    <col min="6664" max="6664" width="11.875" style="3261" customWidth="1"/>
    <col min="6665" max="6665" width="11.375" style="3261" customWidth="1"/>
    <col min="6666" max="6666" width="30.125" style="3261" customWidth="1"/>
    <col min="6667" max="6667" width="9" style="3261"/>
    <col min="6668" max="6668" width="11.625" style="3261" bestFit="1" customWidth="1"/>
    <col min="6669" max="6669" width="12.875" style="3261" customWidth="1"/>
    <col min="6670" max="6670" width="10.375" style="3261" bestFit="1" customWidth="1"/>
    <col min="6671" max="6914" width="9" style="3261"/>
    <col min="6915" max="6915" width="10.375" style="3261" bestFit="1" customWidth="1"/>
    <col min="6916" max="6919" width="9.375" style="3261" bestFit="1" customWidth="1"/>
    <col min="6920" max="6920" width="11.875" style="3261" customWidth="1"/>
    <col min="6921" max="6921" width="11.375" style="3261" customWidth="1"/>
    <col min="6922" max="6922" width="30.125" style="3261" customWidth="1"/>
    <col min="6923" max="6923" width="9" style="3261"/>
    <col min="6924" max="6924" width="11.625" style="3261" bestFit="1" customWidth="1"/>
    <col min="6925" max="6925" width="12.875" style="3261" customWidth="1"/>
    <col min="6926" max="6926" width="10.375" style="3261" bestFit="1" customWidth="1"/>
    <col min="6927" max="7170" width="9" style="3261"/>
    <col min="7171" max="7171" width="10.375" style="3261" bestFit="1" customWidth="1"/>
    <col min="7172" max="7175" width="9.375" style="3261" bestFit="1" customWidth="1"/>
    <col min="7176" max="7176" width="11.875" style="3261" customWidth="1"/>
    <col min="7177" max="7177" width="11.375" style="3261" customWidth="1"/>
    <col min="7178" max="7178" width="30.125" style="3261" customWidth="1"/>
    <col min="7179" max="7179" width="9" style="3261"/>
    <col min="7180" max="7180" width="11.625" style="3261" bestFit="1" customWidth="1"/>
    <col min="7181" max="7181" width="12.875" style="3261" customWidth="1"/>
    <col min="7182" max="7182" width="10.375" style="3261" bestFit="1" customWidth="1"/>
    <col min="7183" max="7426" width="9" style="3261"/>
    <col min="7427" max="7427" width="10.375" style="3261" bestFit="1" customWidth="1"/>
    <col min="7428" max="7431" width="9.375" style="3261" bestFit="1" customWidth="1"/>
    <col min="7432" max="7432" width="11.875" style="3261" customWidth="1"/>
    <col min="7433" max="7433" width="11.375" style="3261" customWidth="1"/>
    <col min="7434" max="7434" width="30.125" style="3261" customWidth="1"/>
    <col min="7435" max="7435" width="9" style="3261"/>
    <col min="7436" max="7436" width="11.625" style="3261" bestFit="1" customWidth="1"/>
    <col min="7437" max="7437" width="12.875" style="3261" customWidth="1"/>
    <col min="7438" max="7438" width="10.375" style="3261" bestFit="1" customWidth="1"/>
    <col min="7439" max="7682" width="9" style="3261"/>
    <col min="7683" max="7683" width="10.375" style="3261" bestFit="1" customWidth="1"/>
    <col min="7684" max="7687" width="9.375" style="3261" bestFit="1" customWidth="1"/>
    <col min="7688" max="7688" width="11.875" style="3261" customWidth="1"/>
    <col min="7689" max="7689" width="11.375" style="3261" customWidth="1"/>
    <col min="7690" max="7690" width="30.125" style="3261" customWidth="1"/>
    <col min="7691" max="7691" width="9" style="3261"/>
    <col min="7692" max="7692" width="11.625" style="3261" bestFit="1" customWidth="1"/>
    <col min="7693" max="7693" width="12.875" style="3261" customWidth="1"/>
    <col min="7694" max="7694" width="10.375" style="3261" bestFit="1" customWidth="1"/>
    <col min="7695" max="7938" width="9" style="3261"/>
    <col min="7939" max="7939" width="10.375" style="3261" bestFit="1" customWidth="1"/>
    <col min="7940" max="7943" width="9.375" style="3261" bestFit="1" customWidth="1"/>
    <col min="7944" max="7944" width="11.875" style="3261" customWidth="1"/>
    <col min="7945" max="7945" width="11.375" style="3261" customWidth="1"/>
    <col min="7946" max="7946" width="30.125" style="3261" customWidth="1"/>
    <col min="7947" max="7947" width="9" style="3261"/>
    <col min="7948" max="7948" width="11.625" style="3261" bestFit="1" customWidth="1"/>
    <col min="7949" max="7949" width="12.875" style="3261" customWidth="1"/>
    <col min="7950" max="7950" width="10.375" style="3261" bestFit="1" customWidth="1"/>
    <col min="7951" max="8194" width="9" style="3261"/>
    <col min="8195" max="8195" width="10.375" style="3261" bestFit="1" customWidth="1"/>
    <col min="8196" max="8199" width="9.375" style="3261" bestFit="1" customWidth="1"/>
    <col min="8200" max="8200" width="11.875" style="3261" customWidth="1"/>
    <col min="8201" max="8201" width="11.375" style="3261" customWidth="1"/>
    <col min="8202" max="8202" width="30.125" style="3261" customWidth="1"/>
    <col min="8203" max="8203" width="9" style="3261"/>
    <col min="8204" max="8204" width="11.625" style="3261" bestFit="1" customWidth="1"/>
    <col min="8205" max="8205" width="12.875" style="3261" customWidth="1"/>
    <col min="8206" max="8206" width="10.375" style="3261" bestFit="1" customWidth="1"/>
    <col min="8207" max="8450" width="9" style="3261"/>
    <col min="8451" max="8451" width="10.375" style="3261" bestFit="1" customWidth="1"/>
    <col min="8452" max="8455" width="9.375" style="3261" bestFit="1" customWidth="1"/>
    <col min="8456" max="8456" width="11.875" style="3261" customWidth="1"/>
    <col min="8457" max="8457" width="11.375" style="3261" customWidth="1"/>
    <col min="8458" max="8458" width="30.125" style="3261" customWidth="1"/>
    <col min="8459" max="8459" width="9" style="3261"/>
    <col min="8460" max="8460" width="11.625" style="3261" bestFit="1" customWidth="1"/>
    <col min="8461" max="8461" width="12.875" style="3261" customWidth="1"/>
    <col min="8462" max="8462" width="10.375" style="3261" bestFit="1" customWidth="1"/>
    <col min="8463" max="8706" width="9" style="3261"/>
    <col min="8707" max="8707" width="10.375" style="3261" bestFit="1" customWidth="1"/>
    <col min="8708" max="8711" width="9.375" style="3261" bestFit="1" customWidth="1"/>
    <col min="8712" max="8712" width="11.875" style="3261" customWidth="1"/>
    <col min="8713" max="8713" width="11.375" style="3261" customWidth="1"/>
    <col min="8714" max="8714" width="30.125" style="3261" customWidth="1"/>
    <col min="8715" max="8715" width="9" style="3261"/>
    <col min="8716" max="8716" width="11.625" style="3261" bestFit="1" customWidth="1"/>
    <col min="8717" max="8717" width="12.875" style="3261" customWidth="1"/>
    <col min="8718" max="8718" width="10.375" style="3261" bestFit="1" customWidth="1"/>
    <col min="8719" max="8962" width="9" style="3261"/>
    <col min="8963" max="8963" width="10.375" style="3261" bestFit="1" customWidth="1"/>
    <col min="8964" max="8967" width="9.375" style="3261" bestFit="1" customWidth="1"/>
    <col min="8968" max="8968" width="11.875" style="3261" customWidth="1"/>
    <col min="8969" max="8969" width="11.375" style="3261" customWidth="1"/>
    <col min="8970" max="8970" width="30.125" style="3261" customWidth="1"/>
    <col min="8971" max="8971" width="9" style="3261"/>
    <col min="8972" max="8972" width="11.625" style="3261" bestFit="1" customWidth="1"/>
    <col min="8973" max="8973" width="12.875" style="3261" customWidth="1"/>
    <col min="8974" max="8974" width="10.375" style="3261" bestFit="1" customWidth="1"/>
    <col min="8975" max="9218" width="9" style="3261"/>
    <col min="9219" max="9219" width="10.375" style="3261" bestFit="1" customWidth="1"/>
    <col min="9220" max="9223" width="9.375" style="3261" bestFit="1" customWidth="1"/>
    <col min="9224" max="9224" width="11.875" style="3261" customWidth="1"/>
    <col min="9225" max="9225" width="11.375" style="3261" customWidth="1"/>
    <col min="9226" max="9226" width="30.125" style="3261" customWidth="1"/>
    <col min="9227" max="9227" width="9" style="3261"/>
    <col min="9228" max="9228" width="11.625" style="3261" bestFit="1" customWidth="1"/>
    <col min="9229" max="9229" width="12.875" style="3261" customWidth="1"/>
    <col min="9230" max="9230" width="10.375" style="3261" bestFit="1" customWidth="1"/>
    <col min="9231" max="9474" width="9" style="3261"/>
    <col min="9475" max="9475" width="10.375" style="3261" bestFit="1" customWidth="1"/>
    <col min="9476" max="9479" width="9.375" style="3261" bestFit="1" customWidth="1"/>
    <col min="9480" max="9480" width="11.875" style="3261" customWidth="1"/>
    <col min="9481" max="9481" width="11.375" style="3261" customWidth="1"/>
    <col min="9482" max="9482" width="30.125" style="3261" customWidth="1"/>
    <col min="9483" max="9483" width="9" style="3261"/>
    <col min="9484" max="9484" width="11.625" style="3261" bestFit="1" customWidth="1"/>
    <col min="9485" max="9485" width="12.875" style="3261" customWidth="1"/>
    <col min="9486" max="9486" width="10.375" style="3261" bestFit="1" customWidth="1"/>
    <col min="9487" max="9730" width="9" style="3261"/>
    <col min="9731" max="9731" width="10.375" style="3261" bestFit="1" customWidth="1"/>
    <col min="9732" max="9735" width="9.375" style="3261" bestFit="1" customWidth="1"/>
    <col min="9736" max="9736" width="11.875" style="3261" customWidth="1"/>
    <col min="9737" max="9737" width="11.375" style="3261" customWidth="1"/>
    <col min="9738" max="9738" width="30.125" style="3261" customWidth="1"/>
    <col min="9739" max="9739" width="9" style="3261"/>
    <col min="9740" max="9740" width="11.625" style="3261" bestFit="1" customWidth="1"/>
    <col min="9741" max="9741" width="12.875" style="3261" customWidth="1"/>
    <col min="9742" max="9742" width="10.375" style="3261" bestFit="1" customWidth="1"/>
    <col min="9743" max="9986" width="9" style="3261"/>
    <col min="9987" max="9987" width="10.375" style="3261" bestFit="1" customWidth="1"/>
    <col min="9988" max="9991" width="9.375" style="3261" bestFit="1" customWidth="1"/>
    <col min="9992" max="9992" width="11.875" style="3261" customWidth="1"/>
    <col min="9993" max="9993" width="11.375" style="3261" customWidth="1"/>
    <col min="9994" max="9994" width="30.125" style="3261" customWidth="1"/>
    <col min="9995" max="9995" width="9" style="3261"/>
    <col min="9996" max="9996" width="11.625" style="3261" bestFit="1" customWidth="1"/>
    <col min="9997" max="9997" width="12.875" style="3261" customWidth="1"/>
    <col min="9998" max="9998" width="10.375" style="3261" bestFit="1" customWidth="1"/>
    <col min="9999" max="10242" width="9" style="3261"/>
    <col min="10243" max="10243" width="10.375" style="3261" bestFit="1" customWidth="1"/>
    <col min="10244" max="10247" width="9.375" style="3261" bestFit="1" customWidth="1"/>
    <col min="10248" max="10248" width="11.875" style="3261" customWidth="1"/>
    <col min="10249" max="10249" width="11.375" style="3261" customWidth="1"/>
    <col min="10250" max="10250" width="30.125" style="3261" customWidth="1"/>
    <col min="10251" max="10251" width="9" style="3261"/>
    <col min="10252" max="10252" width="11.625" style="3261" bestFit="1" customWidth="1"/>
    <col min="10253" max="10253" width="12.875" style="3261" customWidth="1"/>
    <col min="10254" max="10254" width="10.375" style="3261" bestFit="1" customWidth="1"/>
    <col min="10255" max="10498" width="9" style="3261"/>
    <col min="10499" max="10499" width="10.375" style="3261" bestFit="1" customWidth="1"/>
    <col min="10500" max="10503" width="9.375" style="3261" bestFit="1" customWidth="1"/>
    <col min="10504" max="10504" width="11.875" style="3261" customWidth="1"/>
    <col min="10505" max="10505" width="11.375" style="3261" customWidth="1"/>
    <col min="10506" max="10506" width="30.125" style="3261" customWidth="1"/>
    <col min="10507" max="10507" width="9" style="3261"/>
    <col min="10508" max="10508" width="11.625" style="3261" bestFit="1" customWidth="1"/>
    <col min="10509" max="10509" width="12.875" style="3261" customWidth="1"/>
    <col min="10510" max="10510" width="10.375" style="3261" bestFit="1" customWidth="1"/>
    <col min="10511" max="10754" width="9" style="3261"/>
    <col min="10755" max="10755" width="10.375" style="3261" bestFit="1" customWidth="1"/>
    <col min="10756" max="10759" width="9.375" style="3261" bestFit="1" customWidth="1"/>
    <col min="10760" max="10760" width="11.875" style="3261" customWidth="1"/>
    <col min="10761" max="10761" width="11.375" style="3261" customWidth="1"/>
    <col min="10762" max="10762" width="30.125" style="3261" customWidth="1"/>
    <col min="10763" max="10763" width="9" style="3261"/>
    <col min="10764" max="10764" width="11.625" style="3261" bestFit="1" customWidth="1"/>
    <col min="10765" max="10765" width="12.875" style="3261" customWidth="1"/>
    <col min="10766" max="10766" width="10.375" style="3261" bestFit="1" customWidth="1"/>
    <col min="10767" max="11010" width="9" style="3261"/>
    <col min="11011" max="11011" width="10.375" style="3261" bestFit="1" customWidth="1"/>
    <col min="11012" max="11015" width="9.375" style="3261" bestFit="1" customWidth="1"/>
    <col min="11016" max="11016" width="11.875" style="3261" customWidth="1"/>
    <col min="11017" max="11017" width="11.375" style="3261" customWidth="1"/>
    <col min="11018" max="11018" width="30.125" style="3261" customWidth="1"/>
    <col min="11019" max="11019" width="9" style="3261"/>
    <col min="11020" max="11020" width="11.625" style="3261" bestFit="1" customWidth="1"/>
    <col min="11021" max="11021" width="12.875" style="3261" customWidth="1"/>
    <col min="11022" max="11022" width="10.375" style="3261" bestFit="1" customWidth="1"/>
    <col min="11023" max="11266" width="9" style="3261"/>
    <col min="11267" max="11267" width="10.375" style="3261" bestFit="1" customWidth="1"/>
    <col min="11268" max="11271" width="9.375" style="3261" bestFit="1" customWidth="1"/>
    <col min="11272" max="11272" width="11.875" style="3261" customWidth="1"/>
    <col min="11273" max="11273" width="11.375" style="3261" customWidth="1"/>
    <col min="11274" max="11274" width="30.125" style="3261" customWidth="1"/>
    <col min="11275" max="11275" width="9" style="3261"/>
    <col min="11276" max="11276" width="11.625" style="3261" bestFit="1" customWidth="1"/>
    <col min="11277" max="11277" width="12.875" style="3261" customWidth="1"/>
    <col min="11278" max="11278" width="10.375" style="3261" bestFit="1" customWidth="1"/>
    <col min="11279" max="11522" width="9" style="3261"/>
    <col min="11523" max="11523" width="10.375" style="3261" bestFit="1" customWidth="1"/>
    <col min="11524" max="11527" width="9.375" style="3261" bestFit="1" customWidth="1"/>
    <col min="11528" max="11528" width="11.875" style="3261" customWidth="1"/>
    <col min="11529" max="11529" width="11.375" style="3261" customWidth="1"/>
    <col min="11530" max="11530" width="30.125" style="3261" customWidth="1"/>
    <col min="11531" max="11531" width="9" style="3261"/>
    <col min="11532" max="11532" width="11.625" style="3261" bestFit="1" customWidth="1"/>
    <col min="11533" max="11533" width="12.875" style="3261" customWidth="1"/>
    <col min="11534" max="11534" width="10.375" style="3261" bestFit="1" customWidth="1"/>
    <col min="11535" max="11778" width="9" style="3261"/>
    <col min="11779" max="11779" width="10.375" style="3261" bestFit="1" customWidth="1"/>
    <col min="11780" max="11783" width="9.375" style="3261" bestFit="1" customWidth="1"/>
    <col min="11784" max="11784" width="11.875" style="3261" customWidth="1"/>
    <col min="11785" max="11785" width="11.375" style="3261" customWidth="1"/>
    <col min="11786" max="11786" width="30.125" style="3261" customWidth="1"/>
    <col min="11787" max="11787" width="9" style="3261"/>
    <col min="11788" max="11788" width="11.625" style="3261" bestFit="1" customWidth="1"/>
    <col min="11789" max="11789" width="12.875" style="3261" customWidth="1"/>
    <col min="11790" max="11790" width="10.375" style="3261" bestFit="1" customWidth="1"/>
    <col min="11791" max="12034" width="9" style="3261"/>
    <col min="12035" max="12035" width="10.375" style="3261" bestFit="1" customWidth="1"/>
    <col min="12036" max="12039" width="9.375" style="3261" bestFit="1" customWidth="1"/>
    <col min="12040" max="12040" width="11.875" style="3261" customWidth="1"/>
    <col min="12041" max="12041" width="11.375" style="3261" customWidth="1"/>
    <col min="12042" max="12042" width="30.125" style="3261" customWidth="1"/>
    <col min="12043" max="12043" width="9" style="3261"/>
    <col min="12044" max="12044" width="11.625" style="3261" bestFit="1" customWidth="1"/>
    <col min="12045" max="12045" width="12.875" style="3261" customWidth="1"/>
    <col min="12046" max="12046" width="10.375" style="3261" bestFit="1" customWidth="1"/>
    <col min="12047" max="12290" width="9" style="3261"/>
    <col min="12291" max="12291" width="10.375" style="3261" bestFit="1" customWidth="1"/>
    <col min="12292" max="12295" width="9.375" style="3261" bestFit="1" customWidth="1"/>
    <col min="12296" max="12296" width="11.875" style="3261" customWidth="1"/>
    <col min="12297" max="12297" width="11.375" style="3261" customWidth="1"/>
    <col min="12298" max="12298" width="30.125" style="3261" customWidth="1"/>
    <col min="12299" max="12299" width="9" style="3261"/>
    <col min="12300" max="12300" width="11.625" style="3261" bestFit="1" customWidth="1"/>
    <col min="12301" max="12301" width="12.875" style="3261" customWidth="1"/>
    <col min="12302" max="12302" width="10.375" style="3261" bestFit="1" customWidth="1"/>
    <col min="12303" max="12546" width="9" style="3261"/>
    <col min="12547" max="12547" width="10.375" style="3261" bestFit="1" customWidth="1"/>
    <col min="12548" max="12551" width="9.375" style="3261" bestFit="1" customWidth="1"/>
    <col min="12552" max="12552" width="11.875" style="3261" customWidth="1"/>
    <col min="12553" max="12553" width="11.375" style="3261" customWidth="1"/>
    <col min="12554" max="12554" width="30.125" style="3261" customWidth="1"/>
    <col min="12555" max="12555" width="9" style="3261"/>
    <col min="12556" max="12556" width="11.625" style="3261" bestFit="1" customWidth="1"/>
    <col min="12557" max="12557" width="12.875" style="3261" customWidth="1"/>
    <col min="12558" max="12558" width="10.375" style="3261" bestFit="1" customWidth="1"/>
    <col min="12559" max="12802" width="9" style="3261"/>
    <col min="12803" max="12803" width="10.375" style="3261" bestFit="1" customWidth="1"/>
    <col min="12804" max="12807" width="9.375" style="3261" bestFit="1" customWidth="1"/>
    <col min="12808" max="12808" width="11.875" style="3261" customWidth="1"/>
    <col min="12809" max="12809" width="11.375" style="3261" customWidth="1"/>
    <col min="12810" max="12810" width="30.125" style="3261" customWidth="1"/>
    <col min="12811" max="12811" width="9" style="3261"/>
    <col min="12812" max="12812" width="11.625" style="3261" bestFit="1" customWidth="1"/>
    <col min="12813" max="12813" width="12.875" style="3261" customWidth="1"/>
    <col min="12814" max="12814" width="10.375" style="3261" bestFit="1" customWidth="1"/>
    <col min="12815" max="13058" width="9" style="3261"/>
    <col min="13059" max="13059" width="10.375" style="3261" bestFit="1" customWidth="1"/>
    <col min="13060" max="13063" width="9.375" style="3261" bestFit="1" customWidth="1"/>
    <col min="13064" max="13064" width="11.875" style="3261" customWidth="1"/>
    <col min="13065" max="13065" width="11.375" style="3261" customWidth="1"/>
    <col min="13066" max="13066" width="30.125" style="3261" customWidth="1"/>
    <col min="13067" max="13067" width="9" style="3261"/>
    <col min="13068" max="13068" width="11.625" style="3261" bestFit="1" customWidth="1"/>
    <col min="13069" max="13069" width="12.875" style="3261" customWidth="1"/>
    <col min="13070" max="13070" width="10.375" style="3261" bestFit="1" customWidth="1"/>
    <col min="13071" max="13314" width="9" style="3261"/>
    <col min="13315" max="13315" width="10.375" style="3261" bestFit="1" customWidth="1"/>
    <col min="13316" max="13319" width="9.375" style="3261" bestFit="1" customWidth="1"/>
    <col min="13320" max="13320" width="11.875" style="3261" customWidth="1"/>
    <col min="13321" max="13321" width="11.375" style="3261" customWidth="1"/>
    <col min="13322" max="13322" width="30.125" style="3261" customWidth="1"/>
    <col min="13323" max="13323" width="9" style="3261"/>
    <col min="13324" max="13324" width="11.625" style="3261" bestFit="1" customWidth="1"/>
    <col min="13325" max="13325" width="12.875" style="3261" customWidth="1"/>
    <col min="13326" max="13326" width="10.375" style="3261" bestFit="1" customWidth="1"/>
    <col min="13327" max="13570" width="9" style="3261"/>
    <col min="13571" max="13571" width="10.375" style="3261" bestFit="1" customWidth="1"/>
    <col min="13572" max="13575" width="9.375" style="3261" bestFit="1" customWidth="1"/>
    <col min="13576" max="13576" width="11.875" style="3261" customWidth="1"/>
    <col min="13577" max="13577" width="11.375" style="3261" customWidth="1"/>
    <col min="13578" max="13578" width="30.125" style="3261" customWidth="1"/>
    <col min="13579" max="13579" width="9" style="3261"/>
    <col min="13580" max="13580" width="11.625" style="3261" bestFit="1" customWidth="1"/>
    <col min="13581" max="13581" width="12.875" style="3261" customWidth="1"/>
    <col min="13582" max="13582" width="10.375" style="3261" bestFit="1" customWidth="1"/>
    <col min="13583" max="13826" width="9" style="3261"/>
    <col min="13827" max="13827" width="10.375" style="3261" bestFit="1" customWidth="1"/>
    <col min="13828" max="13831" width="9.375" style="3261" bestFit="1" customWidth="1"/>
    <col min="13832" max="13832" width="11.875" style="3261" customWidth="1"/>
    <col min="13833" max="13833" width="11.375" style="3261" customWidth="1"/>
    <col min="13834" max="13834" width="30.125" style="3261" customWidth="1"/>
    <col min="13835" max="13835" width="9" style="3261"/>
    <col min="13836" max="13836" width="11.625" style="3261" bestFit="1" customWidth="1"/>
    <col min="13837" max="13837" width="12.875" style="3261" customWidth="1"/>
    <col min="13838" max="13838" width="10.375" style="3261" bestFit="1" customWidth="1"/>
    <col min="13839" max="14082" width="9" style="3261"/>
    <col min="14083" max="14083" width="10.375" style="3261" bestFit="1" customWidth="1"/>
    <col min="14084" max="14087" width="9.375" style="3261" bestFit="1" customWidth="1"/>
    <col min="14088" max="14088" width="11.875" style="3261" customWidth="1"/>
    <col min="14089" max="14089" width="11.375" style="3261" customWidth="1"/>
    <col min="14090" max="14090" width="30.125" style="3261" customWidth="1"/>
    <col min="14091" max="14091" width="9" style="3261"/>
    <col min="14092" max="14092" width="11.625" style="3261" bestFit="1" customWidth="1"/>
    <col min="14093" max="14093" width="12.875" style="3261" customWidth="1"/>
    <col min="14094" max="14094" width="10.375" style="3261" bestFit="1" customWidth="1"/>
    <col min="14095" max="14338" width="9" style="3261"/>
    <col min="14339" max="14339" width="10.375" style="3261" bestFit="1" customWidth="1"/>
    <col min="14340" max="14343" width="9.375" style="3261" bestFit="1" customWidth="1"/>
    <col min="14344" max="14344" width="11.875" style="3261" customWidth="1"/>
    <col min="14345" max="14345" width="11.375" style="3261" customWidth="1"/>
    <col min="14346" max="14346" width="30.125" style="3261" customWidth="1"/>
    <col min="14347" max="14347" width="9" style="3261"/>
    <col min="14348" max="14348" width="11.625" style="3261" bestFit="1" customWidth="1"/>
    <col min="14349" max="14349" width="12.875" style="3261" customWidth="1"/>
    <col min="14350" max="14350" width="10.375" style="3261" bestFit="1" customWidth="1"/>
    <col min="14351" max="14594" width="9" style="3261"/>
    <col min="14595" max="14595" width="10.375" style="3261" bestFit="1" customWidth="1"/>
    <col min="14596" max="14599" width="9.375" style="3261" bestFit="1" customWidth="1"/>
    <col min="14600" max="14600" width="11.875" style="3261" customWidth="1"/>
    <col min="14601" max="14601" width="11.375" style="3261" customWidth="1"/>
    <col min="14602" max="14602" width="30.125" style="3261" customWidth="1"/>
    <col min="14603" max="14603" width="9" style="3261"/>
    <col min="14604" max="14604" width="11.625" style="3261" bestFit="1" customWidth="1"/>
    <col min="14605" max="14605" width="12.875" style="3261" customWidth="1"/>
    <col min="14606" max="14606" width="10.375" style="3261" bestFit="1" customWidth="1"/>
    <col min="14607" max="14850" width="9" style="3261"/>
    <col min="14851" max="14851" width="10.375" style="3261" bestFit="1" customWidth="1"/>
    <col min="14852" max="14855" width="9.375" style="3261" bestFit="1" customWidth="1"/>
    <col min="14856" max="14856" width="11.875" style="3261" customWidth="1"/>
    <col min="14857" max="14857" width="11.375" style="3261" customWidth="1"/>
    <col min="14858" max="14858" width="30.125" style="3261" customWidth="1"/>
    <col min="14859" max="14859" width="9" style="3261"/>
    <col min="14860" max="14860" width="11.625" style="3261" bestFit="1" customWidth="1"/>
    <col min="14861" max="14861" width="12.875" style="3261" customWidth="1"/>
    <col min="14862" max="14862" width="10.375" style="3261" bestFit="1" customWidth="1"/>
    <col min="14863" max="15106" width="9" style="3261"/>
    <col min="15107" max="15107" width="10.375" style="3261" bestFit="1" customWidth="1"/>
    <col min="15108" max="15111" width="9.375" style="3261" bestFit="1" customWidth="1"/>
    <col min="15112" max="15112" width="11.875" style="3261" customWidth="1"/>
    <col min="15113" max="15113" width="11.375" style="3261" customWidth="1"/>
    <col min="15114" max="15114" width="30.125" style="3261" customWidth="1"/>
    <col min="15115" max="15115" width="9" style="3261"/>
    <col min="15116" max="15116" width="11.625" style="3261" bestFit="1" customWidth="1"/>
    <col min="15117" max="15117" width="12.875" style="3261" customWidth="1"/>
    <col min="15118" max="15118" width="10.375" style="3261" bestFit="1" customWidth="1"/>
    <col min="15119" max="15362" width="9" style="3261"/>
    <col min="15363" max="15363" width="10.375" style="3261" bestFit="1" customWidth="1"/>
    <col min="15364" max="15367" width="9.375" style="3261" bestFit="1" customWidth="1"/>
    <col min="15368" max="15368" width="11.875" style="3261" customWidth="1"/>
    <col min="15369" max="15369" width="11.375" style="3261" customWidth="1"/>
    <col min="15370" max="15370" width="30.125" style="3261" customWidth="1"/>
    <col min="15371" max="15371" width="9" style="3261"/>
    <col min="15372" max="15372" width="11.625" style="3261" bestFit="1" customWidth="1"/>
    <col min="15373" max="15373" width="12.875" style="3261" customWidth="1"/>
    <col min="15374" max="15374" width="10.375" style="3261" bestFit="1" customWidth="1"/>
    <col min="15375" max="15618" width="9" style="3261"/>
    <col min="15619" max="15619" width="10.375" style="3261" bestFit="1" customWidth="1"/>
    <col min="15620" max="15623" width="9.375" style="3261" bestFit="1" customWidth="1"/>
    <col min="15624" max="15624" width="11.875" style="3261" customWidth="1"/>
    <col min="15625" max="15625" width="11.375" style="3261" customWidth="1"/>
    <col min="15626" max="15626" width="30.125" style="3261" customWidth="1"/>
    <col min="15627" max="15627" width="9" style="3261"/>
    <col min="15628" max="15628" width="11.625" style="3261" bestFit="1" customWidth="1"/>
    <col min="15629" max="15629" width="12.875" style="3261" customWidth="1"/>
    <col min="15630" max="15630" width="10.375" style="3261" bestFit="1" customWidth="1"/>
    <col min="15631" max="15874" width="9" style="3261"/>
    <col min="15875" max="15875" width="10.375" style="3261" bestFit="1" customWidth="1"/>
    <col min="15876" max="15879" width="9.375" style="3261" bestFit="1" customWidth="1"/>
    <col min="15880" max="15880" width="11.875" style="3261" customWidth="1"/>
    <col min="15881" max="15881" width="11.375" style="3261" customWidth="1"/>
    <col min="15882" max="15882" width="30.125" style="3261" customWidth="1"/>
    <col min="15883" max="15883" width="9" style="3261"/>
    <col min="15884" max="15884" width="11.625" style="3261" bestFit="1" customWidth="1"/>
    <col min="15885" max="15885" width="12.875" style="3261" customWidth="1"/>
    <col min="15886" max="15886" width="10.375" style="3261" bestFit="1" customWidth="1"/>
    <col min="15887" max="16130" width="9" style="3261"/>
    <col min="16131" max="16131" width="10.375" style="3261" bestFit="1" customWidth="1"/>
    <col min="16132" max="16135" width="9.375" style="3261" bestFit="1" customWidth="1"/>
    <col min="16136" max="16136" width="11.875" style="3261" customWidth="1"/>
    <col min="16137" max="16137" width="11.375" style="3261" customWidth="1"/>
    <col min="16138" max="16138" width="30.125" style="3261" customWidth="1"/>
    <col min="16139" max="16139" width="9" style="3261"/>
    <col min="16140" max="16140" width="11.625" style="3261" bestFit="1" customWidth="1"/>
    <col min="16141" max="16141" width="12.875" style="3261" customWidth="1"/>
    <col min="16142" max="16142" width="10.375" style="3261" bestFit="1" customWidth="1"/>
    <col min="16143" max="16384" width="9" style="3261"/>
  </cols>
  <sheetData>
    <row r="1" spans="1:13" ht="36" customHeight="1">
      <c r="A1" s="3365" t="s">
        <v>4130</v>
      </c>
      <c r="B1" s="3365"/>
      <c r="C1" s="3365"/>
      <c r="D1" s="3365"/>
      <c r="E1" s="3365"/>
      <c r="F1" s="3365"/>
      <c r="G1" s="3365"/>
      <c r="H1" s="3365"/>
    </row>
    <row r="2" spans="1:13" ht="24" customHeight="1">
      <c r="A2" s="3262" t="s">
        <v>3258</v>
      </c>
      <c r="B2" s="3262" t="s">
        <v>4131</v>
      </c>
      <c r="C2" s="3262" t="s">
        <v>4132</v>
      </c>
      <c r="D2" s="3262" t="s">
        <v>4133</v>
      </c>
      <c r="E2" s="3262" t="s">
        <v>4134</v>
      </c>
      <c r="F2" s="3262" t="s">
        <v>4135</v>
      </c>
      <c r="G2" s="3262" t="s">
        <v>4136</v>
      </c>
      <c r="H2" s="3263" t="s">
        <v>37</v>
      </c>
    </row>
    <row r="3" spans="1:13" ht="24" customHeight="1">
      <c r="A3" s="3264" t="s">
        <v>4137</v>
      </c>
      <c r="B3" s="3265"/>
      <c r="C3" s="3265"/>
      <c r="D3" s="3265">
        <v>803.18</v>
      </c>
      <c r="E3" s="3265">
        <v>900.06</v>
      </c>
      <c r="F3" s="3265">
        <v>650.29999999999995</v>
      </c>
      <c r="G3" s="3265">
        <v>273.98</v>
      </c>
      <c r="H3" s="3266">
        <f>SUM(B3:G3)</f>
        <v>2627.52</v>
      </c>
    </row>
    <row r="4" spans="1:13" ht="24" customHeight="1">
      <c r="A4" s="3264" t="s">
        <v>140</v>
      </c>
      <c r="B4" s="3265"/>
      <c r="C4" s="3265"/>
      <c r="D4" s="3267">
        <v>685.56</v>
      </c>
      <c r="E4" s="3267">
        <v>768.24</v>
      </c>
      <c r="F4" s="3267">
        <v>555.12</v>
      </c>
      <c r="G4" s="3267">
        <v>233.88</v>
      </c>
      <c r="H4" s="3266">
        <f t="shared" ref="H4:H45" si="0">SUM(B4:G4)</f>
        <v>2242.8000000000002</v>
      </c>
    </row>
    <row r="5" spans="1:13" ht="24" customHeight="1">
      <c r="A5" s="3264" t="s">
        <v>141</v>
      </c>
      <c r="B5" s="3265"/>
      <c r="C5" s="3265"/>
      <c r="D5" s="3267">
        <v>803.74</v>
      </c>
      <c r="E5" s="3267">
        <v>900.62</v>
      </c>
      <c r="F5" s="3267">
        <v>650.86</v>
      </c>
      <c r="G5" s="3267">
        <v>274.12</v>
      </c>
      <c r="H5" s="3266">
        <f t="shared" si="0"/>
        <v>2629.34</v>
      </c>
      <c r="M5" s="3268" t="s">
        <v>4138</v>
      </c>
    </row>
    <row r="6" spans="1:13" ht="24" customHeight="1">
      <c r="A6" s="3264" t="s">
        <v>142</v>
      </c>
      <c r="B6" s="3265"/>
      <c r="C6" s="3265"/>
      <c r="D6" s="3267">
        <v>748.02</v>
      </c>
      <c r="E6" s="3267">
        <v>838.24</v>
      </c>
      <c r="F6" s="3267">
        <v>605.66999999999996</v>
      </c>
      <c r="G6" s="3267">
        <v>255.19</v>
      </c>
      <c r="H6" s="3266">
        <f t="shared" si="0"/>
        <v>2447.12</v>
      </c>
      <c r="J6" s="3269" t="s">
        <v>4186</v>
      </c>
      <c r="K6" s="3268" t="s">
        <v>4139</v>
      </c>
      <c r="L6" s="3270">
        <f>H7+H8+H9+H10+H15+H16+H21+H22+H23+H25</f>
        <v>37450.980000000003</v>
      </c>
      <c r="M6" s="3261">
        <v>73934.98</v>
      </c>
    </row>
    <row r="7" spans="1:13" ht="24" customHeight="1">
      <c r="A7" s="3271" t="s">
        <v>4140</v>
      </c>
      <c r="B7" s="3272"/>
      <c r="C7" s="3272"/>
      <c r="D7" s="3273">
        <v>748.15</v>
      </c>
      <c r="E7" s="3273">
        <v>838.24</v>
      </c>
      <c r="F7" s="3273">
        <v>605.79999999999995</v>
      </c>
      <c r="G7" s="3273">
        <v>255.19</v>
      </c>
      <c r="H7" s="3274">
        <f t="shared" si="0"/>
        <v>2447.3799999999997</v>
      </c>
      <c r="J7" s="3275" t="s">
        <v>4141</v>
      </c>
      <c r="K7" s="3276" t="s">
        <v>4142</v>
      </c>
      <c r="L7" s="3277">
        <f>H3+H4+H5+H6+H11+H12+H13+H14+H17+H18+H19+H20</f>
        <v>42895.039999999994</v>
      </c>
      <c r="M7" s="3261">
        <v>82680.320000000007</v>
      </c>
    </row>
    <row r="8" spans="1:13" ht="24" customHeight="1">
      <c r="A8" s="3271" t="s">
        <v>4143</v>
      </c>
      <c r="B8" s="3272"/>
      <c r="C8" s="3272"/>
      <c r="D8" s="3272">
        <v>803.18</v>
      </c>
      <c r="E8" s="3272">
        <v>900.06</v>
      </c>
      <c r="F8" s="3272">
        <v>650.29999999999995</v>
      </c>
      <c r="G8" s="3272">
        <v>273.98</v>
      </c>
      <c r="H8" s="3274">
        <f t="shared" si="0"/>
        <v>2627.52</v>
      </c>
      <c r="J8" s="3278" t="s">
        <v>4144</v>
      </c>
      <c r="K8" s="3276" t="s">
        <v>4145</v>
      </c>
      <c r="L8" s="3277">
        <f>H24+H26+H27+H28+H29+H30+H31+H32+H33+H34+H35+H36+H37+H38+H39+H40+H41+H42+H43+H44</f>
        <v>48907.61</v>
      </c>
      <c r="M8" s="3261">
        <v>92137.7</v>
      </c>
    </row>
    <row r="9" spans="1:13" ht="24" customHeight="1">
      <c r="A9" s="3271" t="s">
        <v>4146</v>
      </c>
      <c r="B9" s="3272"/>
      <c r="C9" s="3272"/>
      <c r="D9" s="3273">
        <v>307.45</v>
      </c>
      <c r="E9" s="3273">
        <v>383.65</v>
      </c>
      <c r="F9" s="3273">
        <v>246.35</v>
      </c>
      <c r="G9" s="3273">
        <v>88.25</v>
      </c>
      <c r="H9" s="3274">
        <f t="shared" si="0"/>
        <v>1025.6999999999998</v>
      </c>
      <c r="J9" s="3279"/>
      <c r="K9" s="3279"/>
      <c r="L9" s="3277">
        <f>SUM(L6:L8)</f>
        <v>129253.62999999999</v>
      </c>
      <c r="M9" s="3261">
        <f>SUM(M6:M8)</f>
        <v>248753</v>
      </c>
    </row>
    <row r="10" spans="1:13" ht="24" customHeight="1">
      <c r="A10" s="3271" t="s">
        <v>4147</v>
      </c>
      <c r="B10" s="3272">
        <v>242.96</v>
      </c>
      <c r="C10" s="3272">
        <v>303.16000000000003</v>
      </c>
      <c r="D10" s="3273">
        <v>1882.7</v>
      </c>
      <c r="E10" s="3273">
        <v>2000.03</v>
      </c>
      <c r="F10" s="3273">
        <v>1364.39</v>
      </c>
      <c r="G10" s="3273">
        <v>559.47</v>
      </c>
      <c r="H10" s="3274">
        <f t="shared" si="0"/>
        <v>6352.7100000000009</v>
      </c>
      <c r="K10" s="3268" t="s">
        <v>4148</v>
      </c>
      <c r="L10" s="3270">
        <f>H45</f>
        <v>108952.77</v>
      </c>
      <c r="M10" s="3261">
        <v>0</v>
      </c>
    </row>
    <row r="11" spans="1:13" ht="24" customHeight="1">
      <c r="A11" s="3264" t="s">
        <v>4149</v>
      </c>
      <c r="B11" s="3265"/>
      <c r="C11" s="3265"/>
      <c r="D11" s="3265">
        <v>1623.6</v>
      </c>
      <c r="E11" s="3265">
        <v>1846.72</v>
      </c>
      <c r="F11" s="3265">
        <v>1310</v>
      </c>
      <c r="G11" s="3265">
        <v>540.67999999999995</v>
      </c>
      <c r="H11" s="3266">
        <f t="shared" si="0"/>
        <v>5321</v>
      </c>
      <c r="L11" s="3270">
        <f>L9+L10</f>
        <v>238206.4</v>
      </c>
      <c r="M11" s="3270">
        <f>M9+M10</f>
        <v>248753</v>
      </c>
    </row>
    <row r="12" spans="1:13" ht="24" customHeight="1">
      <c r="A12" s="3264" t="s">
        <v>4150</v>
      </c>
      <c r="B12" s="3265">
        <v>872.52</v>
      </c>
      <c r="C12" s="3265">
        <v>1000.86</v>
      </c>
      <c r="D12" s="3265">
        <v>1456.32</v>
      </c>
      <c r="E12" s="3265">
        <v>1137.3499999999999</v>
      </c>
      <c r="F12" s="3265">
        <v>607.88</v>
      </c>
      <c r="G12" s="3265">
        <v>252.95</v>
      </c>
      <c r="H12" s="3266">
        <f t="shared" si="0"/>
        <v>5327.8799999999992</v>
      </c>
    </row>
    <row r="13" spans="1:13" ht="24" customHeight="1">
      <c r="A13" s="3264" t="s">
        <v>4151</v>
      </c>
      <c r="B13" s="3265">
        <v>875.13</v>
      </c>
      <c r="C13" s="3265">
        <v>998.7</v>
      </c>
      <c r="D13" s="3265">
        <v>1576.14</v>
      </c>
      <c r="E13" s="3265">
        <v>1270.26</v>
      </c>
      <c r="F13" s="3265">
        <v>703.21</v>
      </c>
      <c r="G13" s="3265">
        <v>293.10000000000002</v>
      </c>
      <c r="H13" s="3266">
        <f t="shared" si="0"/>
        <v>5716.5400000000009</v>
      </c>
    </row>
    <row r="14" spans="1:13" ht="24" customHeight="1">
      <c r="A14" s="3264" t="s">
        <v>4152</v>
      </c>
      <c r="B14" s="3265"/>
      <c r="C14" s="3265"/>
      <c r="D14" s="3265">
        <v>1623.56</v>
      </c>
      <c r="E14" s="3265">
        <v>1850.2</v>
      </c>
      <c r="F14" s="3265">
        <v>1312.6</v>
      </c>
      <c r="G14" s="3265">
        <v>540.67999999999995</v>
      </c>
      <c r="H14" s="3266">
        <f t="shared" si="0"/>
        <v>5327.0400000000009</v>
      </c>
    </row>
    <row r="15" spans="1:13" ht="24" customHeight="1">
      <c r="A15" s="3271" t="s">
        <v>4153</v>
      </c>
      <c r="B15" s="3272"/>
      <c r="C15" s="3272"/>
      <c r="D15" s="3272">
        <v>1930.98</v>
      </c>
      <c r="E15" s="3272">
        <v>2233.4699999999998</v>
      </c>
      <c r="F15" s="3272">
        <v>1559.07</v>
      </c>
      <c r="G15" s="3272">
        <v>629.19000000000005</v>
      </c>
      <c r="H15" s="3274">
        <f t="shared" si="0"/>
        <v>6352.7099999999991</v>
      </c>
    </row>
    <row r="16" spans="1:13" ht="24" customHeight="1">
      <c r="A16" s="3271" t="s">
        <v>4154</v>
      </c>
      <c r="B16" s="3273"/>
      <c r="C16" s="3273"/>
      <c r="D16" s="3273">
        <v>2053.16</v>
      </c>
      <c r="E16" s="3273">
        <v>2385.86</v>
      </c>
      <c r="F16" s="3273">
        <v>1656.76</v>
      </c>
      <c r="G16" s="3273">
        <v>664.05</v>
      </c>
      <c r="H16" s="3274">
        <f t="shared" si="0"/>
        <v>6759.8300000000008</v>
      </c>
    </row>
    <row r="17" spans="1:8" ht="24" customHeight="1">
      <c r="A17" s="3264" t="s">
        <v>4155</v>
      </c>
      <c r="B17" s="3265"/>
      <c r="C17" s="3265"/>
      <c r="D17" s="3267">
        <v>803.74</v>
      </c>
      <c r="E17" s="3267">
        <v>900.62</v>
      </c>
      <c r="F17" s="3267">
        <v>650.86</v>
      </c>
      <c r="G17" s="3267">
        <v>274.12</v>
      </c>
      <c r="H17" s="3266">
        <f t="shared" si="0"/>
        <v>2629.34</v>
      </c>
    </row>
    <row r="18" spans="1:8" ht="24" customHeight="1">
      <c r="A18" s="3264" t="s">
        <v>4156</v>
      </c>
      <c r="B18" s="3280"/>
      <c r="C18" s="3267"/>
      <c r="D18" s="3267">
        <v>916.64</v>
      </c>
      <c r="E18" s="3267">
        <v>1027.04</v>
      </c>
      <c r="F18" s="3267">
        <v>742.24</v>
      </c>
      <c r="G18" s="3267">
        <v>312.64</v>
      </c>
      <c r="H18" s="3266">
        <f t="shared" si="0"/>
        <v>2998.56</v>
      </c>
    </row>
    <row r="19" spans="1:8" ht="24" customHeight="1">
      <c r="A19" s="3264" t="s">
        <v>4157</v>
      </c>
      <c r="B19" s="3267"/>
      <c r="C19" s="3267"/>
      <c r="D19" s="3267">
        <v>803.74</v>
      </c>
      <c r="E19" s="3267">
        <v>900.62</v>
      </c>
      <c r="F19" s="3267">
        <v>650.86</v>
      </c>
      <c r="G19" s="3267">
        <v>274.12</v>
      </c>
      <c r="H19" s="3266">
        <f t="shared" si="0"/>
        <v>2629.34</v>
      </c>
    </row>
    <row r="20" spans="1:8" ht="24" customHeight="1">
      <c r="A20" s="3264" t="s">
        <v>4158</v>
      </c>
      <c r="B20" s="3265"/>
      <c r="C20" s="3265"/>
      <c r="D20" s="3267">
        <v>916.64</v>
      </c>
      <c r="E20" s="3267">
        <v>1027.04</v>
      </c>
      <c r="F20" s="3267">
        <v>742.24</v>
      </c>
      <c r="G20" s="3267">
        <v>312.64</v>
      </c>
      <c r="H20" s="3266">
        <f t="shared" si="0"/>
        <v>2998.56</v>
      </c>
    </row>
    <row r="21" spans="1:8" ht="24" customHeight="1">
      <c r="A21" s="3271" t="s">
        <v>4159</v>
      </c>
      <c r="B21" s="3272"/>
      <c r="C21" s="3272"/>
      <c r="D21" s="3273">
        <v>307.45</v>
      </c>
      <c r="E21" s="3273">
        <v>383.65</v>
      </c>
      <c r="F21" s="3273">
        <v>246.35</v>
      </c>
      <c r="G21" s="3273">
        <v>88.25</v>
      </c>
      <c r="H21" s="3274">
        <f t="shared" si="0"/>
        <v>1025.6999999999998</v>
      </c>
    </row>
    <row r="22" spans="1:8" ht="24" customHeight="1">
      <c r="A22" s="3271" t="s">
        <v>4160</v>
      </c>
      <c r="B22" s="3272"/>
      <c r="C22" s="3272"/>
      <c r="D22" s="3272">
        <v>803.18</v>
      </c>
      <c r="E22" s="3272">
        <v>900.06</v>
      </c>
      <c r="F22" s="3272">
        <v>650.29999999999995</v>
      </c>
      <c r="G22" s="3272">
        <v>273.98</v>
      </c>
      <c r="H22" s="3274">
        <f t="shared" si="0"/>
        <v>2627.52</v>
      </c>
    </row>
    <row r="23" spans="1:8" ht="24" customHeight="1">
      <c r="A23" s="3271" t="s">
        <v>4161</v>
      </c>
      <c r="B23" s="3272"/>
      <c r="C23" s="3272"/>
      <c r="D23" s="3272">
        <v>574.4</v>
      </c>
      <c r="E23" s="3272">
        <v>643.70000000000005</v>
      </c>
      <c r="F23" s="3272">
        <v>465.1</v>
      </c>
      <c r="G23" s="3272">
        <v>196</v>
      </c>
      <c r="H23" s="3274">
        <f t="shared" si="0"/>
        <v>1879.1999999999998</v>
      </c>
    </row>
    <row r="24" spans="1:8" ht="24" customHeight="1">
      <c r="A24" s="3281" t="s">
        <v>4162</v>
      </c>
      <c r="B24" s="3282"/>
      <c r="C24" s="3283">
        <v>405.37</v>
      </c>
      <c r="D24" s="3283">
        <v>689.81</v>
      </c>
      <c r="E24" s="3283">
        <v>577.48</v>
      </c>
      <c r="F24" s="3283">
        <v>328.75</v>
      </c>
      <c r="G24" s="3283">
        <v>77.599999999999994</v>
      </c>
      <c r="H24" s="3284">
        <f t="shared" si="0"/>
        <v>2079.0099999999998</v>
      </c>
    </row>
    <row r="25" spans="1:8" ht="24" customHeight="1">
      <c r="A25" s="3271" t="s">
        <v>4163</v>
      </c>
      <c r="B25" s="3272"/>
      <c r="C25" s="3272"/>
      <c r="D25" s="3285">
        <v>1930.98</v>
      </c>
      <c r="E25" s="3285">
        <v>2233.4699999999998</v>
      </c>
      <c r="F25" s="3285">
        <v>1559.07</v>
      </c>
      <c r="G25" s="3285">
        <v>629.19000000000005</v>
      </c>
      <c r="H25" s="3274">
        <f t="shared" si="0"/>
        <v>6352.7099999999991</v>
      </c>
    </row>
    <row r="26" spans="1:8" ht="24" customHeight="1">
      <c r="A26" s="3281" t="s">
        <v>4164</v>
      </c>
      <c r="B26" s="3282"/>
      <c r="C26" s="3282"/>
      <c r="D26" s="3283">
        <v>1875.22</v>
      </c>
      <c r="E26" s="3283">
        <v>2170.9299999999998</v>
      </c>
      <c r="F26" s="3283">
        <v>1513.87</v>
      </c>
      <c r="G26" s="3283">
        <v>610.15</v>
      </c>
      <c r="H26" s="3284">
        <f t="shared" si="0"/>
        <v>6170.1699999999992</v>
      </c>
    </row>
    <row r="27" spans="1:8" ht="24" customHeight="1">
      <c r="A27" s="3281" t="s">
        <v>4165</v>
      </c>
      <c r="B27" s="3282"/>
      <c r="C27" s="3282"/>
      <c r="D27" s="3283">
        <v>803.74</v>
      </c>
      <c r="E27" s="3283">
        <v>900.62</v>
      </c>
      <c r="F27" s="3283">
        <v>650.86</v>
      </c>
      <c r="G27" s="3283">
        <v>274.12</v>
      </c>
      <c r="H27" s="3284">
        <f t="shared" si="0"/>
        <v>2629.34</v>
      </c>
    </row>
    <row r="28" spans="1:8" ht="24" customHeight="1">
      <c r="A28" s="3281" t="s">
        <v>4166</v>
      </c>
      <c r="B28" s="3282"/>
      <c r="C28" s="3283">
        <v>463.6</v>
      </c>
      <c r="D28" s="3283">
        <v>708</v>
      </c>
      <c r="E28" s="3283">
        <v>574.91999999999996</v>
      </c>
      <c r="F28" s="3283">
        <v>310.68</v>
      </c>
      <c r="G28" s="3283">
        <v>62.12</v>
      </c>
      <c r="H28" s="3284">
        <f t="shared" si="0"/>
        <v>2119.3199999999997</v>
      </c>
    </row>
    <row r="29" spans="1:8" ht="24" customHeight="1">
      <c r="A29" s="3281" t="s">
        <v>4167</v>
      </c>
      <c r="B29" s="3282"/>
      <c r="C29" s="3283">
        <v>348</v>
      </c>
      <c r="D29" s="3283">
        <v>673.2</v>
      </c>
      <c r="E29" s="3283">
        <v>581.4</v>
      </c>
      <c r="F29" s="3283">
        <v>347.7</v>
      </c>
      <c r="G29" s="3283">
        <v>93.3</v>
      </c>
      <c r="H29" s="3284">
        <f t="shared" si="0"/>
        <v>2043.6</v>
      </c>
    </row>
    <row r="30" spans="1:8" ht="24" customHeight="1">
      <c r="A30" s="3281" t="s">
        <v>4168</v>
      </c>
      <c r="B30" s="3282"/>
      <c r="C30" s="3282"/>
      <c r="D30" s="3283">
        <v>685.56</v>
      </c>
      <c r="E30" s="3283">
        <v>768.24</v>
      </c>
      <c r="F30" s="3283">
        <v>555.12</v>
      </c>
      <c r="G30" s="3283">
        <v>233.88</v>
      </c>
      <c r="H30" s="3284">
        <f t="shared" si="0"/>
        <v>2242.8000000000002</v>
      </c>
    </row>
    <row r="31" spans="1:8" ht="24" customHeight="1">
      <c r="A31" s="3281" t="s">
        <v>4169</v>
      </c>
      <c r="B31" s="3282"/>
      <c r="C31" s="3282"/>
      <c r="D31" s="3283">
        <v>1942.72</v>
      </c>
      <c r="E31" s="3283">
        <v>2254.69</v>
      </c>
      <c r="F31" s="3283">
        <v>1567.96</v>
      </c>
      <c r="G31" s="3283">
        <v>629.58000000000004</v>
      </c>
      <c r="H31" s="3284">
        <f t="shared" si="0"/>
        <v>6394.95</v>
      </c>
    </row>
    <row r="32" spans="1:8" ht="24" customHeight="1">
      <c r="A32" s="3281" t="s">
        <v>4170</v>
      </c>
      <c r="B32" s="3282"/>
      <c r="C32" s="3282"/>
      <c r="D32" s="3283">
        <v>1879.7</v>
      </c>
      <c r="E32" s="3283">
        <v>2175.91</v>
      </c>
      <c r="F32" s="3283">
        <v>1517.25</v>
      </c>
      <c r="G32" s="3283">
        <v>611.42999999999995</v>
      </c>
      <c r="H32" s="3284">
        <f t="shared" si="0"/>
        <v>6184.29</v>
      </c>
    </row>
    <row r="33" spans="1:9" ht="24" customHeight="1">
      <c r="A33" s="3281" t="s">
        <v>4171</v>
      </c>
      <c r="B33" s="3282"/>
      <c r="C33" s="3282"/>
      <c r="D33" s="3283">
        <v>685.56</v>
      </c>
      <c r="E33" s="3283">
        <v>768.24</v>
      </c>
      <c r="F33" s="3283">
        <v>555.12</v>
      </c>
      <c r="G33" s="3283">
        <v>233.88</v>
      </c>
      <c r="H33" s="3284">
        <f t="shared" si="0"/>
        <v>2242.8000000000002</v>
      </c>
    </row>
    <row r="34" spans="1:9" ht="24" customHeight="1">
      <c r="A34" s="3281" t="s">
        <v>4172</v>
      </c>
      <c r="B34" s="3282"/>
      <c r="C34" s="3283">
        <v>348</v>
      </c>
      <c r="D34" s="3283">
        <v>673.2</v>
      </c>
      <c r="E34" s="3283">
        <v>581.4</v>
      </c>
      <c r="F34" s="3283">
        <v>347.7</v>
      </c>
      <c r="G34" s="3283">
        <v>93.3</v>
      </c>
      <c r="H34" s="3284">
        <f t="shared" si="0"/>
        <v>2043.6</v>
      </c>
    </row>
    <row r="35" spans="1:9" ht="24" customHeight="1">
      <c r="A35" s="3281" t="s">
        <v>4173</v>
      </c>
      <c r="B35" s="3282"/>
      <c r="C35" s="3282"/>
      <c r="D35" s="3283">
        <v>286.68</v>
      </c>
      <c r="E35" s="3283">
        <v>303.24</v>
      </c>
      <c r="F35" s="3283">
        <v>231.78</v>
      </c>
      <c r="G35" s="3283">
        <v>94.44</v>
      </c>
      <c r="H35" s="3284">
        <f t="shared" si="0"/>
        <v>916.1400000000001</v>
      </c>
    </row>
    <row r="36" spans="1:9" ht="24" customHeight="1">
      <c r="A36" s="3281" t="s">
        <v>4174</v>
      </c>
      <c r="B36" s="3282"/>
      <c r="C36" s="3282"/>
      <c r="D36" s="3283">
        <v>191.4</v>
      </c>
      <c r="E36" s="3283">
        <v>202.48</v>
      </c>
      <c r="F36" s="3283">
        <v>154.72</v>
      </c>
      <c r="G36" s="3283">
        <v>63.04</v>
      </c>
      <c r="H36" s="3284">
        <f t="shared" si="0"/>
        <v>611.64</v>
      </c>
    </row>
    <row r="37" spans="1:9" ht="24" customHeight="1">
      <c r="A37" s="3281" t="s">
        <v>4175</v>
      </c>
      <c r="B37" s="3282"/>
      <c r="C37" s="3282"/>
      <c r="D37" s="3283">
        <v>286.68</v>
      </c>
      <c r="E37" s="3283">
        <v>303.24</v>
      </c>
      <c r="F37" s="3283">
        <v>231.78</v>
      </c>
      <c r="G37" s="3283">
        <v>94.44</v>
      </c>
      <c r="H37" s="3284">
        <f t="shared" si="0"/>
        <v>916.1400000000001</v>
      </c>
    </row>
    <row r="38" spans="1:9" ht="24" customHeight="1">
      <c r="A38" s="3281" t="s">
        <v>4176</v>
      </c>
      <c r="B38" s="3282"/>
      <c r="C38" s="3283">
        <v>405.16</v>
      </c>
      <c r="D38" s="3283">
        <v>783.72</v>
      </c>
      <c r="E38" s="3283">
        <v>676.9</v>
      </c>
      <c r="F38" s="3283">
        <v>404.74</v>
      </c>
      <c r="G38" s="3283">
        <v>108.57</v>
      </c>
      <c r="H38" s="3284">
        <f t="shared" si="0"/>
        <v>2379.0900000000006</v>
      </c>
    </row>
    <row r="39" spans="1:9" ht="24" customHeight="1">
      <c r="A39" s="3281" t="s">
        <v>4177</v>
      </c>
      <c r="B39" s="3282"/>
      <c r="C39" s="3282"/>
      <c r="D39" s="3283">
        <v>572.1</v>
      </c>
      <c r="E39" s="3283">
        <v>641.1</v>
      </c>
      <c r="F39" s="3283">
        <v>463.3</v>
      </c>
      <c r="G39" s="3283">
        <v>195.2</v>
      </c>
      <c r="H39" s="3284">
        <f t="shared" si="0"/>
        <v>1871.7</v>
      </c>
    </row>
    <row r="40" spans="1:9" ht="24" customHeight="1">
      <c r="A40" s="3281" t="s">
        <v>4178</v>
      </c>
      <c r="B40" s="3282"/>
      <c r="C40" s="3282"/>
      <c r="D40" s="3283">
        <v>458.32</v>
      </c>
      <c r="E40" s="3283">
        <v>513.48</v>
      </c>
      <c r="F40" s="3283">
        <v>371.12</v>
      </c>
      <c r="G40" s="3283">
        <v>156.32</v>
      </c>
      <c r="H40" s="3284">
        <f t="shared" si="0"/>
        <v>1499.24</v>
      </c>
    </row>
    <row r="41" spans="1:9" ht="24" customHeight="1">
      <c r="A41" s="3281" t="s">
        <v>4179</v>
      </c>
      <c r="B41" s="3282"/>
      <c r="C41" s="3282"/>
      <c r="D41" s="3283">
        <v>506.62</v>
      </c>
      <c r="E41" s="3283">
        <v>525.12</v>
      </c>
      <c r="F41" s="3283">
        <v>304.68</v>
      </c>
      <c r="G41" s="3283">
        <v>108.48</v>
      </c>
      <c r="H41" s="3284">
        <f t="shared" si="0"/>
        <v>1444.9</v>
      </c>
    </row>
    <row r="42" spans="1:9" ht="24" customHeight="1">
      <c r="A42" s="3281" t="s">
        <v>4180</v>
      </c>
      <c r="B42" s="3282"/>
      <c r="C42" s="3282"/>
      <c r="D42" s="3283">
        <v>506.62</v>
      </c>
      <c r="E42" s="3283">
        <v>525.12</v>
      </c>
      <c r="F42" s="3283">
        <v>304.68</v>
      </c>
      <c r="G42" s="3283">
        <v>108.48</v>
      </c>
      <c r="H42" s="3284">
        <f t="shared" si="0"/>
        <v>1444.9</v>
      </c>
    </row>
    <row r="43" spans="1:9" ht="24" customHeight="1">
      <c r="A43" s="3281" t="s">
        <v>4181</v>
      </c>
      <c r="B43" s="3282"/>
      <c r="C43" s="3282"/>
      <c r="D43" s="3283">
        <v>506.62</v>
      </c>
      <c r="E43" s="3283">
        <v>525.12</v>
      </c>
      <c r="F43" s="3283">
        <v>304.68</v>
      </c>
      <c r="G43" s="3283">
        <v>108.48</v>
      </c>
      <c r="H43" s="3284">
        <f t="shared" si="0"/>
        <v>1444.9</v>
      </c>
    </row>
    <row r="44" spans="1:9" ht="24" customHeight="1">
      <c r="A44" s="3281" t="s">
        <v>4182</v>
      </c>
      <c r="B44" s="3282"/>
      <c r="C44" s="3283">
        <v>405.23</v>
      </c>
      <c r="D44" s="3283">
        <v>736.74</v>
      </c>
      <c r="E44" s="3283">
        <v>627.20000000000005</v>
      </c>
      <c r="F44" s="3283">
        <v>366.79</v>
      </c>
      <c r="G44" s="3283">
        <v>93.12</v>
      </c>
      <c r="H44" s="3284">
        <f t="shared" si="0"/>
        <v>2229.08</v>
      </c>
    </row>
    <row r="45" spans="1:9" ht="24" customHeight="1">
      <c r="A45" s="3262" t="s">
        <v>4183</v>
      </c>
      <c r="B45" s="3286"/>
      <c r="C45" s="3287">
        <v>108952.77</v>
      </c>
      <c r="D45" s="3287"/>
      <c r="E45" s="3287"/>
      <c r="F45" s="3287"/>
      <c r="G45" s="3287"/>
      <c r="H45" s="3263">
        <f t="shared" si="0"/>
        <v>108952.77</v>
      </c>
    </row>
    <row r="46" spans="1:9" ht="24" customHeight="1">
      <c r="A46" s="3262" t="s">
        <v>4184</v>
      </c>
      <c r="B46" s="3262">
        <f>SUM(B3:B45)</f>
        <v>1990.6100000000001</v>
      </c>
      <c r="C46" s="3262">
        <f t="shared" ref="C46:H46" si="1">SUM(C3:C45)</f>
        <v>113630.85</v>
      </c>
      <c r="D46" s="3262">
        <f t="shared" si="1"/>
        <v>39554.720000000008</v>
      </c>
      <c r="E46" s="3262">
        <f t="shared" si="1"/>
        <v>42466.030000000006</v>
      </c>
      <c r="F46" s="3262">
        <f t="shared" si="1"/>
        <v>29018.609999999997</v>
      </c>
      <c r="G46" s="3262">
        <f t="shared" si="1"/>
        <v>11545.580000000002</v>
      </c>
      <c r="H46" s="3262">
        <f t="shared" si="1"/>
        <v>238206.39999999997</v>
      </c>
    </row>
    <row r="47" spans="1:9" ht="24" customHeight="1">
      <c r="I47" s="3270">
        <f>H46-H45</f>
        <v>129253.62999999996</v>
      </c>
    </row>
    <row r="48" spans="1:9" ht="24" customHeight="1">
      <c r="F48" s="3366" t="s">
        <v>4185</v>
      </c>
      <c r="G48" s="3366"/>
      <c r="H48" s="3366"/>
    </row>
    <row r="49" spans="6:8" ht="24" customHeight="1">
      <c r="F49" s="3367">
        <v>44147</v>
      </c>
      <c r="G49" s="3367"/>
      <c r="H49" s="3367"/>
    </row>
  </sheetData>
  <autoFilter ref="A2:H46">
    <sortState ref="A3:H46">
      <sortCondition ref="A2"/>
    </sortState>
  </autoFilter>
  <mergeCells count="3">
    <mergeCell ref="A1:H1"/>
    <mergeCell ref="F48:H48"/>
    <mergeCell ref="F49:H49"/>
  </mergeCells>
  <phoneticPr fontId="140" type="noConversion"/>
  <printOptions horizontalCentered="1"/>
  <pageMargins left="0.75" right="0.75" top="1" bottom="1" header="0.51" footer="0.51"/>
  <pageSetup paperSize="9" orientation="portrait"/>
  <headerFooter scaleWithDoc="0"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K11" sqref="K11"/>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21"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1575</v>
      </c>
      <c r="B1" s="1254"/>
      <c r="C1" s="1254"/>
      <c r="D1" s="1254"/>
      <c r="E1" s="1254"/>
      <c r="F1" s="1254"/>
      <c r="G1" s="1254"/>
      <c r="H1" s="1254"/>
      <c r="I1" s="1254"/>
      <c r="J1" s="1254"/>
      <c r="K1" s="1254"/>
      <c r="L1" s="1254"/>
      <c r="M1" s="1254"/>
      <c r="N1" s="1254"/>
      <c r="O1" s="1254"/>
      <c r="P1" s="1254"/>
    </row>
    <row r="2" spans="1:16" ht="15">
      <c r="A2" s="3377" t="s">
        <v>1576</v>
      </c>
      <c r="B2" s="3377"/>
      <c r="C2" s="3377"/>
      <c r="D2" s="885" t="s">
        <v>1552</v>
      </c>
      <c r="E2" s="1775" t="s">
        <v>1553</v>
      </c>
      <c r="F2" s="2831"/>
      <c r="G2" s="2822"/>
      <c r="H2" s="2823"/>
      <c r="I2" s="2497" t="s">
        <v>1577</v>
      </c>
      <c r="J2" s="2831"/>
      <c r="K2" s="2831"/>
      <c r="L2" s="2831"/>
      <c r="M2" s="2831"/>
      <c r="N2" s="2833"/>
      <c r="O2" s="2831"/>
      <c r="P2" s="2831"/>
    </row>
    <row r="3" spans="1:16" ht="15.75" thickBot="1">
      <c r="A3" s="3378" t="s">
        <v>1550</v>
      </c>
      <c r="B3" s="3378"/>
      <c r="C3" s="3378"/>
      <c r="D3" s="46">
        <f>'数据-基础表'!AY6</f>
        <v>27062.73</v>
      </c>
      <c r="E3" s="46">
        <f>'数据-基础表'!AZ5</f>
        <v>84334.460000000152</v>
      </c>
      <c r="F3" s="2831"/>
      <c r="G3" s="1260"/>
      <c r="H3" s="1138" t="s">
        <v>1551</v>
      </c>
      <c r="I3" s="945">
        <f>ROUND('数据-基础表'!B3/'数据-基础表'!A3,2)</f>
        <v>3.12</v>
      </c>
      <c r="J3" s="2831"/>
      <c r="K3" s="2831"/>
      <c r="L3" s="2831"/>
      <c r="M3" s="2831"/>
      <c r="N3" s="2833"/>
      <c r="O3" s="2831"/>
      <c r="P3" s="2831"/>
    </row>
    <row r="4" spans="1:16" ht="15">
      <c r="A4" s="3379"/>
      <c r="B4" s="3380"/>
      <c r="C4" s="3381"/>
      <c r="D4" s="1777" t="s">
        <v>1552</v>
      </c>
      <c r="E4" s="1778" t="s">
        <v>1553</v>
      </c>
      <c r="F4" s="2831"/>
      <c r="G4" s="2824" t="s">
        <v>1578</v>
      </c>
      <c r="H4" s="1138" t="s">
        <v>1558</v>
      </c>
      <c r="I4" s="945">
        <f>ROUND(SUMIF('数据-基础表'!I9:AS9,"地上",'数据-基础表'!I5:AS5)/'数据-基础表'!A3,2)</f>
        <v>3.12</v>
      </c>
      <c r="J4" s="2831"/>
      <c r="K4" s="2831"/>
      <c r="L4" s="2831"/>
      <c r="M4" s="2831"/>
      <c r="N4" s="2833"/>
      <c r="O4" s="2831"/>
      <c r="P4" s="2831"/>
    </row>
    <row r="5" spans="1:16">
      <c r="A5" s="47" t="s">
        <v>1554</v>
      </c>
      <c r="B5" s="3382" t="s">
        <v>1555</v>
      </c>
      <c r="C5" s="3382"/>
      <c r="D5" s="48">
        <f>ROUND($D$3*E5/$E$3,2)</f>
        <v>27062.73</v>
      </c>
      <c r="E5" s="49">
        <f>SUMIF('数据-基础表'!$11:$11,"住宅",'数据-基础表'!$5:$5)</f>
        <v>84334.460000000152</v>
      </c>
      <c r="F5" s="2831"/>
      <c r="G5" s="1260"/>
      <c r="H5" s="1138" t="s">
        <v>1551</v>
      </c>
      <c r="I5" s="945">
        <f>ROUND(E31/D31,2)</f>
        <v>3.12</v>
      </c>
      <c r="J5" s="2831"/>
      <c r="K5" s="2831"/>
      <c r="L5" s="2831"/>
      <c r="M5" s="2831"/>
      <c r="N5" s="2831"/>
      <c r="O5" s="2831"/>
      <c r="P5" s="2831"/>
    </row>
    <row r="6" spans="1:16" ht="15" thickBot="1">
      <c r="A6" s="1780"/>
      <c r="B6" s="3382" t="s">
        <v>1556</v>
      </c>
      <c r="C6" s="3382"/>
      <c r="D6" s="48">
        <f>ROUND($D$3*E6/$E$3,2)</f>
        <v>0</v>
      </c>
      <c r="E6" s="49">
        <f>E3-E5</f>
        <v>0</v>
      </c>
      <c r="F6" s="2831"/>
      <c r="G6" s="2825" t="s">
        <v>1557</v>
      </c>
      <c r="H6" s="1261" t="s">
        <v>1558</v>
      </c>
      <c r="I6" s="2826">
        <f>ROUND(F31/D31,2)</f>
        <v>3.12</v>
      </c>
      <c r="J6" s="2831"/>
      <c r="K6" s="2831"/>
      <c r="L6" s="2831"/>
      <c r="M6" s="2831"/>
      <c r="N6" s="2831"/>
      <c r="O6" s="2831"/>
      <c r="P6" s="2831"/>
    </row>
    <row r="7" spans="1:16" ht="15.75" thickBot="1">
      <c r="A7" s="3374"/>
      <c r="B7" s="3375"/>
      <c r="C7" s="3376"/>
      <c r="D7" s="1777" t="s">
        <v>1552</v>
      </c>
      <c r="E7" s="1781" t="s">
        <v>1559</v>
      </c>
      <c r="F7" s="2831"/>
      <c r="G7" s="2827" t="s">
        <v>1560</v>
      </c>
      <c r="H7" s="2828"/>
      <c r="I7" s="2829">
        <v>1.2</v>
      </c>
      <c r="J7" s="2831"/>
      <c r="K7" s="2831"/>
      <c r="L7" s="2831"/>
      <c r="M7" s="2831"/>
      <c r="N7" s="2831"/>
      <c r="O7" s="2831"/>
      <c r="P7" s="2831"/>
    </row>
    <row r="8" spans="1:16">
      <c r="A8" s="47" t="s">
        <v>1561</v>
      </c>
      <c r="B8" s="50" t="s">
        <v>1562</v>
      </c>
      <c r="C8" s="48" t="s">
        <v>1563</v>
      </c>
      <c r="D8" s="48">
        <f t="shared" ref="D8:D15" si="0">ROUND($D$3*E8/$E$3,2)</f>
        <v>27062.73</v>
      </c>
      <c r="E8" s="51">
        <f>SUMIF('数据-基础表'!BB10:BK10,"地上",'数据-基础表'!BB5:BK5)</f>
        <v>84334.460000000152</v>
      </c>
      <c r="F8" s="2831"/>
      <c r="G8" s="2832"/>
      <c r="H8" s="2832"/>
      <c r="I8" s="2831"/>
      <c r="J8" s="2831"/>
      <c r="K8" s="2831"/>
      <c r="L8" s="2831"/>
      <c r="M8" s="2831"/>
      <c r="N8" s="2831"/>
      <c r="O8" s="2831"/>
      <c r="P8" s="2831"/>
    </row>
    <row r="9" spans="1:16">
      <c r="A9" s="1782"/>
      <c r="B9" s="1783"/>
      <c r="C9" s="48" t="s">
        <v>1564</v>
      </c>
      <c r="D9" s="48">
        <f t="shared" si="0"/>
        <v>0</v>
      </c>
      <c r="E9" s="52">
        <v>0</v>
      </c>
      <c r="F9" s="2831"/>
      <c r="G9" s="2832"/>
      <c r="H9" s="2832"/>
      <c r="I9" s="2831"/>
      <c r="J9" s="2831"/>
      <c r="K9" s="2831"/>
      <c r="L9" s="2831"/>
      <c r="M9" s="2831"/>
      <c r="N9" s="2831"/>
      <c r="O9" s="2831"/>
      <c r="P9" s="2831"/>
    </row>
    <row r="10" spans="1:16">
      <c r="A10" s="1782"/>
      <c r="B10" s="1783"/>
      <c r="C10" s="48" t="s">
        <v>1573</v>
      </c>
      <c r="D10" s="48">
        <f t="shared" si="0"/>
        <v>0</v>
      </c>
      <c r="E10" s="51">
        <f>SUMPRODUCT(('数据-基础表'!BB10:BK10="地下")*('数据-基础表'!BB11:BK11="商业")*('数据-基础表'!BB5:BK5))</f>
        <v>0</v>
      </c>
      <c r="F10" s="2831"/>
      <c r="G10" s="2832"/>
      <c r="H10" s="2832"/>
      <c r="I10" s="2831"/>
      <c r="J10" s="2831"/>
      <c r="K10" s="2831"/>
      <c r="L10" s="2831"/>
      <c r="M10" s="2831"/>
      <c r="N10" s="2831"/>
      <c r="O10" s="2831"/>
      <c r="P10" s="2831"/>
    </row>
    <row r="11" spans="1:16">
      <c r="A11" s="1782"/>
      <c r="B11" s="1783"/>
      <c r="C11" s="48" t="s">
        <v>1565</v>
      </c>
      <c r="D11" s="48">
        <f t="shared" si="0"/>
        <v>0</v>
      </c>
      <c r="E11" s="51">
        <f>SUMPRODUCT(('数据-基础表'!BB10:BK10="地下")*('数据-基础表'!BB11:BK11="办公")*('数据-基础表'!BB5:BK5))+'数据-基础表'!BP5</f>
        <v>0</v>
      </c>
      <c r="F11" s="2831"/>
      <c r="G11" s="2832"/>
      <c r="H11" s="2832"/>
      <c r="I11" s="2831"/>
      <c r="J11" s="2831"/>
      <c r="K11" s="2831"/>
      <c r="L11" s="2831"/>
      <c r="M11" s="2831"/>
      <c r="N11" s="2831"/>
      <c r="O11" s="2831"/>
      <c r="P11" s="2831"/>
    </row>
    <row r="12" spans="1:16">
      <c r="A12" s="1782"/>
      <c r="B12" s="1783"/>
      <c r="C12" s="48" t="s">
        <v>1566</v>
      </c>
      <c r="D12" s="48">
        <f t="shared" si="0"/>
        <v>0</v>
      </c>
      <c r="E12" s="51">
        <f>SUMPRODUCT(('数据-基础表'!BB10:BK10="地下")*('数据-基础表'!BB11:BK11="仓储")*('数据-基础表'!BB5:BK5))</f>
        <v>0</v>
      </c>
      <c r="F12" s="2831"/>
      <c r="G12" s="2832"/>
      <c r="H12" s="2832"/>
      <c r="I12" s="2831"/>
      <c r="J12" s="2831"/>
      <c r="K12" s="2831"/>
      <c r="L12" s="2831"/>
      <c r="M12" s="2831"/>
      <c r="N12" s="2831"/>
      <c r="O12" s="2831"/>
      <c r="P12" s="2831"/>
    </row>
    <row r="13" spans="1:16">
      <c r="A13" s="1782"/>
      <c r="B13" s="1783"/>
      <c r="C13" s="48" t="s">
        <v>1567</v>
      </c>
      <c r="D13" s="48">
        <f t="shared" si="0"/>
        <v>0</v>
      </c>
      <c r="E13" s="51">
        <f>SUMPRODUCT(('数据-基础表'!BB10:BK10="地下")*('数据-基础表'!BB11:BK11="车库")*('数据-基础表'!BB5:BK5))</f>
        <v>0</v>
      </c>
      <c r="F13" s="2831"/>
      <c r="G13" s="2832"/>
      <c r="H13" s="2832"/>
      <c r="I13" s="2831"/>
      <c r="J13" s="2831"/>
      <c r="K13" s="2831"/>
      <c r="L13" s="2831"/>
      <c r="M13" s="2831"/>
      <c r="N13" s="2831"/>
      <c r="O13" s="2831"/>
      <c r="P13" s="2831"/>
    </row>
    <row r="14" spans="1:16">
      <c r="A14" s="1782"/>
      <c r="B14" s="1783"/>
      <c r="C14" s="48" t="s">
        <v>1579</v>
      </c>
      <c r="D14" s="48">
        <f t="shared" si="0"/>
        <v>0</v>
      </c>
      <c r="E14" s="51">
        <f>SUMPRODUCT(('数据-基础表'!BB10:BK10="地下")*('数据-基础表'!BB11:BK11="车库—商业")*('数据-基础表'!BB5:BK5))</f>
        <v>0</v>
      </c>
      <c r="F14" s="2831"/>
      <c r="G14" s="2832"/>
      <c r="H14" s="2832"/>
      <c r="I14" s="2831"/>
      <c r="J14" s="2831"/>
      <c r="K14" s="2831"/>
      <c r="L14" s="2831"/>
      <c r="M14" s="2831"/>
      <c r="N14" s="2831"/>
      <c r="O14" s="2831"/>
      <c r="P14" s="2831"/>
    </row>
    <row r="15" spans="1:16" ht="15" thickBot="1">
      <c r="A15" s="1782"/>
      <c r="B15" s="1783"/>
      <c r="C15" s="48" t="s">
        <v>1574</v>
      </c>
      <c r="D15" s="48">
        <f t="shared" si="0"/>
        <v>0</v>
      </c>
      <c r="E15" s="51">
        <f>SUMPRODUCT(('数据-基础表'!BB10:BK10="地下")*('数据-基础表'!BB11:BK11="车库—办公")*('数据-基础表'!BB5:BK5))</f>
        <v>0</v>
      </c>
      <c r="F15" s="2831"/>
      <c r="G15" s="2832"/>
      <c r="H15" s="2832"/>
      <c r="I15" s="2831"/>
      <c r="J15" s="2831"/>
      <c r="K15" s="2831"/>
      <c r="L15" s="2831"/>
      <c r="M15" s="2831"/>
      <c r="N15" s="2831"/>
      <c r="O15" s="2831"/>
      <c r="P15" s="2831"/>
    </row>
    <row r="16" spans="1:16" ht="15.75" thickBot="1">
      <c r="A16" s="1780"/>
      <c r="B16" s="1783"/>
      <c r="C16" s="50" t="s">
        <v>1568</v>
      </c>
      <c r="D16" s="50">
        <f>SUM(D8:D15)</f>
        <v>27062.73</v>
      </c>
      <c r="E16" s="53">
        <f>SUM(E8:E15)</f>
        <v>84334.460000000152</v>
      </c>
      <c r="F16" s="2831"/>
      <c r="G16" s="2832"/>
      <c r="H16" s="1784" t="s">
        <v>1580</v>
      </c>
      <c r="I16" s="1785"/>
      <c r="J16" s="1254"/>
      <c r="K16" s="3371" t="s">
        <v>1580</v>
      </c>
      <c r="L16" s="3372"/>
      <c r="M16" s="3372"/>
      <c r="N16" s="3372"/>
      <c r="O16" s="3372"/>
      <c r="P16" s="3373"/>
    </row>
    <row r="17" spans="1:19" ht="15">
      <c r="A17" s="1786" t="s">
        <v>1581</v>
      </c>
      <c r="B17" s="1787" t="s">
        <v>1582</v>
      </c>
      <c r="C17" s="1788" t="s">
        <v>1583</v>
      </c>
      <c r="D17" s="1789" t="s">
        <v>1571</v>
      </c>
      <c r="E17" s="1790" t="s">
        <v>1572</v>
      </c>
      <c r="F17" s="1791"/>
      <c r="G17" s="1792"/>
      <c r="H17" s="1793" t="s">
        <v>1584</v>
      </c>
      <c r="I17" s="1794" t="s">
        <v>1569</v>
      </c>
      <c r="J17" s="1254"/>
      <c r="K17" s="3368" t="s">
        <v>1585</v>
      </c>
      <c r="L17" s="3369"/>
      <c r="M17" s="3370"/>
      <c r="N17" s="3368" t="s">
        <v>1586</v>
      </c>
      <c r="O17" s="3369"/>
      <c r="P17" s="3370"/>
      <c r="R17" s="1776" t="s">
        <v>1587</v>
      </c>
      <c r="S17" s="60"/>
    </row>
    <row r="18" spans="1:19" ht="15">
      <c r="A18" s="1782"/>
      <c r="B18" s="1795"/>
      <c r="C18" s="1796"/>
      <c r="D18" s="1797"/>
      <c r="E18" s="1798" t="s">
        <v>1588</v>
      </c>
      <c r="F18" s="1799" t="s">
        <v>1589</v>
      </c>
      <c r="G18" s="1800" t="s">
        <v>1590</v>
      </c>
      <c r="H18" s="1153" t="s">
        <v>1591</v>
      </c>
      <c r="I18" s="1801" t="s">
        <v>1592</v>
      </c>
      <c r="J18" s="1254"/>
      <c r="K18" s="1153" t="s">
        <v>1593</v>
      </c>
      <c r="L18" s="1802" t="s">
        <v>1594</v>
      </c>
      <c r="M18" s="945" t="s">
        <v>1595</v>
      </c>
      <c r="N18" s="1153" t="s">
        <v>1593</v>
      </c>
      <c r="O18" s="1802" t="s">
        <v>1594</v>
      </c>
      <c r="P18" s="945" t="s">
        <v>1595</v>
      </c>
      <c r="R18" s="1138" t="s">
        <v>1596</v>
      </c>
      <c r="S18" s="1138" t="s">
        <v>1597</v>
      </c>
    </row>
    <row r="19" spans="1:19">
      <c r="A19" s="1803"/>
      <c r="B19" s="50" t="s">
        <v>1570</v>
      </c>
      <c r="C19" s="1804" t="s">
        <v>3194</v>
      </c>
      <c r="D19" s="48">
        <f>ROUND($D$3*E19/$E$3,2)</f>
        <v>27062.73</v>
      </c>
      <c r="E19" s="56">
        <f t="shared" ref="E19:E26" si="1">SUM(F19:G19)</f>
        <v>84334.460000000152</v>
      </c>
      <c r="F19" s="2971">
        <f>'数据-基础表'!I13</f>
        <v>84334.460000000152</v>
      </c>
      <c r="G19" s="2972"/>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27062.73</v>
      </c>
      <c r="S19" s="1139">
        <f t="shared" si="5"/>
        <v>84334.460000000152</v>
      </c>
    </row>
    <row r="20" spans="1:19">
      <c r="A20" s="1807"/>
      <c r="B20" s="50" t="s">
        <v>1598</v>
      </c>
      <c r="C20" s="1804"/>
      <c r="D20" s="48">
        <f t="shared" ref="D20:D26" si="6">ROUND($D$3*E20/$E$3,2)</f>
        <v>0</v>
      </c>
      <c r="E20" s="56">
        <f t="shared" si="1"/>
        <v>0</v>
      </c>
      <c r="F20" s="2971"/>
      <c r="G20" s="2972"/>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c r="A21" s="1807"/>
      <c r="B21" s="50" t="s">
        <v>1598</v>
      </c>
      <c r="C21" s="1804"/>
      <c r="D21" s="48">
        <f t="shared" si="6"/>
        <v>0</v>
      </c>
      <c r="E21" s="56">
        <f t="shared" si="1"/>
        <v>0</v>
      </c>
      <c r="F21" s="2971"/>
      <c r="G21" s="2972"/>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c r="A22" s="1807"/>
      <c r="B22" s="50" t="s">
        <v>1598</v>
      </c>
      <c r="C22" s="58"/>
      <c r="D22" s="48">
        <f t="shared" si="6"/>
        <v>0</v>
      </c>
      <c r="E22" s="56">
        <f t="shared" si="1"/>
        <v>0</v>
      </c>
      <c r="F22" s="2973"/>
      <c r="G22" s="2974"/>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c r="A23" s="1807"/>
      <c r="B23" s="50" t="s">
        <v>1598</v>
      </c>
      <c r="C23" s="58"/>
      <c r="D23" s="48">
        <f>ROUND($D$3*E23/$E$3,2)</f>
        <v>0</v>
      </c>
      <c r="E23" s="56">
        <f>SUM(F23:G23)</f>
        <v>0</v>
      </c>
      <c r="F23" s="2973"/>
      <c r="G23" s="2974"/>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c r="A24" s="1807"/>
      <c r="B24" s="50" t="s">
        <v>1598</v>
      </c>
      <c r="C24" s="58"/>
      <c r="D24" s="48">
        <f>ROUND($D$3*E24/$E$3,2)</f>
        <v>0</v>
      </c>
      <c r="E24" s="56">
        <f>SUM(F24:G24)</f>
        <v>0</v>
      </c>
      <c r="F24" s="2973"/>
      <c r="G24" s="2974"/>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c r="A25" s="1807"/>
      <c r="B25" s="50" t="s">
        <v>1598</v>
      </c>
      <c r="C25" s="58"/>
      <c r="D25" s="48">
        <f t="shared" si="6"/>
        <v>0</v>
      </c>
      <c r="E25" s="56">
        <f t="shared" si="1"/>
        <v>0</v>
      </c>
      <c r="F25" s="2973"/>
      <c r="G25" s="2974"/>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c r="A26" s="1807"/>
      <c r="B26" s="50" t="s">
        <v>1598</v>
      </c>
      <c r="C26" s="59"/>
      <c r="D26" s="48">
        <f t="shared" si="6"/>
        <v>0</v>
      </c>
      <c r="E26" s="56">
        <f t="shared" si="1"/>
        <v>0</v>
      </c>
      <c r="F26" s="2973"/>
      <c r="G26" s="2974"/>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75" thickBot="1">
      <c r="A27" s="1807"/>
      <c r="B27" s="48"/>
      <c r="C27" s="1810" t="s">
        <v>1599</v>
      </c>
      <c r="D27" s="1255">
        <f>SUM(D19:D26)</f>
        <v>27062.73</v>
      </c>
      <c r="E27" s="1256">
        <f>IF(SUM(E19:E26)='数据-基础表'!BA5,SUM(E19:E26),IF(F27="地上面积有误","面积有误","地下面积有误"))</f>
        <v>84334.460000000152</v>
      </c>
      <c r="F27" s="1255">
        <f>IF(SUM(F19:F26)=E8,SUM(F19:F26),"地上面积有误")</f>
        <v>84334.460000000152</v>
      </c>
      <c r="G27" s="1257">
        <f>SUM(G19:G26)</f>
        <v>0</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27062.73</v>
      </c>
      <c r="S27" s="1138">
        <f>IF(SUM(S19:S26)=$E$3,SUM(S19:S26),SUM(S19:S26)&amp;"误差"&amp;ROUND(SUM(S19:S26)-E3,2))</f>
        <v>84334.460000000152</v>
      </c>
    </row>
    <row r="28" spans="1:19">
      <c r="A28" s="1807"/>
      <c r="B28" s="50" t="s">
        <v>1600</v>
      </c>
      <c r="C28" s="1150" t="s">
        <v>1601</v>
      </c>
      <c r="D28" s="48">
        <f>ROUND($D$3*E28/$E$3,2)</f>
        <v>0</v>
      </c>
      <c r="E28" s="56">
        <f>SUM(F28:G28)</f>
        <v>0</v>
      </c>
      <c r="F28" s="60">
        <f>'数据-基础表'!BQ5+'数据-基础表'!BS5</f>
        <v>0</v>
      </c>
      <c r="G28" s="61">
        <f>'数据-基础表'!BR5+'数据-基础表'!BT5</f>
        <v>0</v>
      </c>
      <c r="H28" s="2831"/>
      <c r="I28" s="2831"/>
      <c r="J28" s="2831"/>
      <c r="K28" s="2831"/>
      <c r="L28" s="2831"/>
      <c r="M28" s="2831"/>
      <c r="N28" s="2831"/>
      <c r="O28" s="2831"/>
      <c r="P28" s="2831"/>
    </row>
    <row r="29" spans="1:19">
      <c r="A29" s="1807"/>
      <c r="B29" s="50" t="s">
        <v>1600</v>
      </c>
      <c r="C29" s="1811" t="s">
        <v>1602</v>
      </c>
      <c r="D29" s="48">
        <f>ROUND($D$3*E29/$E$3,2)</f>
        <v>0</v>
      </c>
      <c r="E29" s="56">
        <f>SUM(F29:G29)</f>
        <v>0</v>
      </c>
      <c r="F29" s="62">
        <f>'数据-基础表'!BM5+'数据-基础表'!BO5</f>
        <v>0</v>
      </c>
      <c r="G29" s="63">
        <f>'数据-基础表'!BN5+'数据-基础表'!BP5</f>
        <v>0</v>
      </c>
      <c r="H29" s="2831"/>
      <c r="I29" s="2831"/>
      <c r="J29" s="2831"/>
      <c r="K29" s="2831"/>
      <c r="L29" s="2831"/>
      <c r="M29" s="2831"/>
      <c r="N29" s="2831"/>
      <c r="O29" s="2831"/>
      <c r="P29" s="2831"/>
    </row>
    <row r="30" spans="1:19" ht="15">
      <c r="A30" s="1807"/>
      <c r="B30" s="50"/>
      <c r="C30" s="1812" t="s">
        <v>1599</v>
      </c>
      <c r="D30" s="1255">
        <f>SUM(D28:D29)</f>
        <v>0</v>
      </c>
      <c r="E30" s="1255">
        <f>SUM(E28:E29)</f>
        <v>0</v>
      </c>
      <c r="F30" s="1255">
        <f>SUM(F28:F29)</f>
        <v>0</v>
      </c>
      <c r="G30" s="1257">
        <f>SUM(G28:G29)</f>
        <v>0</v>
      </c>
      <c r="H30" s="2831"/>
      <c r="I30" s="2831"/>
      <c r="J30" s="2831"/>
      <c r="K30" s="2831"/>
      <c r="L30" s="2831"/>
      <c r="M30" s="2831"/>
      <c r="N30" s="2831"/>
      <c r="O30" s="2831"/>
      <c r="P30" s="2831"/>
    </row>
    <row r="31" spans="1:19" ht="15.75" thickBot="1">
      <c r="A31" s="1813"/>
      <c r="B31" s="1814"/>
      <c r="C31" s="925" t="s">
        <v>1603</v>
      </c>
      <c r="D31" s="685">
        <f>D27+D30</f>
        <v>27062.73</v>
      </c>
      <c r="E31" s="685">
        <f>E27+E30</f>
        <v>84334.460000000152</v>
      </c>
      <c r="F31" s="686">
        <f>F27+F30</f>
        <v>84334.460000000152</v>
      </c>
      <c r="G31" s="687">
        <f>G27+G30</f>
        <v>0</v>
      </c>
      <c r="H31" s="2831"/>
      <c r="I31" s="2831"/>
      <c r="J31" s="2831"/>
      <c r="K31" s="2831"/>
      <c r="L31" s="2831"/>
      <c r="M31" s="2831"/>
      <c r="N31" s="2831"/>
      <c r="O31" s="2831"/>
      <c r="P31" s="2831"/>
    </row>
    <row r="32" spans="1:19">
      <c r="A32" s="1779"/>
      <c r="B32" s="1779" t="s">
        <v>1604</v>
      </c>
      <c r="C32" s="1779"/>
      <c r="D32" s="1779"/>
      <c r="E32" s="1165">
        <f>SUMIF(C19:C26,"*住宅*",E19:E26)</f>
        <v>84334.460000000152</v>
      </c>
      <c r="F32" s="1779"/>
      <c r="G32" s="1779"/>
      <c r="H32" s="2831"/>
      <c r="I32" s="2831"/>
      <c r="J32" s="2831"/>
      <c r="K32" s="2831"/>
      <c r="L32" s="2831"/>
      <c r="M32" s="2831"/>
      <c r="N32" s="2831"/>
      <c r="O32" s="2831"/>
      <c r="P32" s="2831"/>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B45" sqref="B45:B49"/>
    </sheetView>
  </sheetViews>
  <sheetFormatPr defaultColWidth="13.75" defaultRowHeight="12.75"/>
  <cols>
    <col min="1" max="1" width="20.875" style="1882" customWidth="1"/>
    <col min="2" max="2" width="12" style="1819" customWidth="1"/>
    <col min="3" max="3" width="12.75" style="1819" customWidth="1"/>
    <col min="4" max="4" width="9.125" style="1883" customWidth="1"/>
    <col min="5" max="5" width="15" style="1819" bestFit="1" customWidth="1"/>
    <col min="6" max="10" width="8.875" style="1819" customWidth="1"/>
    <col min="11" max="12" width="12.375" style="1737" customWidth="1"/>
    <col min="13" max="13" width="8.625" style="1819" customWidth="1"/>
    <col min="14" max="14" width="11.875" style="1819" customWidth="1"/>
    <col min="15" max="15" width="8.5" style="1819" customWidth="1"/>
    <col min="16" max="17" width="10.875" style="1819" customWidth="1"/>
    <col min="18" max="19" width="12.5" style="1819" customWidth="1"/>
    <col min="20" max="20" width="12.125" style="1819" customWidth="1"/>
    <col min="21" max="21" width="7.5" style="1819" customWidth="1"/>
    <col min="22" max="22" width="6.375" style="1819" customWidth="1"/>
    <col min="23" max="30" width="6.75" style="1819" customWidth="1"/>
    <col min="31" max="31" width="8" style="1819" customWidth="1"/>
    <col min="32" max="34" width="7.25" style="1819" customWidth="1"/>
    <col min="35" max="39" width="8" style="1819" customWidth="1"/>
    <col min="40" max="40" width="13.75" style="1818"/>
    <col min="41" max="41" width="11.625" style="1818" customWidth="1"/>
    <col min="42" max="42" width="9.75" style="1818" customWidth="1"/>
    <col min="43" max="67" width="13.75" style="1818"/>
    <col min="68" max="16384" width="13.75" style="1819"/>
  </cols>
  <sheetData>
    <row r="1" spans="1:67" ht="19.5" thickBot="1">
      <c r="A1" s="1816" t="s">
        <v>1605</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45"/>
      <c r="AO1" s="2845"/>
      <c r="AP1" s="2845"/>
      <c r="AQ1" s="2845"/>
      <c r="AR1" s="2845"/>
    </row>
    <row r="2" spans="1:67" s="1695" customFormat="1" ht="15.75" thickBot="1">
      <c r="A2" s="1820" t="s">
        <v>1606</v>
      </c>
      <c r="B2" s="1157">
        <f>项目基本情况!D3</f>
        <v>44782</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47"/>
      <c r="AO2" s="2847"/>
      <c r="AP2" s="2847"/>
      <c r="AQ2" s="2847"/>
      <c r="AR2" s="2847"/>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5"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47"/>
      <c r="AO3" s="2847"/>
      <c r="AP3" s="2847"/>
      <c r="AQ3" s="2847"/>
      <c r="AR3" s="2847"/>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1607</v>
      </c>
      <c r="B4" s="1825"/>
      <c r="C4" s="1826"/>
      <c r="D4" s="1827"/>
      <c r="E4" s="1826" t="s">
        <v>1608</v>
      </c>
      <c r="F4" s="1826"/>
      <c r="G4" s="1826"/>
      <c r="H4" s="1826"/>
      <c r="I4" s="1826"/>
      <c r="J4" s="1828"/>
      <c r="K4" s="1829"/>
      <c r="L4" s="1830"/>
      <c r="M4" s="1826"/>
      <c r="N4" s="1826" t="s">
        <v>1609</v>
      </c>
      <c r="O4" s="1826"/>
      <c r="P4" s="1826"/>
      <c r="Q4" s="1826"/>
      <c r="R4" s="1826"/>
      <c r="S4" s="1828"/>
      <c r="T4" s="2830" t="str">
        <f>'数据-汇总表'!I17</f>
        <v>按面积比例</v>
      </c>
      <c r="U4" s="1825" t="s">
        <v>1610</v>
      </c>
      <c r="V4" s="1826"/>
      <c r="W4" s="1826"/>
      <c r="X4" s="1826"/>
      <c r="Y4" s="1828"/>
      <c r="Z4" s="1788" t="s">
        <v>1611</v>
      </c>
      <c r="AA4" s="1788"/>
      <c r="AB4" s="1788"/>
      <c r="AC4" s="1788"/>
      <c r="AD4" s="1788"/>
      <c r="AE4" s="1786" t="s">
        <v>1612</v>
      </c>
      <c r="AF4" s="1788"/>
      <c r="AG4" s="1831"/>
      <c r="AH4" s="1825"/>
      <c r="AI4" s="1826"/>
      <c r="AJ4" s="1826"/>
      <c r="AK4" s="1826"/>
      <c r="AL4" s="1826"/>
      <c r="AM4" s="1828"/>
      <c r="AN4" s="2847"/>
      <c r="AO4" s="2847"/>
      <c r="AP4" s="2847"/>
      <c r="AQ4" s="2847"/>
      <c r="AR4" s="2847"/>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42">
      <c r="A5" s="1832" t="s">
        <v>1613</v>
      </c>
      <c r="B5" s="1833" t="s">
        <v>1614</v>
      </c>
      <c r="C5" s="1834" t="s">
        <v>1615</v>
      </c>
      <c r="D5" s="1835" t="s">
        <v>1616</v>
      </c>
      <c r="E5" s="1159" t="s">
        <v>1617</v>
      </c>
      <c r="F5" s="1836" t="s">
        <v>1618</v>
      </c>
      <c r="G5" s="1159" t="s">
        <v>1619</v>
      </c>
      <c r="H5" s="1159" t="s">
        <v>1620</v>
      </c>
      <c r="I5" s="1159" t="s">
        <v>1621</v>
      </c>
      <c r="J5" s="1837" t="s">
        <v>1622</v>
      </c>
      <c r="K5" s="1838" t="s">
        <v>1623</v>
      </c>
      <c r="L5" s="1839" t="s">
        <v>1624</v>
      </c>
      <c r="M5" s="1840" t="s">
        <v>1625</v>
      </c>
      <c r="N5" s="1841" t="s">
        <v>3195</v>
      </c>
      <c r="O5" s="1839" t="s">
        <v>1626</v>
      </c>
      <c r="P5" s="1842" t="s">
        <v>1627</v>
      </c>
      <c r="Q5" s="65" t="s">
        <v>1628</v>
      </c>
      <c r="R5" s="1843" t="s">
        <v>1629</v>
      </c>
      <c r="S5" s="1844" t="s">
        <v>1630</v>
      </c>
      <c r="T5" s="1845" t="s">
        <v>1631</v>
      </c>
      <c r="U5" s="1158" t="s">
        <v>1632</v>
      </c>
      <c r="V5" s="1159" t="s">
        <v>1633</v>
      </c>
      <c r="W5" s="1159" t="s">
        <v>1634</v>
      </c>
      <c r="X5" s="67"/>
      <c r="Y5" s="66" t="s">
        <v>1635</v>
      </c>
      <c r="Z5" s="1846" t="s">
        <v>1632</v>
      </c>
      <c r="AA5" s="1159" t="s">
        <v>1633</v>
      </c>
      <c r="AB5" s="1159" t="s">
        <v>1634</v>
      </c>
      <c r="AC5" s="67"/>
      <c r="AD5" s="67" t="s">
        <v>1635</v>
      </c>
      <c r="AE5" s="1158" t="s">
        <v>1636</v>
      </c>
      <c r="AF5" s="1159" t="s">
        <v>1637</v>
      </c>
      <c r="AG5" s="66" t="s">
        <v>1638</v>
      </c>
      <c r="AH5" s="1158" t="s">
        <v>1639</v>
      </c>
      <c r="AI5" s="1846" t="s">
        <v>1640</v>
      </c>
      <c r="AJ5" s="1846" t="s">
        <v>1641</v>
      </c>
      <c r="AK5" s="1159" t="s">
        <v>1642</v>
      </c>
      <c r="AL5" s="1159" t="s">
        <v>1643</v>
      </c>
      <c r="AM5" s="66" t="s">
        <v>1644</v>
      </c>
      <c r="AN5" s="1847" t="s">
        <v>1645</v>
      </c>
      <c r="AO5" s="1698" t="s">
        <v>1646</v>
      </c>
      <c r="AP5" s="1140" t="s">
        <v>1647</v>
      </c>
      <c r="AQ5" s="1848" t="s">
        <v>1648</v>
      </c>
      <c r="AR5" s="1848" t="s">
        <v>1649</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9" t="str">
        <f>'数据-汇总表'!C19</f>
        <v>住宅-联排别墅</v>
      </c>
      <c r="B6" s="1850" t="str">
        <f>IF(A6=0,"","经营性")</f>
        <v>经营性</v>
      </c>
      <c r="C6" s="1851" t="s">
        <v>3192</v>
      </c>
      <c r="D6" s="948">
        <f>SUMIF(项目基本情况!D$12:I$12,C6,项目基本情况!D$14:I$14)</f>
        <v>70</v>
      </c>
      <c r="E6" s="947">
        <f>IF(B6="","",SUMIF(项目基本情况!D$12:I$12,C6,项目基本情况!D$13:I$13))</f>
        <v>69680</v>
      </c>
      <c r="F6" s="68">
        <f>SUMIF(项目基本情况!D$12:I$12,C6,项目基本情况!D$15:I$15)</f>
        <v>68.209999999999994</v>
      </c>
      <c r="G6" s="69">
        <f>IF(ISERROR(ROUND(POWER(1+H6,D6-F6)*(POWER(1+H6,F6)-1)/(POWER(1+H6,D6)-1),3)),0,ROUND(POWER(1+H6,D6-F6)*(POWER(1+H6,F6)-1)/(POWER(1+H6,D6)-1),3))</f>
        <v>0.995</v>
      </c>
      <c r="H6" s="741">
        <v>0.04</v>
      </c>
      <c r="I6" s="741">
        <v>4.4999999999999998E-2</v>
      </c>
      <c r="J6" s="70">
        <v>7.0000000000000007E-2</v>
      </c>
      <c r="K6" s="1142">
        <f>SUMIF('数据-汇总表'!C$19:C$33,A6,'数据-汇总表'!E$19:E$33)</f>
        <v>84334.460000000152</v>
      </c>
      <c r="L6" s="742">
        <v>2700</v>
      </c>
      <c r="M6" s="71">
        <f t="shared" ref="M6:M14" si="0">ROUND(K6*L6/10000,0)</f>
        <v>22770</v>
      </c>
      <c r="N6" s="740">
        <v>0.08</v>
      </c>
      <c r="O6" s="71">
        <f>IF($N$5="成新度","——",ROUND(M6*N6,0))</f>
        <v>1822</v>
      </c>
      <c r="P6" s="72">
        <f>IF($N$5="成新度","——",M6-O6)</f>
        <v>20948</v>
      </c>
      <c r="Q6" s="743">
        <v>0.25</v>
      </c>
      <c r="R6" s="73">
        <f ca="1">SUMIF('数据-汇总表'!C$19:C$33,A6,'数据-汇总表'!R$19:R$27)</f>
        <v>27062.73</v>
      </c>
      <c r="S6" s="54">
        <f>IF('数据-汇总表'!$I$17="按面积比例",SUMIF('数据-汇总表'!C$19:C$33,A6,'数据-汇总表'!K$19:K$33),SUMIF('数据-汇总表'!C$19:C$33,A6,'数据-汇总表'!N$19:N$33))</f>
        <v>0</v>
      </c>
      <c r="T6" s="1287">
        <f>ROUND($L$14*S6/10000,0)</f>
        <v>0</v>
      </c>
      <c r="U6" s="74"/>
      <c r="V6" s="75"/>
      <c r="W6" s="75"/>
      <c r="X6" s="1152"/>
      <c r="Y6" s="76"/>
      <c r="Z6" s="77"/>
      <c r="AA6" s="70"/>
      <c r="AB6" s="70"/>
      <c r="AC6" s="1152"/>
      <c r="AD6" s="78"/>
      <c r="AE6" s="1153">
        <f ca="1">IF(AN6="",0,SUMIF(INDIRECT("'"&amp;AN6&amp;"'"&amp;"!E:E"),$AE$5,INDIRECT("'"&amp;AN6&amp;"'"&amp;"!F:F")))</f>
        <v>0</v>
      </c>
      <c r="AF6" s="1483"/>
      <c r="AG6" s="143">
        <f>IF(AF6="",0,AE6-AF6)</f>
        <v>0</v>
      </c>
      <c r="AH6" s="79"/>
      <c r="AI6" s="81"/>
      <c r="AJ6" s="82"/>
      <c r="AK6" s="83"/>
      <c r="AL6" s="84"/>
      <c r="AM6" s="85"/>
      <c r="AN6" s="1852"/>
      <c r="AO6" s="55" t="e">
        <f ca="1">SUMIF(INDIRECT("'"&amp;AN6&amp;"'"&amp;"!A:A"),"总价",INDIRECT("'"&amp;AN6&amp;"'"&amp;"!B:B"))</f>
        <v>#REF!</v>
      </c>
      <c r="AP6" s="1853">
        <f>IF(C6="住宅",K6*L6,0)</f>
        <v>227703042.00000042</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4.25">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4.25" hidden="1">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4.25" hidden="1">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4.25" hidden="1">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4.25" hidden="1">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4.25" hidden="1">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4.25" hidden="1">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25">
      <c r="A14" s="1854" t="s">
        <v>1650</v>
      </c>
      <c r="B14" s="1850" t="s">
        <v>1651</v>
      </c>
      <c r="C14" s="1855" t="s">
        <v>1650</v>
      </c>
      <c r="D14" s="948"/>
      <c r="E14" s="947"/>
      <c r="F14" s="68"/>
      <c r="G14" s="69"/>
      <c r="H14" s="1141"/>
      <c r="I14" s="1141"/>
      <c r="J14" s="1141"/>
      <c r="K14" s="1142">
        <f>SUMIF('数据-汇总表'!C$19:C$33,A14,'数据-汇总表'!E$19:E$33)</f>
        <v>0</v>
      </c>
      <c r="L14" s="87"/>
      <c r="M14" s="71">
        <f t="shared" si="0"/>
        <v>0</v>
      </c>
      <c r="N14" s="88"/>
      <c r="O14" s="71">
        <f t="shared" si="3"/>
        <v>0</v>
      </c>
      <c r="P14" s="72">
        <f t="shared" si="4"/>
        <v>0</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45"/>
      <c r="AO14" s="2847"/>
      <c r="AP14" s="2847"/>
      <c r="AQ14" s="2847"/>
      <c r="AR14" s="2847"/>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7">
      <c r="A15" s="1854" t="s">
        <v>1652</v>
      </c>
      <c r="B15" s="1850" t="s">
        <v>1651</v>
      </c>
      <c r="C15" s="1855" t="s">
        <v>1653</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45"/>
      <c r="AO15" s="2847"/>
      <c r="AP15" s="2847"/>
      <c r="AQ15" s="2847"/>
      <c r="AR15" s="2847"/>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75" thickBot="1">
      <c r="A16" s="1856" t="s">
        <v>1654</v>
      </c>
      <c r="B16" s="93"/>
      <c r="C16" s="923"/>
      <c r="D16" s="1857"/>
      <c r="E16" s="93"/>
      <c r="F16" s="93"/>
      <c r="G16" s="94">
        <f>ROUND(SUMPRODUCT(G6:G13,K6:K13)/SUMPRODUCT((G6:G13&gt;0)*(K6:K13)),3)</f>
        <v>0.995</v>
      </c>
      <c r="H16" s="95">
        <f>ROUND(SUMPRODUCT(H6:H13,K6:K13)/SUMPRODUCT((H6:H13&gt;0)*(K6:K13)),3)</f>
        <v>0.04</v>
      </c>
      <c r="I16" s="96"/>
      <c r="J16" s="96"/>
      <c r="K16" s="97">
        <f>SUM(K6:K15)</f>
        <v>84334.460000000152</v>
      </c>
      <c r="L16" s="98">
        <f>ROUND(M16*10000/SUM(K6:K14),0)</f>
        <v>2700</v>
      </c>
      <c r="M16" s="98">
        <f>SUM(M6:M14)</f>
        <v>22770</v>
      </c>
      <c r="N16" s="99">
        <f>ROUND(SUMPRODUCT(M6:M14,N6:N14)/M16,3)</f>
        <v>0.08</v>
      </c>
      <c r="O16" s="98">
        <f>SUM(O6:O14)</f>
        <v>1822</v>
      </c>
      <c r="P16" s="98">
        <f>SUM(P6:P14)</f>
        <v>20948</v>
      </c>
      <c r="Q16" s="100">
        <f>ROUND(SUMPRODUCT(Q6:Q13,K6:K13)/SUMPRODUCT((Q6:Q13&gt;0)*(K6:K13)),2)</f>
        <v>0.25</v>
      </c>
      <c r="R16" s="1146">
        <f ca="1">SUM(R6:R13)</f>
        <v>27062.73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5"/>
      <c r="AO16" s="2847"/>
      <c r="AP16" s="2847"/>
      <c r="AQ16" s="2847"/>
      <c r="AR16" s="2847"/>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5" thickBot="1">
      <c r="A17" s="1858"/>
      <c r="B17" s="2856"/>
      <c r="C17" s="2845"/>
      <c r="D17" s="2849"/>
      <c r="E17" s="2849"/>
      <c r="F17" s="2845"/>
      <c r="G17" s="2845"/>
      <c r="H17" s="2845"/>
      <c r="I17" s="2845"/>
      <c r="J17" s="2845"/>
      <c r="K17" s="2846"/>
      <c r="L17" s="2846"/>
      <c r="M17" s="2845"/>
      <c r="N17" s="2845"/>
      <c r="O17" s="2845"/>
      <c r="P17" s="2845"/>
      <c r="Q17" s="2845"/>
      <c r="R17" s="2845"/>
      <c r="S17" s="2845"/>
      <c r="T17" s="2845"/>
      <c r="U17" s="2845"/>
      <c r="V17" s="2845"/>
      <c r="W17" s="2845"/>
      <c r="X17" s="2845"/>
      <c r="Y17" s="2845"/>
      <c r="Z17" s="2845"/>
      <c r="AA17" s="2845"/>
      <c r="AB17" s="2845"/>
      <c r="AC17" s="2845"/>
      <c r="AD17" s="2845"/>
      <c r="AE17" s="2845"/>
      <c r="AF17" s="2845"/>
      <c r="AG17" s="2845"/>
      <c r="AH17" s="2845"/>
      <c r="AI17" s="2845"/>
      <c r="AJ17" s="2845"/>
      <c r="AK17" s="2845"/>
      <c r="AL17" s="2845"/>
      <c r="AM17" s="2845"/>
      <c r="AN17" s="2845"/>
      <c r="AO17" s="2845"/>
      <c r="AP17" s="2845"/>
      <c r="AQ17" s="2845"/>
      <c r="AR17" s="2845"/>
    </row>
    <row r="18" spans="1:67" ht="15" thickBot="1">
      <c r="A18" s="64" t="s">
        <v>1655</v>
      </c>
      <c r="B18" s="2859"/>
      <c r="C18" s="2847"/>
      <c r="D18" s="2850"/>
      <c r="E18" s="2847"/>
      <c r="F18" s="2847"/>
      <c r="G18" s="2847"/>
      <c r="H18" s="2847"/>
      <c r="I18" s="2847"/>
      <c r="J18" s="2847"/>
      <c r="K18" s="2846"/>
      <c r="L18" s="2846"/>
      <c r="M18" s="2845"/>
      <c r="N18" s="2845" t="s">
        <v>3249</v>
      </c>
      <c r="O18" s="2845"/>
      <c r="P18" s="2845"/>
      <c r="Q18" s="2845"/>
      <c r="R18" s="2845"/>
      <c r="S18" s="2845"/>
      <c r="T18" s="2845"/>
      <c r="U18" s="2845"/>
      <c r="V18" s="2845"/>
      <c r="W18" s="2845"/>
      <c r="X18" s="2845"/>
      <c r="Y18" s="2845"/>
      <c r="Z18" s="2845"/>
      <c r="AA18" s="2845"/>
      <c r="AB18" s="2845"/>
      <c r="AC18" s="2845"/>
      <c r="AD18" s="2845"/>
      <c r="AE18" s="2845"/>
      <c r="AF18" s="2845"/>
      <c r="AG18" s="2845"/>
      <c r="AH18" s="2845"/>
      <c r="AI18" s="2845"/>
      <c r="AJ18" s="2845"/>
      <c r="AK18" s="2845"/>
      <c r="AL18" s="2845"/>
      <c r="AM18" s="2845"/>
      <c r="AN18" s="2845"/>
      <c r="AO18" s="2845"/>
      <c r="AP18" s="2845"/>
      <c r="AQ18" s="2845"/>
      <c r="AR18" s="2845"/>
    </row>
    <row r="19" spans="1:67" ht="14.25">
      <c r="A19" s="1859" t="s">
        <v>1656</v>
      </c>
      <c r="B19" s="108">
        <v>0</v>
      </c>
      <c r="C19" s="2975" t="s">
        <v>2803</v>
      </c>
      <c r="D19" s="2850"/>
      <c r="E19" s="2847"/>
      <c r="F19" s="2847"/>
      <c r="G19" s="2847"/>
      <c r="H19" s="2847"/>
      <c r="I19" s="2847"/>
      <c r="J19" s="2847"/>
      <c r="K19" s="2846"/>
      <c r="L19" s="2846"/>
      <c r="M19" s="2845"/>
      <c r="N19" s="2845"/>
      <c r="O19" s="2845"/>
      <c r="P19" s="2845"/>
      <c r="Q19" s="2845"/>
      <c r="R19" s="2845"/>
      <c r="S19" s="2845"/>
      <c r="T19" s="2845"/>
      <c r="U19" s="2845"/>
      <c r="V19" s="2845"/>
      <c r="W19" s="2845"/>
      <c r="X19" s="2845"/>
      <c r="Y19" s="2845"/>
      <c r="Z19" s="2845"/>
      <c r="AA19" s="2845"/>
      <c r="AB19" s="2845"/>
      <c r="AC19" s="2845"/>
      <c r="AD19" s="2845"/>
      <c r="AE19" s="2845"/>
      <c r="AF19" s="2845"/>
      <c r="AG19" s="2845"/>
      <c r="AH19" s="2845"/>
      <c r="AI19" s="2845"/>
      <c r="AJ19" s="2845"/>
      <c r="AK19" s="2845"/>
      <c r="AL19" s="2845"/>
      <c r="AM19" s="2845"/>
      <c r="AN19" s="2845"/>
      <c r="AO19" s="2845"/>
      <c r="AP19" s="2845"/>
      <c r="AQ19" s="2845"/>
      <c r="AR19" s="2845"/>
    </row>
    <row r="20" spans="1:67" ht="14.25">
      <c r="A20" s="1860" t="s">
        <v>1657</v>
      </c>
      <c r="B20" s="109">
        <v>2</v>
      </c>
      <c r="C20" s="2976" t="s">
        <v>2801</v>
      </c>
      <c r="D20" s="2850"/>
      <c r="E20" s="2847"/>
      <c r="F20" s="2847"/>
      <c r="G20" s="2847"/>
      <c r="H20" s="2847"/>
      <c r="I20" s="2847"/>
      <c r="J20" s="2847"/>
      <c r="K20" s="3259" t="s">
        <v>4124</v>
      </c>
      <c r="L20" s="3259" t="s">
        <v>4125</v>
      </c>
      <c r="M20" s="3260" t="s">
        <v>4126</v>
      </c>
      <c r="N20" s="3260" t="s">
        <v>4127</v>
      </c>
      <c r="O20" s="2845"/>
      <c r="P20" s="2845"/>
      <c r="Q20" s="2845"/>
      <c r="R20" s="2845"/>
      <c r="S20" s="2845"/>
      <c r="T20" s="2845"/>
      <c r="U20" s="2845"/>
      <c r="V20" s="2845"/>
      <c r="W20" s="2845"/>
      <c r="X20" s="2845"/>
      <c r="Y20" s="2845"/>
      <c r="Z20" s="2845"/>
      <c r="AA20" s="2845"/>
      <c r="AB20" s="2845"/>
      <c r="AC20" s="2845"/>
      <c r="AD20" s="2845"/>
      <c r="AE20" s="2845"/>
      <c r="AF20" s="2845"/>
      <c r="AG20" s="2845"/>
      <c r="AH20" s="2845"/>
      <c r="AI20" s="2845"/>
      <c r="AJ20" s="2845"/>
      <c r="AK20" s="2845"/>
      <c r="AL20" s="2845"/>
      <c r="AM20" s="2845"/>
      <c r="AN20" s="2845"/>
      <c r="AO20" s="2845"/>
      <c r="AP20" s="2845"/>
      <c r="AQ20" s="2845"/>
      <c r="AR20" s="2845"/>
    </row>
    <row r="21" spans="1:67" ht="14.25">
      <c r="A21" s="1861" t="s">
        <v>1658</v>
      </c>
      <c r="B21" s="109">
        <v>0.2</v>
      </c>
      <c r="C21" s="2847"/>
      <c r="D21" s="2850"/>
      <c r="E21" s="2847"/>
      <c r="F21" s="2847"/>
      <c r="G21" s="2847"/>
      <c r="H21" s="2847"/>
      <c r="I21" s="2847"/>
      <c r="J21" s="2847"/>
      <c r="K21" s="2846"/>
      <c r="L21" s="2846">
        <v>0</v>
      </c>
      <c r="M21" s="2845">
        <v>2200</v>
      </c>
      <c r="N21" s="2845">
        <v>2250</v>
      </c>
      <c r="O21" s="2845"/>
      <c r="P21" s="2845"/>
      <c r="Q21" s="2845"/>
      <c r="R21" s="2845"/>
      <c r="S21" s="2845"/>
      <c r="T21" s="2845"/>
      <c r="U21" s="2845"/>
      <c r="V21" s="2845"/>
      <c r="W21" s="2845"/>
      <c r="X21" s="2845"/>
      <c r="Y21" s="2845"/>
      <c r="Z21" s="2845"/>
      <c r="AA21" s="2845"/>
      <c r="AB21" s="2845"/>
      <c r="AC21" s="2845"/>
      <c r="AD21" s="2845"/>
      <c r="AE21" s="2845"/>
      <c r="AF21" s="2845"/>
      <c r="AG21" s="2845"/>
      <c r="AH21" s="2845"/>
      <c r="AI21" s="2845"/>
      <c r="AJ21" s="2845"/>
      <c r="AK21" s="2845"/>
      <c r="AL21" s="2845"/>
      <c r="AM21" s="2845"/>
      <c r="AN21" s="2845"/>
      <c r="AO21" s="2845"/>
      <c r="AP21" s="2845"/>
      <c r="AQ21" s="2845"/>
      <c r="AR21" s="2845"/>
    </row>
    <row r="22" spans="1:67" ht="14.25">
      <c r="A22" s="1860" t="s">
        <v>1659</v>
      </c>
      <c r="B22" s="110">
        <f>B19+B20</f>
        <v>2</v>
      </c>
      <c r="C22" s="2847"/>
      <c r="D22" s="2850"/>
      <c r="E22" s="2847"/>
      <c r="F22" s="2847"/>
      <c r="G22" s="2847"/>
      <c r="H22" s="2847"/>
      <c r="I22" s="2847"/>
      <c r="J22" s="2847"/>
      <c r="K22" s="2846"/>
      <c r="L22" s="2846"/>
      <c r="M22" s="2845"/>
      <c r="N22" s="2845"/>
      <c r="O22" s="2845"/>
      <c r="P22" s="2845"/>
      <c r="Q22" s="2845"/>
      <c r="R22" s="2845"/>
      <c r="S22" s="2845"/>
      <c r="T22" s="2845"/>
      <c r="U22" s="2845"/>
      <c r="V22" s="2845"/>
      <c r="W22" s="2845"/>
      <c r="X22" s="2845"/>
      <c r="Y22" s="2845"/>
      <c r="Z22" s="2845"/>
      <c r="AA22" s="2845"/>
      <c r="AB22" s="2845"/>
      <c r="AC22" s="2845"/>
      <c r="AD22" s="2845"/>
      <c r="AE22" s="2845"/>
      <c r="AF22" s="2845"/>
      <c r="AG22" s="2845"/>
      <c r="AH22" s="2845"/>
      <c r="AI22" s="2845"/>
      <c r="AJ22" s="2845"/>
      <c r="AK22" s="2845"/>
      <c r="AL22" s="2845"/>
      <c r="AM22" s="2845"/>
      <c r="AN22" s="2845"/>
      <c r="AO22" s="2845"/>
      <c r="AP22" s="2845"/>
      <c r="AQ22" s="2845"/>
      <c r="AR22" s="2845"/>
    </row>
    <row r="23" spans="1:67" ht="14.25">
      <c r="A23" s="1861" t="s">
        <v>1660</v>
      </c>
      <c r="B23" s="110">
        <f>B19+B21</f>
        <v>0.2</v>
      </c>
      <c r="C23" s="2847"/>
      <c r="D23" s="2850"/>
      <c r="E23" s="2847"/>
      <c r="F23" s="2847"/>
      <c r="G23" s="2847"/>
      <c r="H23" s="2847"/>
      <c r="I23" s="2847"/>
      <c r="J23" s="2847"/>
      <c r="K23" s="2846"/>
      <c r="L23" s="2846"/>
      <c r="M23" s="2845"/>
      <c r="N23" s="2845"/>
      <c r="O23" s="2845"/>
      <c r="P23" s="2845"/>
      <c r="Q23" s="2845"/>
      <c r="R23" s="2845"/>
      <c r="S23" s="2845"/>
      <c r="T23" s="2845"/>
      <c r="U23" s="2845"/>
      <c r="V23" s="2845"/>
      <c r="W23" s="2845"/>
      <c r="X23" s="2845"/>
      <c r="Y23" s="2845"/>
      <c r="Z23" s="2845"/>
      <c r="AA23" s="2845"/>
      <c r="AB23" s="2845"/>
      <c r="AC23" s="2845"/>
      <c r="AD23" s="2845"/>
      <c r="AE23" s="2845"/>
      <c r="AF23" s="2845"/>
      <c r="AG23" s="2845"/>
      <c r="AH23" s="2845"/>
      <c r="AI23" s="2845"/>
      <c r="AJ23" s="2845"/>
      <c r="AK23" s="2845"/>
      <c r="AL23" s="2845"/>
      <c r="AM23" s="2845"/>
      <c r="AN23" s="2845"/>
      <c r="AO23" s="2845"/>
      <c r="AP23" s="2845"/>
      <c r="AQ23" s="2845"/>
      <c r="AR23" s="2845"/>
    </row>
    <row r="24" spans="1:67" ht="15" thickBot="1">
      <c r="A24" s="1862" t="s">
        <v>1661</v>
      </c>
      <c r="B24" s="111">
        <f>B20-B21</f>
        <v>1.8</v>
      </c>
      <c r="C24" s="2847"/>
      <c r="D24" s="2850"/>
      <c r="E24" s="2847"/>
      <c r="F24" s="2847"/>
      <c r="G24" s="2847"/>
      <c r="H24" s="2847"/>
      <c r="I24" s="2847"/>
      <c r="J24" s="2847"/>
      <c r="K24" s="2846"/>
      <c r="L24" s="2846"/>
      <c r="M24" s="2845"/>
      <c r="N24" s="2845"/>
      <c r="O24" s="2845"/>
      <c r="P24" s="2845"/>
      <c r="Q24" s="2845"/>
      <c r="R24" s="2845"/>
      <c r="S24" s="2845"/>
      <c r="T24" s="2845"/>
      <c r="U24" s="2845"/>
      <c r="V24" s="2845"/>
      <c r="W24" s="2845"/>
      <c r="X24" s="2845"/>
      <c r="Y24" s="2845"/>
      <c r="Z24" s="2845"/>
      <c r="AA24" s="2845"/>
      <c r="AB24" s="2845"/>
      <c r="AC24" s="2845"/>
      <c r="AD24" s="2845"/>
      <c r="AE24" s="2845"/>
      <c r="AF24" s="2845"/>
      <c r="AG24" s="2845"/>
      <c r="AH24" s="2845"/>
      <c r="AI24" s="2845"/>
      <c r="AJ24" s="2845"/>
      <c r="AK24" s="2845"/>
      <c r="AL24" s="2845"/>
      <c r="AM24" s="2845"/>
      <c r="AN24" s="2845"/>
      <c r="AO24" s="2845"/>
      <c r="AP24" s="2845"/>
      <c r="AQ24" s="2845"/>
      <c r="AR24" s="2845"/>
    </row>
    <row r="25" spans="1:67" ht="15" thickBot="1">
      <c r="A25" s="1693"/>
      <c r="B25" s="1824"/>
      <c r="C25" s="2847"/>
      <c r="D25" s="2850"/>
      <c r="E25" s="2847"/>
      <c r="F25" s="2847"/>
      <c r="G25" s="2847"/>
      <c r="H25" s="2847"/>
      <c r="I25" s="2847"/>
      <c r="J25" s="2847"/>
      <c r="K25" s="2846"/>
      <c r="L25" s="2846"/>
      <c r="M25" s="2845"/>
      <c r="N25" s="2845"/>
      <c r="O25" s="2845"/>
      <c r="P25" s="2845"/>
      <c r="Q25" s="2845"/>
      <c r="R25" s="2845"/>
      <c r="S25" s="2845"/>
      <c r="T25" s="2845"/>
      <c r="U25" s="2845"/>
      <c r="V25" s="2845"/>
      <c r="W25" s="2845"/>
      <c r="X25" s="2845"/>
      <c r="Y25" s="2845"/>
      <c r="Z25" s="2845"/>
      <c r="AA25" s="2845"/>
      <c r="AB25" s="2845"/>
      <c r="AC25" s="2845"/>
      <c r="AD25" s="2845"/>
      <c r="AE25" s="2845"/>
      <c r="AF25" s="2845"/>
      <c r="AG25" s="2845"/>
      <c r="AH25" s="2845"/>
      <c r="AI25" s="2845"/>
      <c r="AJ25" s="2845"/>
      <c r="AK25" s="2845"/>
      <c r="AL25" s="2845"/>
      <c r="AM25" s="2845"/>
      <c r="AN25" s="2845"/>
      <c r="AO25" s="2845"/>
      <c r="AP25" s="2845"/>
      <c r="AQ25" s="2845"/>
      <c r="AR25" s="2845"/>
    </row>
    <row r="26" spans="1:67" ht="15" thickBot="1">
      <c r="A26" s="1820" t="s">
        <v>1662</v>
      </c>
      <c r="B26" s="1863" t="s">
        <v>1663</v>
      </c>
      <c r="C26" s="2851" t="s">
        <v>1664</v>
      </c>
      <c r="D26" s="2850"/>
      <c r="E26" s="2847"/>
      <c r="F26" s="2847"/>
      <c r="G26" s="2847"/>
      <c r="H26" s="2847"/>
      <c r="I26" s="2847"/>
      <c r="J26" s="2847"/>
      <c r="K26" s="2846"/>
      <c r="L26" s="2846"/>
      <c r="M26" s="2845"/>
      <c r="N26" s="2845"/>
      <c r="O26" s="2845"/>
      <c r="P26" s="2845"/>
      <c r="Q26" s="2845"/>
      <c r="R26" s="2845"/>
      <c r="S26" s="2845"/>
      <c r="T26" s="2845"/>
      <c r="U26" s="2845"/>
      <c r="V26" s="2845"/>
      <c r="W26" s="2845"/>
      <c r="X26" s="2845"/>
      <c r="Y26" s="2845"/>
      <c r="Z26" s="2845"/>
      <c r="AA26" s="2845"/>
      <c r="AB26" s="2845"/>
      <c r="AC26" s="2845"/>
      <c r="AD26" s="2845"/>
      <c r="AE26" s="2845"/>
      <c r="AF26" s="2845"/>
      <c r="AG26" s="2845"/>
      <c r="AH26" s="2845"/>
      <c r="AI26" s="2845"/>
      <c r="AJ26" s="2845"/>
      <c r="AK26" s="2845"/>
      <c r="AL26" s="2845"/>
      <c r="AM26" s="2845"/>
      <c r="AN26" s="2845"/>
      <c r="AO26" s="2845"/>
      <c r="AP26" s="2845"/>
      <c r="AQ26" s="2845"/>
      <c r="AR26" s="2845"/>
    </row>
    <row r="27" spans="1:67" s="1865" customFormat="1" ht="27.75">
      <c r="A27" s="1864" t="s">
        <v>1665</v>
      </c>
      <c r="B27" s="112">
        <v>50</v>
      </c>
      <c r="C27" s="2977" t="s">
        <v>2805</v>
      </c>
      <c r="D27" s="2853"/>
      <c r="E27" s="2833"/>
      <c r="F27" s="2833"/>
      <c r="G27" s="2847"/>
      <c r="H27" s="2847"/>
      <c r="I27" s="2847"/>
      <c r="J27" s="2847"/>
      <c r="K27" s="2846"/>
      <c r="L27" s="2846"/>
      <c r="M27" s="2845"/>
      <c r="N27" s="2845"/>
      <c r="O27" s="2845"/>
      <c r="P27" s="2845"/>
      <c r="Q27" s="2845"/>
      <c r="R27" s="2845"/>
      <c r="S27" s="2845"/>
      <c r="T27" s="2845"/>
      <c r="U27" s="2845"/>
      <c r="V27" s="2845"/>
      <c r="W27" s="2845"/>
      <c r="X27" s="2845"/>
      <c r="Y27" s="2845"/>
      <c r="Z27" s="2845"/>
      <c r="AA27" s="2845"/>
      <c r="AB27" s="2845"/>
      <c r="AC27" s="2845"/>
      <c r="AD27" s="2845"/>
      <c r="AE27" s="2845"/>
      <c r="AF27" s="2845"/>
      <c r="AG27" s="2845"/>
      <c r="AH27" s="2845"/>
      <c r="AI27" s="2845"/>
      <c r="AJ27" s="2845"/>
      <c r="AK27" s="2845"/>
      <c r="AL27" s="2845"/>
      <c r="AM27" s="2845"/>
      <c r="AN27" s="2845"/>
      <c r="AO27" s="2845"/>
      <c r="AP27" s="2845"/>
      <c r="AQ27" s="2845"/>
      <c r="AR27" s="2845"/>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7.75">
      <c r="A28" s="1866" t="s">
        <v>1666</v>
      </c>
      <c r="B28" s="115">
        <v>30</v>
      </c>
      <c r="C28" s="2854"/>
      <c r="D28" s="2853"/>
      <c r="E28" s="2833"/>
      <c r="F28" s="2833"/>
      <c r="G28" s="2847"/>
      <c r="H28" s="2847"/>
      <c r="I28" s="2847"/>
      <c r="J28" s="2847"/>
      <c r="K28" s="2846"/>
      <c r="L28" s="2846"/>
      <c r="M28" s="2845"/>
      <c r="N28" s="2845"/>
      <c r="O28" s="2845"/>
      <c r="P28" s="2845"/>
      <c r="Q28" s="2845"/>
      <c r="R28" s="2845"/>
      <c r="S28" s="2845"/>
      <c r="T28" s="2845"/>
      <c r="U28" s="2845"/>
      <c r="V28" s="2845"/>
      <c r="W28" s="2845"/>
      <c r="X28" s="2845"/>
      <c r="Y28" s="2845"/>
      <c r="Z28" s="2845"/>
      <c r="AA28" s="2845"/>
      <c r="AB28" s="2845"/>
      <c r="AC28" s="2845"/>
      <c r="AD28" s="2845"/>
      <c r="AE28" s="2845"/>
      <c r="AF28" s="2845"/>
      <c r="AG28" s="2845"/>
      <c r="AH28" s="2845"/>
      <c r="AI28" s="2845"/>
      <c r="AJ28" s="2845"/>
      <c r="AK28" s="2845"/>
      <c r="AL28" s="2845"/>
      <c r="AM28" s="2845"/>
      <c r="AN28" s="2845"/>
      <c r="AO28" s="2845"/>
      <c r="AP28" s="2845"/>
      <c r="AQ28" s="2845"/>
      <c r="AR28" s="2845"/>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8.5" thickBot="1">
      <c r="A29" s="1867" t="s">
        <v>1667</v>
      </c>
      <c r="B29" s="117"/>
      <c r="C29" s="2978" t="s">
        <v>2792</v>
      </c>
      <c r="D29" s="2853"/>
      <c r="E29" s="2833"/>
      <c r="F29" s="2833"/>
      <c r="G29" s="2847"/>
      <c r="H29" s="2847"/>
      <c r="I29" s="2847"/>
      <c r="J29" s="2847"/>
      <c r="K29" s="2846"/>
      <c r="L29" s="2846"/>
      <c r="M29" s="2845"/>
      <c r="N29" s="2845"/>
      <c r="O29" s="2845"/>
      <c r="P29" s="2845"/>
      <c r="Q29" s="2845"/>
      <c r="R29" s="2845"/>
      <c r="S29" s="2845"/>
      <c r="T29" s="2845"/>
      <c r="U29" s="2845"/>
      <c r="V29" s="2845"/>
      <c r="W29" s="2845"/>
      <c r="X29" s="2845"/>
      <c r="Y29" s="2845"/>
      <c r="Z29" s="2845"/>
      <c r="AA29" s="2845"/>
      <c r="AB29" s="2845"/>
      <c r="AC29" s="2845"/>
      <c r="AD29" s="2845"/>
      <c r="AE29" s="2845"/>
      <c r="AF29" s="2845"/>
      <c r="AG29" s="2845"/>
      <c r="AH29" s="2845"/>
      <c r="AI29" s="2845"/>
      <c r="AJ29" s="2845"/>
      <c r="AK29" s="2845"/>
      <c r="AL29" s="2845"/>
      <c r="AM29" s="2845"/>
      <c r="AN29" s="2845"/>
      <c r="AO29" s="2845"/>
      <c r="AP29" s="2845"/>
      <c r="AQ29" s="2845"/>
      <c r="AR29" s="2845"/>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7">
      <c r="A30" s="1868" t="s">
        <v>1668</v>
      </c>
      <c r="B30" s="680">
        <v>200</v>
      </c>
      <c r="C30" s="2854"/>
      <c r="D30" s="2853"/>
      <c r="E30" s="2833"/>
      <c r="F30" s="2833"/>
      <c r="G30" s="2847"/>
      <c r="H30" s="2847"/>
      <c r="I30" s="2847"/>
      <c r="J30" s="2847"/>
      <c r="K30" s="2846"/>
      <c r="L30" s="2846"/>
      <c r="M30" s="2845"/>
      <c r="N30" s="2845"/>
      <c r="O30" s="2845"/>
      <c r="P30" s="2845"/>
      <c r="Q30" s="2845"/>
      <c r="R30" s="2845"/>
      <c r="S30" s="2845"/>
      <c r="T30" s="2845"/>
      <c r="U30" s="2845"/>
      <c r="V30" s="2845"/>
      <c r="W30" s="2845"/>
      <c r="X30" s="2845"/>
      <c r="Y30" s="2845"/>
      <c r="Z30" s="2845"/>
      <c r="AA30" s="2845"/>
      <c r="AB30" s="2845"/>
      <c r="AC30" s="2845"/>
      <c r="AD30" s="2845"/>
      <c r="AE30" s="2845"/>
      <c r="AF30" s="2845"/>
      <c r="AG30" s="2845"/>
      <c r="AH30" s="2845"/>
      <c r="AI30" s="2845"/>
      <c r="AJ30" s="2845"/>
      <c r="AK30" s="2845"/>
      <c r="AL30" s="2845"/>
      <c r="AM30" s="2845"/>
      <c r="AN30" s="2845"/>
      <c r="AO30" s="2845"/>
      <c r="AP30" s="2845"/>
      <c r="AQ30" s="2845"/>
      <c r="AR30" s="2845"/>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7">
      <c r="A31" s="1866" t="s">
        <v>1669</v>
      </c>
      <c r="B31" s="116">
        <f>B30-B32</f>
        <v>200</v>
      </c>
      <c r="C31" s="2852"/>
      <c r="D31" s="2853"/>
      <c r="E31" s="2833"/>
      <c r="F31" s="2833"/>
      <c r="G31" s="2847"/>
      <c r="H31" s="2847"/>
      <c r="I31" s="2847"/>
      <c r="J31" s="2847"/>
      <c r="K31" s="2846"/>
      <c r="L31" s="2846"/>
      <c r="M31" s="2845"/>
      <c r="N31" s="2845"/>
      <c r="O31" s="2845"/>
      <c r="P31" s="2845"/>
      <c r="Q31" s="2845"/>
      <c r="R31" s="2845"/>
      <c r="S31" s="2845"/>
      <c r="T31" s="2845"/>
      <c r="U31" s="2845"/>
      <c r="V31" s="2845"/>
      <c r="W31" s="2845"/>
      <c r="X31" s="2845"/>
      <c r="Y31" s="2845"/>
      <c r="Z31" s="2845"/>
      <c r="AA31" s="2845"/>
      <c r="AB31" s="2845"/>
      <c r="AC31" s="2845"/>
      <c r="AD31" s="2845"/>
      <c r="AE31" s="2845"/>
      <c r="AF31" s="2845"/>
      <c r="AG31" s="2845"/>
      <c r="AH31" s="2845"/>
      <c r="AI31" s="2845"/>
      <c r="AJ31" s="2845"/>
      <c r="AK31" s="2845"/>
      <c r="AL31" s="2845"/>
      <c r="AM31" s="2845"/>
      <c r="AN31" s="2845"/>
      <c r="AO31" s="2845"/>
      <c r="AP31" s="2845"/>
      <c r="AQ31" s="2845"/>
      <c r="AR31" s="2845"/>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7.75" thickBot="1">
      <c r="A32" s="1869" t="s">
        <v>1670</v>
      </c>
      <c r="B32" s="681"/>
      <c r="C32" s="2854"/>
      <c r="D32" s="2850"/>
      <c r="E32" s="2847"/>
      <c r="F32" s="2847"/>
      <c r="G32" s="2847"/>
      <c r="H32" s="2847"/>
      <c r="I32" s="2847"/>
      <c r="J32" s="2847"/>
      <c r="K32" s="2846"/>
      <c r="L32" s="2846"/>
      <c r="M32" s="2845"/>
      <c r="N32" s="2845"/>
      <c r="O32" s="2845"/>
      <c r="P32" s="2845"/>
      <c r="Q32" s="2845"/>
      <c r="R32" s="2845"/>
      <c r="S32" s="2845"/>
      <c r="T32" s="2845"/>
      <c r="U32" s="2845"/>
      <c r="V32" s="2845"/>
      <c r="W32" s="2845"/>
      <c r="X32" s="2845"/>
      <c r="Y32" s="2845"/>
      <c r="Z32" s="2845"/>
      <c r="AA32" s="2845"/>
      <c r="AB32" s="2845"/>
      <c r="AC32" s="2845"/>
      <c r="AD32" s="2845"/>
      <c r="AE32" s="2845"/>
      <c r="AF32" s="2845"/>
      <c r="AG32" s="2845"/>
      <c r="AH32" s="2845"/>
      <c r="AI32" s="2845"/>
      <c r="AJ32" s="2845"/>
      <c r="AK32" s="2845"/>
      <c r="AL32" s="2845"/>
      <c r="AM32" s="2845"/>
      <c r="AN32" s="2845"/>
      <c r="AO32" s="2845"/>
      <c r="AP32" s="2845"/>
      <c r="AQ32" s="2845"/>
      <c r="AR32" s="2845"/>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25">
      <c r="A33" s="1864" t="s">
        <v>1671</v>
      </c>
      <c r="B33" s="682">
        <v>0.03</v>
      </c>
      <c r="C33" s="2979" t="s">
        <v>2793</v>
      </c>
      <c r="D33" s="2850"/>
      <c r="E33" s="2847"/>
      <c r="F33" s="2847"/>
      <c r="G33" s="2847"/>
      <c r="H33" s="2847"/>
      <c r="I33" s="2847"/>
      <c r="J33" s="2847"/>
      <c r="K33" s="2846"/>
      <c r="L33" s="2846"/>
      <c r="M33" s="2845"/>
      <c r="N33" s="2845"/>
      <c r="O33" s="2845"/>
      <c r="P33" s="2845"/>
      <c r="Q33" s="2845"/>
      <c r="R33" s="2845"/>
      <c r="S33" s="2845"/>
      <c r="T33" s="2845"/>
      <c r="U33" s="2845"/>
      <c r="V33" s="2845"/>
      <c r="W33" s="2845"/>
      <c r="X33" s="2845"/>
      <c r="Y33" s="2845"/>
      <c r="Z33" s="2845"/>
      <c r="AA33" s="2845"/>
      <c r="AB33" s="2845"/>
      <c r="AC33" s="2845"/>
      <c r="AD33" s="2845"/>
      <c r="AE33" s="2845"/>
      <c r="AF33" s="2845"/>
      <c r="AG33" s="2845"/>
      <c r="AH33" s="2845"/>
      <c r="AI33" s="2845"/>
      <c r="AJ33" s="2845"/>
      <c r="AK33" s="2845"/>
      <c r="AL33" s="2845"/>
      <c r="AM33" s="2845"/>
      <c r="AN33" s="2845"/>
      <c r="AO33" s="2845"/>
      <c r="AP33" s="2845"/>
      <c r="AQ33" s="2845"/>
      <c r="AR33" s="2845"/>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25">
      <c r="A34" s="1866" t="s">
        <v>1672</v>
      </c>
      <c r="B34" s="118">
        <v>0.08</v>
      </c>
      <c r="C34" s="2979" t="s">
        <v>2794</v>
      </c>
      <c r="D34" s="2858" t="s">
        <v>2802</v>
      </c>
      <c r="E34" s="2856"/>
      <c r="F34" s="2847"/>
      <c r="G34" s="2847"/>
      <c r="H34" s="2847"/>
      <c r="I34" s="2847"/>
      <c r="J34" s="2847"/>
      <c r="K34" s="2846"/>
      <c r="L34" s="2846"/>
      <c r="M34" s="2845"/>
      <c r="N34" s="2845"/>
      <c r="O34" s="2845"/>
      <c r="P34" s="2845"/>
      <c r="Q34" s="2845"/>
      <c r="R34" s="2845"/>
      <c r="S34" s="2845"/>
      <c r="T34" s="2845"/>
      <c r="U34" s="2845"/>
      <c r="V34" s="2845"/>
      <c r="W34" s="2845"/>
      <c r="X34" s="2845"/>
      <c r="Y34" s="2845"/>
      <c r="Z34" s="2845"/>
      <c r="AA34" s="2845"/>
      <c r="AB34" s="2845"/>
      <c r="AC34" s="2845"/>
      <c r="AD34" s="2845"/>
      <c r="AE34" s="2845"/>
      <c r="AF34" s="2845"/>
      <c r="AG34" s="2845"/>
      <c r="AH34" s="2845"/>
      <c r="AI34" s="2845"/>
      <c r="AJ34" s="2845"/>
      <c r="AK34" s="2845"/>
      <c r="AL34" s="2845"/>
      <c r="AM34" s="2845"/>
      <c r="AN34" s="2845"/>
      <c r="AO34" s="2845"/>
      <c r="AP34" s="2845"/>
      <c r="AQ34" s="2845"/>
      <c r="AR34" s="2845"/>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25">
      <c r="A35" s="1866" t="s">
        <v>1673</v>
      </c>
      <c r="B35" s="115">
        <v>200</v>
      </c>
      <c r="C35" s="2979" t="s">
        <v>2795</v>
      </c>
      <c r="D35" s="2853"/>
      <c r="E35" s="2833"/>
      <c r="F35" s="2833"/>
      <c r="G35" s="2847"/>
      <c r="H35" s="2847"/>
      <c r="I35" s="2847"/>
      <c r="J35" s="2847"/>
      <c r="K35" s="2846"/>
      <c r="L35" s="2846"/>
      <c r="M35" s="2845"/>
      <c r="N35" s="2845"/>
      <c r="O35" s="2845"/>
      <c r="P35" s="2845"/>
      <c r="Q35" s="2845"/>
      <c r="R35" s="2845"/>
      <c r="S35" s="2845"/>
      <c r="T35" s="2845"/>
      <c r="U35" s="2845"/>
      <c r="V35" s="2845"/>
      <c r="W35" s="2845"/>
      <c r="X35" s="2845"/>
      <c r="Y35" s="2845"/>
      <c r="Z35" s="2845"/>
      <c r="AA35" s="2845"/>
      <c r="AB35" s="2845"/>
      <c r="AC35" s="2845"/>
      <c r="AD35" s="2845"/>
      <c r="AE35" s="2845"/>
      <c r="AF35" s="2845"/>
      <c r="AG35" s="2845"/>
      <c r="AH35" s="2845"/>
      <c r="AI35" s="2845"/>
      <c r="AJ35" s="2845"/>
      <c r="AK35" s="2845"/>
      <c r="AL35" s="2845"/>
      <c r="AM35" s="2845"/>
      <c r="AN35" s="2845"/>
      <c r="AO35" s="2845"/>
      <c r="AP35" s="2845"/>
      <c r="AQ35" s="2845"/>
      <c r="AR35" s="2845"/>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1674</v>
      </c>
      <c r="B36" s="119">
        <v>1.4999999999999999E-2</v>
      </c>
      <c r="C36" s="2979" t="s">
        <v>2796</v>
      </c>
      <c r="D36" s="2850"/>
      <c r="E36" s="2847"/>
      <c r="F36" s="2847"/>
      <c r="G36" s="2847"/>
      <c r="H36" s="2847"/>
      <c r="I36" s="2847"/>
      <c r="J36" s="2847"/>
      <c r="K36" s="2846"/>
      <c r="L36" s="2846"/>
      <c r="M36" s="2845"/>
      <c r="N36" s="2845"/>
      <c r="O36" s="2845"/>
      <c r="P36" s="2845"/>
      <c r="Q36" s="2845"/>
      <c r="R36" s="2845"/>
      <c r="S36" s="2845"/>
      <c r="T36" s="2845"/>
      <c r="U36" s="2845"/>
      <c r="V36" s="2845"/>
      <c r="W36" s="2845"/>
      <c r="X36" s="2845"/>
      <c r="Y36" s="2845"/>
      <c r="Z36" s="2845"/>
      <c r="AA36" s="2845"/>
      <c r="AB36" s="2845"/>
      <c r="AC36" s="2845"/>
      <c r="AD36" s="2845"/>
      <c r="AE36" s="2845"/>
      <c r="AF36" s="2845"/>
      <c r="AG36" s="2845"/>
      <c r="AH36" s="2845"/>
      <c r="AI36" s="2845"/>
      <c r="AJ36" s="2845"/>
      <c r="AK36" s="2845"/>
      <c r="AL36" s="2845"/>
      <c r="AM36" s="2845"/>
      <c r="AN36" s="2845"/>
      <c r="AO36" s="2845"/>
      <c r="AP36" s="2845"/>
      <c r="AQ36" s="2845"/>
      <c r="AR36" s="2845"/>
    </row>
    <row r="37" spans="1:67" ht="14.25">
      <c r="A37" s="1868" t="s">
        <v>1675</v>
      </c>
      <c r="B37" s="120">
        <v>2.5000000000000001E-2</v>
      </c>
      <c r="C37" s="2979" t="s">
        <v>2797</v>
      </c>
      <c r="D37" s="2850"/>
      <c r="E37" s="2847"/>
      <c r="F37" s="2847"/>
      <c r="G37" s="2847"/>
      <c r="H37" s="2847"/>
      <c r="I37" s="2847"/>
      <c r="J37" s="2847"/>
      <c r="K37" s="2846"/>
      <c r="L37" s="2846"/>
      <c r="M37" s="2845"/>
      <c r="N37" s="2845"/>
      <c r="O37" s="2845"/>
      <c r="P37" s="2845"/>
      <c r="Q37" s="2845"/>
      <c r="R37" s="2845"/>
      <c r="S37" s="2845"/>
      <c r="T37" s="2845"/>
      <c r="U37" s="2845"/>
      <c r="V37" s="2845"/>
      <c r="W37" s="2845"/>
      <c r="X37" s="2845"/>
      <c r="Y37" s="2845"/>
      <c r="Z37" s="2845"/>
      <c r="AA37" s="2845"/>
      <c r="AB37" s="2845"/>
      <c r="AC37" s="2845"/>
      <c r="AD37" s="2845"/>
      <c r="AE37" s="2845"/>
      <c r="AF37" s="2845"/>
      <c r="AG37" s="2845"/>
      <c r="AH37" s="2845"/>
      <c r="AI37" s="2845"/>
      <c r="AJ37" s="2845"/>
      <c r="AK37" s="2845"/>
      <c r="AL37" s="2845"/>
      <c r="AM37" s="2845"/>
      <c r="AN37" s="2845"/>
      <c r="AO37" s="2845"/>
      <c r="AP37" s="2845"/>
      <c r="AQ37" s="2845"/>
      <c r="AR37" s="2845"/>
    </row>
    <row r="38" spans="1:67" ht="14.25">
      <c r="A38" s="1866" t="s">
        <v>1676</v>
      </c>
      <c r="B38" s="118">
        <v>2.5000000000000001E-2</v>
      </c>
      <c r="C38" s="2979" t="s">
        <v>2797</v>
      </c>
      <c r="D38" s="2850"/>
      <c r="E38" s="2847"/>
      <c r="F38" s="2847"/>
      <c r="G38" s="2847"/>
      <c r="H38" s="2847"/>
      <c r="I38" s="2847"/>
      <c r="J38" s="2847"/>
      <c r="K38" s="2846"/>
      <c r="L38" s="2846"/>
      <c r="M38" s="2845"/>
      <c r="N38" s="2845"/>
      <c r="O38" s="2845"/>
      <c r="P38" s="2845"/>
      <c r="Q38" s="2845"/>
      <c r="R38" s="2845"/>
      <c r="S38" s="2845"/>
      <c r="T38" s="2845"/>
      <c r="U38" s="2845"/>
      <c r="V38" s="2845"/>
      <c r="W38" s="2845"/>
      <c r="X38" s="2845"/>
      <c r="Y38" s="2845"/>
      <c r="Z38" s="2845"/>
      <c r="AA38" s="2845"/>
      <c r="AB38" s="2845"/>
      <c r="AC38" s="2845"/>
      <c r="AD38" s="2845"/>
      <c r="AE38" s="2845"/>
      <c r="AF38" s="2845"/>
      <c r="AG38" s="2845"/>
      <c r="AH38" s="2845"/>
      <c r="AI38" s="2845"/>
      <c r="AJ38" s="2845"/>
      <c r="AK38" s="2845"/>
      <c r="AL38" s="2845"/>
      <c r="AM38" s="2845"/>
      <c r="AN38" s="2845"/>
      <c r="AO38" s="2845"/>
      <c r="AP38" s="2845"/>
      <c r="AQ38" s="2845"/>
      <c r="AR38" s="2845"/>
    </row>
    <row r="39" spans="1:67" ht="14.25">
      <c r="A39" s="1869" t="s">
        <v>1677</v>
      </c>
      <c r="B39" s="323">
        <f ca="1">存贷款利率!I1</f>
        <v>1.4999999999999999E-2</v>
      </c>
      <c r="C39" s="2855"/>
      <c r="D39" s="2850"/>
      <c r="E39" s="2847"/>
      <c r="F39" s="2847"/>
      <c r="G39" s="2847"/>
      <c r="H39" s="2847"/>
      <c r="I39" s="2847"/>
      <c r="J39" s="2847"/>
      <c r="K39" s="2846"/>
      <c r="L39" s="2846"/>
      <c r="M39" s="2845"/>
      <c r="N39" s="2845"/>
      <c r="O39" s="2845"/>
      <c r="P39" s="2845"/>
      <c r="Q39" s="2845"/>
      <c r="R39" s="2845"/>
      <c r="S39" s="2845"/>
      <c r="T39" s="2845"/>
      <c r="U39" s="2845"/>
      <c r="V39" s="2845"/>
      <c r="W39" s="2845"/>
      <c r="X39" s="2845"/>
      <c r="Y39" s="2845"/>
      <c r="Z39" s="2845"/>
      <c r="AA39" s="2845"/>
      <c r="AB39" s="2845"/>
      <c r="AC39" s="2845"/>
      <c r="AD39" s="2845"/>
      <c r="AE39" s="2845"/>
      <c r="AF39" s="2845"/>
      <c r="AG39" s="2845"/>
      <c r="AH39" s="2845"/>
      <c r="AI39" s="2845"/>
      <c r="AJ39" s="2845"/>
      <c r="AK39" s="2845"/>
      <c r="AL39" s="2845"/>
      <c r="AM39" s="2845"/>
      <c r="AN39" s="2845"/>
      <c r="AO39" s="2845"/>
      <c r="AP39" s="2845"/>
      <c r="AQ39" s="2845"/>
      <c r="AR39" s="2845"/>
    </row>
    <row r="40" spans="1:67" ht="29.25" thickBot="1">
      <c r="A40" s="2991" t="s">
        <v>3196</v>
      </c>
      <c r="B40" s="1191">
        <f ca="1">IF(A40="利息：取LPR",存贷款利率!G1,存贷款利率!G1+C40)</f>
        <v>4.2000000000000003E-2</v>
      </c>
      <c r="C40" s="2990">
        <v>5.0000000000000001E-3</v>
      </c>
      <c r="D40" s="2845"/>
      <c r="E40" s="2850"/>
      <c r="F40" s="2847"/>
      <c r="G40" s="2847"/>
      <c r="H40" s="2847"/>
      <c r="I40" s="2847"/>
      <c r="J40" s="2847"/>
      <c r="K40" s="2846"/>
      <c r="L40" s="2846"/>
      <c r="M40" s="2845"/>
      <c r="N40" s="2845"/>
      <c r="O40" s="2845"/>
      <c r="P40" s="2845"/>
      <c r="Q40" s="2845"/>
      <c r="R40" s="2845"/>
      <c r="S40" s="2845"/>
      <c r="T40" s="2845"/>
      <c r="U40" s="2845"/>
      <c r="V40" s="2845"/>
      <c r="W40" s="2845"/>
      <c r="X40" s="2845"/>
      <c r="Y40" s="2845"/>
      <c r="Z40" s="2845"/>
      <c r="AA40" s="2845"/>
      <c r="AB40" s="2845"/>
      <c r="AC40" s="2845"/>
      <c r="AD40" s="2845"/>
      <c r="AE40" s="2845"/>
      <c r="AF40" s="2845"/>
      <c r="AG40" s="2845"/>
      <c r="AH40" s="2845"/>
      <c r="AI40" s="2845"/>
      <c r="AJ40" s="2845"/>
      <c r="AK40" s="2845"/>
      <c r="AL40" s="2845"/>
      <c r="AM40" s="2845"/>
      <c r="AN40" s="2845"/>
      <c r="AO40" s="2845"/>
      <c r="AP40" s="2845"/>
      <c r="AQ40" s="2845"/>
      <c r="AR40" s="2845"/>
    </row>
    <row r="41" spans="1:67" ht="14.25">
      <c r="A41" s="1864" t="s">
        <v>1678</v>
      </c>
      <c r="B41" s="121">
        <f>B42+B43</f>
        <v>5.5000000000000007E-2</v>
      </c>
      <c r="C41" s="2852"/>
      <c r="D41" s="2845"/>
      <c r="E41" s="2850"/>
      <c r="F41" s="2847"/>
      <c r="G41" s="2847"/>
      <c r="H41" s="2847"/>
      <c r="I41" s="2847"/>
      <c r="J41" s="2847"/>
      <c r="K41" s="2846"/>
      <c r="L41" s="2846"/>
      <c r="M41" s="2845"/>
      <c r="N41" s="2845"/>
      <c r="O41" s="2845"/>
      <c r="P41" s="2845"/>
      <c r="Q41" s="2845"/>
      <c r="R41" s="2845"/>
      <c r="S41" s="2845"/>
      <c r="T41" s="2845"/>
      <c r="U41" s="2845"/>
      <c r="V41" s="2845"/>
      <c r="W41" s="2845"/>
      <c r="X41" s="2845"/>
      <c r="Y41" s="2845"/>
      <c r="Z41" s="2845"/>
      <c r="AA41" s="2845"/>
      <c r="AB41" s="2845"/>
      <c r="AC41" s="2845"/>
      <c r="AD41" s="2845"/>
      <c r="AE41" s="2845"/>
      <c r="AF41" s="2845"/>
      <c r="AG41" s="2845"/>
      <c r="AH41" s="2845"/>
      <c r="AI41" s="2845"/>
      <c r="AJ41" s="2845"/>
      <c r="AK41" s="2845"/>
      <c r="AL41" s="2845"/>
      <c r="AM41" s="2845"/>
      <c r="AN41" s="2845"/>
      <c r="AO41" s="2845"/>
      <c r="AP41" s="2845"/>
      <c r="AQ41" s="2845"/>
      <c r="AR41" s="2845"/>
    </row>
    <row r="42" spans="1:67" ht="14.25">
      <c r="A42" s="1870" t="s">
        <v>1679</v>
      </c>
      <c r="B42" s="122">
        <v>0.05</v>
      </c>
      <c r="C42" s="2857">
        <f>IF(B2&lt;DATE(2016,5,1),0,B42)</f>
        <v>0.05</v>
      </c>
      <c r="D42" s="2850"/>
      <c r="E42" s="2847"/>
      <c r="F42" s="2847"/>
      <c r="G42" s="2847"/>
      <c r="H42" s="2847"/>
      <c r="I42" s="2847"/>
      <c r="J42" s="2847"/>
      <c r="K42" s="2846"/>
      <c r="L42" s="2846"/>
      <c r="M42" s="2845"/>
      <c r="N42" s="2845"/>
      <c r="O42" s="2845"/>
      <c r="P42" s="2845"/>
      <c r="Q42" s="2845"/>
      <c r="R42" s="2845"/>
      <c r="S42" s="2845"/>
      <c r="T42" s="2845"/>
      <c r="U42" s="2845"/>
      <c r="V42" s="2845"/>
      <c r="W42" s="2845"/>
      <c r="X42" s="2845"/>
      <c r="Y42" s="2845"/>
      <c r="Z42" s="2845"/>
      <c r="AA42" s="2845"/>
      <c r="AB42" s="2845"/>
      <c r="AC42" s="2845"/>
      <c r="AD42" s="2845"/>
      <c r="AE42" s="2845"/>
      <c r="AF42" s="2845"/>
      <c r="AG42" s="2845"/>
      <c r="AH42" s="2845"/>
      <c r="AI42" s="2845"/>
      <c r="AJ42" s="2845"/>
      <c r="AK42" s="2845"/>
      <c r="AL42" s="2845"/>
      <c r="AM42" s="2845"/>
      <c r="AN42" s="2845"/>
      <c r="AO42" s="2845"/>
      <c r="AP42" s="2845"/>
      <c r="AQ42" s="2845"/>
      <c r="AR42" s="2845"/>
    </row>
    <row r="43" spans="1:67" ht="14.25">
      <c r="A43" s="1870" t="s">
        <v>1680</v>
      </c>
      <c r="B43" s="123">
        <f>B42*(B44+B45+B46)+B47</f>
        <v>5.000000000000001E-3</v>
      </c>
      <c r="C43" s="2852"/>
      <c r="D43" s="2850"/>
      <c r="E43" s="2847"/>
      <c r="F43" s="2847"/>
      <c r="G43" s="2847"/>
      <c r="H43" s="2847"/>
      <c r="I43" s="2847"/>
      <c r="J43" s="2847"/>
      <c r="K43" s="2846"/>
      <c r="L43" s="2846"/>
      <c r="M43" s="2845"/>
      <c r="N43" s="2845"/>
      <c r="O43" s="2845"/>
      <c r="P43" s="2845"/>
      <c r="Q43" s="2845"/>
      <c r="R43" s="2845"/>
      <c r="S43" s="2845"/>
      <c r="T43" s="2845"/>
      <c r="U43" s="2845"/>
      <c r="V43" s="2845"/>
      <c r="W43" s="2845"/>
      <c r="X43" s="2845"/>
      <c r="Y43" s="2845"/>
      <c r="Z43" s="2845"/>
      <c r="AA43" s="2845"/>
      <c r="AB43" s="2845"/>
      <c r="AC43" s="2845"/>
      <c r="AD43" s="2845"/>
      <c r="AE43" s="2845"/>
      <c r="AF43" s="2845"/>
      <c r="AG43" s="2845"/>
      <c r="AH43" s="2845"/>
      <c r="AI43" s="2845"/>
      <c r="AJ43" s="2845"/>
      <c r="AK43" s="2845"/>
      <c r="AL43" s="2845"/>
      <c r="AM43" s="2845"/>
      <c r="AN43" s="2845"/>
      <c r="AO43" s="2845"/>
      <c r="AP43" s="2845"/>
      <c r="AQ43" s="2845"/>
      <c r="AR43" s="2845"/>
    </row>
    <row r="44" spans="1:67" ht="14.25">
      <c r="A44" s="1871" t="s">
        <v>1681</v>
      </c>
      <c r="B44" s="124">
        <v>0.05</v>
      </c>
      <c r="C44" s="2979" t="s">
        <v>2806</v>
      </c>
      <c r="D44" s="2850"/>
      <c r="E44" s="2847"/>
      <c r="F44" s="2847"/>
      <c r="G44" s="2847"/>
      <c r="H44" s="2847"/>
      <c r="I44" s="2847"/>
      <c r="J44" s="2847"/>
      <c r="K44" s="2846"/>
      <c r="L44" s="2846"/>
      <c r="M44" s="2845"/>
      <c r="N44" s="2845"/>
      <c r="O44" s="2845"/>
      <c r="P44" s="2845"/>
      <c r="Q44" s="2845"/>
      <c r="R44" s="2845"/>
      <c r="S44" s="2845"/>
      <c r="T44" s="2845"/>
      <c r="U44" s="2845"/>
      <c r="V44" s="2845"/>
      <c r="W44" s="2845"/>
      <c r="X44" s="2845"/>
      <c r="Y44" s="2845"/>
      <c r="Z44" s="2845"/>
      <c r="AA44" s="2845"/>
      <c r="AB44" s="2845"/>
      <c r="AC44" s="2845"/>
      <c r="AD44" s="2845"/>
      <c r="AE44" s="2845"/>
      <c r="AF44" s="2845"/>
      <c r="AG44" s="2845"/>
      <c r="AH44" s="2845"/>
      <c r="AI44" s="2845"/>
      <c r="AJ44" s="2845"/>
      <c r="AK44" s="2845"/>
      <c r="AL44" s="2845"/>
      <c r="AM44" s="2845"/>
      <c r="AN44" s="2845"/>
      <c r="AO44" s="2845"/>
      <c r="AP44" s="2845"/>
      <c r="AQ44" s="2845"/>
      <c r="AR44" s="2845"/>
    </row>
    <row r="45" spans="1:67" ht="14.25">
      <c r="A45" s="1871" t="s">
        <v>1682</v>
      </c>
      <c r="B45" s="122">
        <v>0.03</v>
      </c>
      <c r="C45" s="2978" t="s">
        <v>2798</v>
      </c>
      <c r="D45" s="2850"/>
      <c r="E45" s="2847"/>
      <c r="F45" s="2847"/>
      <c r="G45" s="2847"/>
      <c r="H45" s="2847"/>
      <c r="I45" s="2847"/>
      <c r="J45" s="2847"/>
      <c r="K45" s="2846"/>
      <c r="L45" s="2846"/>
      <c r="M45" s="2845"/>
      <c r="N45" s="2845"/>
      <c r="O45" s="2845"/>
      <c r="P45" s="2845"/>
      <c r="Q45" s="2845"/>
      <c r="R45" s="2845"/>
      <c r="S45" s="2845"/>
      <c r="T45" s="2845"/>
      <c r="U45" s="2845"/>
      <c r="V45" s="2845"/>
      <c r="W45" s="2845"/>
      <c r="X45" s="2845"/>
      <c r="Y45" s="2845"/>
      <c r="Z45" s="2845"/>
      <c r="AA45" s="2845"/>
      <c r="AB45" s="2845"/>
      <c r="AC45" s="2845"/>
      <c r="AD45" s="2845"/>
      <c r="AE45" s="2845"/>
      <c r="AF45" s="2845"/>
      <c r="AG45" s="2845"/>
      <c r="AH45" s="2845"/>
      <c r="AI45" s="2845"/>
      <c r="AJ45" s="2845"/>
      <c r="AK45" s="2845"/>
      <c r="AL45" s="2845"/>
      <c r="AM45" s="2845"/>
      <c r="AN45" s="2845"/>
      <c r="AO45" s="2845"/>
      <c r="AP45" s="2845"/>
      <c r="AQ45" s="2845"/>
      <c r="AR45" s="2845"/>
    </row>
    <row r="46" spans="1:67" ht="14.25">
      <c r="A46" s="1871" t="s">
        <v>1683</v>
      </c>
      <c r="B46" s="122">
        <v>0.02</v>
      </c>
      <c r="C46" s="2978" t="s">
        <v>2799</v>
      </c>
      <c r="D46" s="2850"/>
      <c r="E46" s="2847"/>
      <c r="F46" s="2847"/>
      <c r="G46" s="2847"/>
      <c r="H46" s="2847"/>
      <c r="I46" s="2847"/>
      <c r="J46" s="2847"/>
      <c r="K46" s="2846"/>
      <c r="L46" s="2846"/>
      <c r="M46" s="2845"/>
      <c r="N46" s="2845"/>
      <c r="O46" s="2845"/>
      <c r="P46" s="2845"/>
      <c r="Q46" s="2845"/>
      <c r="R46" s="2845"/>
      <c r="S46" s="2845"/>
      <c r="T46" s="2845"/>
      <c r="U46" s="2845"/>
      <c r="V46" s="2845"/>
      <c r="W46" s="2845"/>
      <c r="X46" s="2845"/>
      <c r="Y46" s="2845"/>
      <c r="Z46" s="2845"/>
      <c r="AA46" s="2845"/>
      <c r="AB46" s="2845"/>
      <c r="AC46" s="2845"/>
      <c r="AD46" s="2845"/>
      <c r="AE46" s="2845"/>
      <c r="AF46" s="2845"/>
      <c r="AG46" s="2845"/>
      <c r="AH46" s="2845"/>
      <c r="AI46" s="2845"/>
      <c r="AJ46" s="2845"/>
      <c r="AK46" s="2845"/>
      <c r="AL46" s="2845"/>
      <c r="AM46" s="2845"/>
      <c r="AN46" s="2845"/>
      <c r="AO46" s="2845"/>
      <c r="AP46" s="2845"/>
      <c r="AQ46" s="2845"/>
      <c r="AR46" s="2845"/>
    </row>
    <row r="47" spans="1:67" ht="15" thickBot="1">
      <c r="A47" s="1872" t="s">
        <v>1684</v>
      </c>
      <c r="B47" s="125">
        <v>0</v>
      </c>
      <c r="C47" s="2981" t="s">
        <v>2807</v>
      </c>
      <c r="D47" s="2850"/>
      <c r="E47" s="2847"/>
      <c r="F47" s="2847"/>
      <c r="G47" s="2847"/>
      <c r="H47" s="2847"/>
      <c r="I47" s="2847"/>
      <c r="J47" s="2847"/>
      <c r="K47" s="2846"/>
      <c r="L47" s="2846"/>
      <c r="M47" s="2845"/>
      <c r="N47" s="2845"/>
      <c r="O47" s="2845"/>
      <c r="P47" s="2845"/>
      <c r="Q47" s="2845"/>
      <c r="R47" s="2845"/>
      <c r="S47" s="2845"/>
      <c r="T47" s="2845"/>
      <c r="U47" s="2845"/>
      <c r="V47" s="2845"/>
      <c r="W47" s="2845"/>
      <c r="X47" s="2845"/>
      <c r="Y47" s="2845"/>
      <c r="Z47" s="2845"/>
      <c r="AA47" s="2845"/>
      <c r="AB47" s="2845"/>
      <c r="AC47" s="2845"/>
      <c r="AD47" s="2845"/>
      <c r="AE47" s="2845"/>
      <c r="AF47" s="2845"/>
      <c r="AG47" s="2845"/>
      <c r="AH47" s="2845"/>
      <c r="AI47" s="2845"/>
      <c r="AJ47" s="2845"/>
      <c r="AK47" s="2845"/>
      <c r="AL47" s="2845"/>
      <c r="AM47" s="2845"/>
      <c r="AN47" s="2845"/>
      <c r="AO47" s="2845"/>
      <c r="AP47" s="2845"/>
      <c r="AQ47" s="2845"/>
      <c r="AR47" s="2845"/>
    </row>
    <row r="48" spans="1:67" ht="14.25">
      <c r="A48" s="1873" t="s">
        <v>1685</v>
      </c>
      <c r="B48" s="126">
        <v>0.03</v>
      </c>
      <c r="C48" s="2978" t="s">
        <v>2798</v>
      </c>
      <c r="D48" s="2850"/>
      <c r="E48" s="2847"/>
      <c r="F48" s="2847"/>
      <c r="G48" s="2847"/>
      <c r="H48" s="2847"/>
      <c r="I48" s="2847"/>
      <c r="J48" s="2847"/>
      <c r="K48" s="2846"/>
      <c r="L48" s="2846"/>
      <c r="M48" s="2845"/>
      <c r="N48" s="2845"/>
      <c r="O48" s="2845"/>
      <c r="P48" s="2845"/>
      <c r="Q48" s="2845"/>
      <c r="R48" s="2845"/>
      <c r="S48" s="2845"/>
      <c r="T48" s="2845"/>
      <c r="U48" s="2845"/>
      <c r="V48" s="2845"/>
      <c r="W48" s="2845"/>
      <c r="X48" s="2845"/>
      <c r="Y48" s="2845"/>
      <c r="Z48" s="2845"/>
      <c r="AA48" s="2845"/>
      <c r="AB48" s="2845"/>
      <c r="AC48" s="2845"/>
      <c r="AD48" s="2845"/>
      <c r="AE48" s="2845"/>
      <c r="AF48" s="2845"/>
      <c r="AG48" s="2845"/>
      <c r="AH48" s="2845"/>
      <c r="AI48" s="2845"/>
      <c r="AJ48" s="2845"/>
      <c r="AK48" s="2845"/>
      <c r="AL48" s="2845"/>
      <c r="AM48" s="2845"/>
      <c r="AN48" s="2845"/>
      <c r="AO48" s="2845"/>
      <c r="AP48" s="2845"/>
      <c r="AQ48" s="2845"/>
      <c r="AR48" s="2845"/>
    </row>
    <row r="49" spans="1:44" ht="15" thickBot="1">
      <c r="A49" s="1869" t="s">
        <v>1686</v>
      </c>
      <c r="B49" s="122">
        <v>5.0000000000000001E-4</v>
      </c>
      <c r="C49" s="2978" t="s">
        <v>2800</v>
      </c>
      <c r="D49" s="2850"/>
      <c r="E49" s="2847"/>
      <c r="F49" s="2847"/>
      <c r="G49" s="2847"/>
      <c r="H49" s="2847"/>
      <c r="I49" s="2847"/>
      <c r="J49" s="2847"/>
      <c r="K49" s="2846"/>
      <c r="L49" s="2846"/>
      <c r="M49" s="2845"/>
      <c r="N49" s="2845"/>
      <c r="O49" s="2845"/>
      <c r="P49" s="2845"/>
      <c r="Q49" s="2845"/>
      <c r="R49" s="2845"/>
      <c r="S49" s="2845"/>
      <c r="T49" s="2845"/>
      <c r="U49" s="2845"/>
      <c r="V49" s="2845"/>
      <c r="W49" s="2845"/>
      <c r="X49" s="2845"/>
      <c r="Y49" s="2845"/>
      <c r="Z49" s="2845"/>
      <c r="AA49" s="2845"/>
      <c r="AB49" s="2845"/>
      <c r="AC49" s="2845"/>
      <c r="AD49" s="2845"/>
      <c r="AE49" s="2845"/>
      <c r="AF49" s="2845"/>
      <c r="AG49" s="2845"/>
      <c r="AH49" s="2845"/>
      <c r="AI49" s="2845"/>
      <c r="AJ49" s="2845"/>
      <c r="AK49" s="2845"/>
      <c r="AL49" s="2845"/>
      <c r="AM49" s="2845"/>
      <c r="AN49" s="2845"/>
      <c r="AO49" s="2845"/>
      <c r="AP49" s="2845"/>
      <c r="AQ49" s="2845"/>
      <c r="AR49" s="2845"/>
    </row>
    <row r="50" spans="1:44" ht="14.25">
      <c r="A50" s="1874" t="s">
        <v>1687</v>
      </c>
      <c r="B50" s="127">
        <v>1.2E-2</v>
      </c>
      <c r="C50" s="2833"/>
      <c r="D50" s="2850"/>
      <c r="E50" s="2847"/>
      <c r="F50" s="2847"/>
      <c r="G50" s="2847"/>
      <c r="H50" s="2847"/>
      <c r="I50" s="2847"/>
      <c r="J50" s="2847"/>
      <c r="K50" s="2846"/>
      <c r="L50" s="2846"/>
      <c r="M50" s="2845"/>
      <c r="N50" s="2845"/>
      <c r="O50" s="2845"/>
      <c r="P50" s="2845"/>
      <c r="Q50" s="2845"/>
      <c r="R50" s="2845"/>
      <c r="S50" s="2845"/>
      <c r="T50" s="2845"/>
      <c r="U50" s="2845"/>
      <c r="V50" s="2845"/>
      <c r="W50" s="2845"/>
      <c r="X50" s="2845"/>
      <c r="Y50" s="2845"/>
      <c r="Z50" s="2845"/>
      <c r="AA50" s="2845"/>
      <c r="AB50" s="2845"/>
      <c r="AC50" s="2845"/>
      <c r="AD50" s="2845"/>
      <c r="AE50" s="2845"/>
      <c r="AF50" s="2845"/>
      <c r="AG50" s="2845"/>
      <c r="AH50" s="2845"/>
      <c r="AI50" s="2845"/>
      <c r="AJ50" s="2845"/>
      <c r="AK50" s="2845"/>
      <c r="AL50" s="2845"/>
      <c r="AM50" s="2845"/>
      <c r="AN50" s="2845"/>
      <c r="AO50" s="2845"/>
      <c r="AP50" s="2845"/>
      <c r="AQ50" s="2845"/>
      <c r="AR50" s="2845"/>
    </row>
    <row r="51" spans="1:44" ht="15" thickBot="1">
      <c r="A51" s="1867" t="s">
        <v>1688</v>
      </c>
      <c r="B51" s="128">
        <v>0.12</v>
      </c>
      <c r="C51" s="2833"/>
      <c r="D51" s="2850"/>
      <c r="E51" s="2847"/>
      <c r="F51" s="2847"/>
      <c r="G51" s="2847"/>
      <c r="H51" s="2847"/>
      <c r="I51" s="2847"/>
      <c r="J51" s="2847"/>
      <c r="K51" s="2846"/>
      <c r="L51" s="2846"/>
      <c r="M51" s="2845"/>
      <c r="N51" s="2845"/>
      <c r="O51" s="2845"/>
      <c r="P51" s="2845"/>
      <c r="Q51" s="2845"/>
      <c r="R51" s="2845"/>
      <c r="S51" s="2845"/>
      <c r="T51" s="2845"/>
      <c r="U51" s="2845"/>
      <c r="V51" s="2845"/>
      <c r="W51" s="2845"/>
      <c r="X51" s="2845"/>
      <c r="Y51" s="2845"/>
      <c r="Z51" s="2845"/>
      <c r="AA51" s="2845"/>
      <c r="AB51" s="2845"/>
      <c r="AC51" s="2845"/>
      <c r="AD51" s="2845"/>
      <c r="AE51" s="2845"/>
      <c r="AF51" s="2845"/>
      <c r="AG51" s="2845"/>
      <c r="AH51" s="2845"/>
      <c r="AI51" s="2845"/>
      <c r="AJ51" s="2845"/>
      <c r="AK51" s="2845"/>
      <c r="AL51" s="2845"/>
      <c r="AM51" s="2845"/>
      <c r="AN51" s="2845"/>
      <c r="AO51" s="2845"/>
      <c r="AP51" s="2845"/>
      <c r="AQ51" s="2845"/>
      <c r="AR51" s="2845"/>
    </row>
    <row r="52" spans="1:44" ht="14.25">
      <c r="A52" s="1874" t="s">
        <v>1689</v>
      </c>
      <c r="B52" s="129">
        <f>SUMIF(A54:A63,B53,B54:B63)</f>
        <v>2</v>
      </c>
      <c r="C52" s="2833"/>
      <c r="D52" s="2850"/>
      <c r="E52" s="2847"/>
      <c r="F52" s="2847"/>
      <c r="G52" s="2847"/>
      <c r="H52" s="2847"/>
      <c r="I52" s="2847"/>
      <c r="J52" s="2847"/>
      <c r="K52" s="2846"/>
      <c r="L52" s="2846"/>
      <c r="M52" s="2845"/>
      <c r="N52" s="2845"/>
      <c r="O52" s="2845"/>
      <c r="P52" s="2845"/>
      <c r="Q52" s="2845"/>
      <c r="R52" s="2845"/>
      <c r="S52" s="2845"/>
      <c r="T52" s="2845"/>
      <c r="U52" s="2845"/>
      <c r="V52" s="2845"/>
      <c r="W52" s="2845"/>
      <c r="X52" s="2845"/>
      <c r="Y52" s="2845"/>
      <c r="Z52" s="2845"/>
      <c r="AA52" s="2845"/>
      <c r="AB52" s="2845"/>
      <c r="AC52" s="2845"/>
      <c r="AD52" s="2845"/>
      <c r="AE52" s="2845"/>
      <c r="AF52" s="2845"/>
      <c r="AG52" s="2845"/>
      <c r="AH52" s="2845"/>
      <c r="AI52" s="2845"/>
      <c r="AJ52" s="2845"/>
      <c r="AK52" s="2845"/>
      <c r="AL52" s="2845"/>
      <c r="AM52" s="2845"/>
      <c r="AN52" s="2845"/>
      <c r="AO52" s="2845"/>
      <c r="AP52" s="2845"/>
      <c r="AQ52" s="2845"/>
      <c r="AR52" s="2845"/>
    </row>
    <row r="53" spans="1:44" ht="27">
      <c r="A53" s="1866" t="s">
        <v>1690</v>
      </c>
      <c r="B53" s="1875" t="s">
        <v>211</v>
      </c>
      <c r="C53" s="2833" t="s">
        <v>1691</v>
      </c>
      <c r="D53" s="2980" t="s">
        <v>2804</v>
      </c>
      <c r="E53" s="2847"/>
      <c r="F53" s="2847"/>
      <c r="G53" s="2847"/>
      <c r="H53" s="2847"/>
      <c r="I53" s="2847"/>
      <c r="J53" s="2847"/>
      <c r="K53" s="2846"/>
      <c r="L53" s="2846"/>
      <c r="M53" s="2845"/>
      <c r="N53" s="2845"/>
      <c r="O53" s="2845"/>
      <c r="P53" s="2845"/>
      <c r="Q53" s="2845"/>
      <c r="R53" s="2845"/>
      <c r="S53" s="2845"/>
      <c r="T53" s="2845"/>
      <c r="U53" s="2845"/>
      <c r="V53" s="2845"/>
      <c r="W53" s="2845"/>
      <c r="X53" s="2845"/>
      <c r="Y53" s="2845"/>
      <c r="Z53" s="2845"/>
      <c r="AA53" s="2845"/>
      <c r="AB53" s="2845"/>
      <c r="AC53" s="2845"/>
      <c r="AD53" s="2845"/>
      <c r="AE53" s="2845"/>
      <c r="AF53" s="2845"/>
      <c r="AG53" s="2845"/>
      <c r="AH53" s="2845"/>
      <c r="AI53" s="2845"/>
      <c r="AJ53" s="2845"/>
      <c r="AK53" s="2845"/>
      <c r="AL53" s="2845"/>
      <c r="AM53" s="2845"/>
      <c r="AN53" s="2845"/>
      <c r="AO53" s="2845"/>
      <c r="AP53" s="2845"/>
      <c r="AQ53" s="2845"/>
      <c r="AR53" s="2845"/>
    </row>
    <row r="54" spans="1:44" ht="14.25">
      <c r="A54" s="1876" t="s">
        <v>1692</v>
      </c>
      <c r="B54" s="80">
        <v>2</v>
      </c>
      <c r="C54" s="2833">
        <v>30</v>
      </c>
      <c r="D54" s="2850"/>
      <c r="E54" s="2847"/>
      <c r="F54" s="2847"/>
      <c r="G54" s="2847"/>
      <c r="H54" s="2847"/>
      <c r="I54" s="2847"/>
      <c r="J54" s="2847"/>
      <c r="K54" s="2846"/>
      <c r="L54" s="2846"/>
      <c r="M54" s="2845"/>
      <c r="N54" s="2845"/>
      <c r="O54" s="2845"/>
      <c r="P54" s="2845"/>
      <c r="Q54" s="2845"/>
      <c r="R54" s="2845"/>
      <c r="S54" s="2845"/>
      <c r="T54" s="2845"/>
      <c r="U54" s="2845"/>
      <c r="V54" s="2845"/>
      <c r="W54" s="2845"/>
      <c r="X54" s="2845"/>
      <c r="Y54" s="2845"/>
      <c r="Z54" s="2845"/>
      <c r="AA54" s="2845"/>
      <c r="AB54" s="2845"/>
      <c r="AC54" s="2845"/>
      <c r="AD54" s="2845"/>
      <c r="AE54" s="2845"/>
      <c r="AF54" s="2845"/>
      <c r="AG54" s="2845"/>
      <c r="AH54" s="2845"/>
      <c r="AI54" s="2845"/>
      <c r="AJ54" s="2845"/>
      <c r="AK54" s="2845"/>
      <c r="AL54" s="2845"/>
      <c r="AM54" s="2845"/>
      <c r="AN54" s="2845"/>
      <c r="AO54" s="2845"/>
      <c r="AP54" s="2845"/>
      <c r="AQ54" s="2845"/>
      <c r="AR54" s="2845"/>
    </row>
    <row r="55" spans="1:44" ht="14.25">
      <c r="A55" s="1876" t="s">
        <v>1693</v>
      </c>
      <c r="B55" s="80"/>
      <c r="C55" s="2833">
        <v>24</v>
      </c>
      <c r="D55" s="2850"/>
      <c r="E55" s="2847"/>
      <c r="F55" s="2847"/>
      <c r="G55" s="2847"/>
      <c r="H55" s="2847"/>
      <c r="I55" s="2848"/>
      <c r="J55" s="2847"/>
      <c r="K55" s="2846"/>
      <c r="L55" s="2846"/>
      <c r="M55" s="2845"/>
      <c r="N55" s="2845"/>
      <c r="O55" s="2845"/>
      <c r="P55" s="2845"/>
      <c r="Q55" s="2845"/>
      <c r="R55" s="2845"/>
      <c r="S55" s="2845"/>
      <c r="T55" s="2845"/>
      <c r="U55" s="2845"/>
      <c r="V55" s="2845"/>
      <c r="W55" s="2845"/>
      <c r="X55" s="2845"/>
      <c r="Y55" s="2845"/>
      <c r="Z55" s="2845"/>
      <c r="AA55" s="2845"/>
      <c r="AB55" s="2845"/>
      <c r="AC55" s="2845"/>
      <c r="AD55" s="2845"/>
      <c r="AE55" s="2845"/>
      <c r="AF55" s="2845"/>
      <c r="AG55" s="2845"/>
      <c r="AH55" s="2845"/>
      <c r="AI55" s="2845"/>
      <c r="AJ55" s="2845"/>
      <c r="AK55" s="2845"/>
      <c r="AL55" s="2845"/>
      <c r="AM55" s="2845"/>
      <c r="AN55" s="2845"/>
      <c r="AO55" s="2845"/>
      <c r="AP55" s="2845"/>
      <c r="AQ55" s="2845"/>
      <c r="AR55" s="2845"/>
    </row>
    <row r="56" spans="1:44" ht="14.25">
      <c r="A56" s="1876" t="s">
        <v>1694</v>
      </c>
      <c r="B56" s="80"/>
      <c r="C56" s="2833">
        <v>18</v>
      </c>
      <c r="D56" s="2850"/>
      <c r="E56" s="2847"/>
      <c r="F56" s="2847"/>
      <c r="G56" s="2847"/>
      <c r="H56" s="2847"/>
      <c r="I56" s="2847"/>
      <c r="J56" s="2847"/>
      <c r="K56" s="2846"/>
      <c r="L56" s="2846"/>
      <c r="M56" s="2845"/>
      <c r="N56" s="2845"/>
      <c r="O56" s="2845"/>
      <c r="P56" s="2845"/>
      <c r="Q56" s="2845"/>
      <c r="R56" s="2845"/>
      <c r="S56" s="2845"/>
      <c r="T56" s="2845"/>
      <c r="U56" s="2845"/>
      <c r="V56" s="2845"/>
      <c r="W56" s="2845"/>
      <c r="X56" s="2845"/>
      <c r="Y56" s="2845"/>
      <c r="Z56" s="2845"/>
      <c r="AA56" s="2845"/>
      <c r="AB56" s="2845"/>
      <c r="AC56" s="2845"/>
      <c r="AD56" s="2845"/>
      <c r="AE56" s="2845"/>
      <c r="AF56" s="2845"/>
      <c r="AG56" s="2845"/>
      <c r="AH56" s="2845"/>
      <c r="AI56" s="2845"/>
      <c r="AJ56" s="2845"/>
      <c r="AK56" s="2845"/>
      <c r="AL56" s="2845"/>
      <c r="AM56" s="2845"/>
      <c r="AN56" s="2845"/>
      <c r="AO56" s="2845"/>
      <c r="AP56" s="2845"/>
      <c r="AQ56" s="2845"/>
      <c r="AR56" s="2845"/>
    </row>
    <row r="57" spans="1:44" ht="14.25">
      <c r="A57" s="1876" t="s">
        <v>1695</v>
      </c>
      <c r="B57" s="80"/>
      <c r="C57" s="2833">
        <v>12</v>
      </c>
      <c r="D57" s="2850"/>
      <c r="E57" s="2847"/>
      <c r="F57" s="2847"/>
      <c r="G57" s="2847"/>
      <c r="H57" s="2847"/>
      <c r="I57" s="2847"/>
      <c r="J57" s="2847"/>
      <c r="K57" s="2846"/>
      <c r="L57" s="2846"/>
      <c r="M57" s="2845"/>
      <c r="N57" s="2845"/>
      <c r="O57" s="2845"/>
      <c r="P57" s="2845"/>
      <c r="Q57" s="2845"/>
      <c r="R57" s="2845"/>
      <c r="S57" s="2845"/>
      <c r="T57" s="2845"/>
      <c r="U57" s="2845"/>
      <c r="V57" s="2845"/>
      <c r="W57" s="2845"/>
      <c r="X57" s="2845"/>
      <c r="Y57" s="2845"/>
      <c r="Z57" s="2845"/>
      <c r="AA57" s="2845"/>
      <c r="AB57" s="2845"/>
      <c r="AC57" s="2845"/>
      <c r="AD57" s="2845"/>
      <c r="AE57" s="2845"/>
      <c r="AF57" s="2845"/>
      <c r="AG57" s="2845"/>
      <c r="AH57" s="2845"/>
      <c r="AI57" s="2845"/>
      <c r="AJ57" s="2845"/>
      <c r="AK57" s="2845"/>
      <c r="AL57" s="2845"/>
      <c r="AM57" s="2845"/>
      <c r="AN57" s="2845"/>
      <c r="AO57" s="2845"/>
      <c r="AP57" s="2845"/>
      <c r="AQ57" s="2845"/>
      <c r="AR57" s="2845"/>
    </row>
    <row r="58" spans="1:44" ht="14.25">
      <c r="A58" s="1876" t="s">
        <v>1696</v>
      </c>
      <c r="B58" s="80"/>
      <c r="C58" s="2833">
        <v>3</v>
      </c>
      <c r="D58" s="2850"/>
      <c r="E58" s="2847"/>
      <c r="F58" s="2847"/>
      <c r="G58" s="2847"/>
      <c r="H58" s="2847"/>
      <c r="I58" s="2847"/>
      <c r="J58" s="2847"/>
      <c r="K58" s="2846"/>
      <c r="L58" s="2846"/>
      <c r="M58" s="2845"/>
      <c r="N58" s="2845"/>
      <c r="O58" s="2845"/>
      <c r="P58" s="2845"/>
      <c r="Q58" s="2845"/>
      <c r="R58" s="2845"/>
      <c r="S58" s="2845"/>
      <c r="T58" s="2845"/>
      <c r="U58" s="2845"/>
      <c r="V58" s="2845"/>
      <c r="W58" s="2845"/>
      <c r="X58" s="2845"/>
      <c r="Y58" s="2845"/>
      <c r="Z58" s="2845"/>
      <c r="AA58" s="2845"/>
      <c r="AB58" s="2845"/>
      <c r="AC58" s="2845"/>
      <c r="AD58" s="2845"/>
      <c r="AE58" s="2845"/>
      <c r="AF58" s="2845"/>
      <c r="AG58" s="2845"/>
      <c r="AH58" s="2845"/>
      <c r="AI58" s="2845"/>
      <c r="AJ58" s="2845"/>
      <c r="AK58" s="2845"/>
      <c r="AL58" s="2845"/>
      <c r="AM58" s="2845"/>
      <c r="AN58" s="2845"/>
      <c r="AO58" s="2845"/>
      <c r="AP58" s="2845"/>
      <c r="AQ58" s="2845"/>
      <c r="AR58" s="2845"/>
    </row>
    <row r="59" spans="1:44" ht="14.25">
      <c r="A59" s="1876" t="s">
        <v>1697</v>
      </c>
      <c r="B59" s="80"/>
      <c r="C59" s="2833">
        <v>1.5</v>
      </c>
      <c r="D59" s="2850"/>
      <c r="E59" s="2847"/>
      <c r="F59" s="2847"/>
      <c r="G59" s="2847"/>
      <c r="H59" s="2847"/>
      <c r="I59" s="2847"/>
      <c r="J59" s="2847"/>
      <c r="K59" s="2846"/>
      <c r="L59" s="2846"/>
      <c r="M59" s="2845"/>
      <c r="N59" s="2845"/>
      <c r="O59" s="2845"/>
      <c r="P59" s="2845"/>
      <c r="Q59" s="2845"/>
      <c r="R59" s="2845"/>
      <c r="S59" s="2845"/>
      <c r="T59" s="2845"/>
      <c r="U59" s="2845"/>
      <c r="V59" s="2845"/>
      <c r="W59" s="2845"/>
      <c r="X59" s="2845"/>
      <c r="Y59" s="2845"/>
      <c r="Z59" s="2845"/>
      <c r="AA59" s="2845"/>
      <c r="AB59" s="2845"/>
      <c r="AC59" s="2845"/>
      <c r="AD59" s="2845"/>
      <c r="AE59" s="2845"/>
      <c r="AF59" s="2845"/>
      <c r="AG59" s="2845"/>
      <c r="AH59" s="2845"/>
      <c r="AI59" s="2845"/>
      <c r="AJ59" s="2845"/>
      <c r="AK59" s="2845"/>
      <c r="AL59" s="2845"/>
      <c r="AM59" s="2845"/>
      <c r="AN59" s="2845"/>
      <c r="AO59" s="2845"/>
      <c r="AP59" s="2845"/>
      <c r="AQ59" s="2845"/>
      <c r="AR59" s="2845"/>
    </row>
    <row r="60" spans="1:44" ht="14.25">
      <c r="A60" s="1876" t="s">
        <v>1698</v>
      </c>
      <c r="B60" s="80"/>
      <c r="C60" s="2847"/>
      <c r="D60" s="2850"/>
      <c r="E60" s="2847"/>
      <c r="F60" s="2847"/>
      <c r="G60" s="2847"/>
      <c r="H60" s="2847"/>
      <c r="I60" s="2847"/>
      <c r="J60" s="2847"/>
      <c r="K60" s="2846"/>
      <c r="L60" s="2846"/>
      <c r="M60" s="2845"/>
      <c r="N60" s="2845"/>
      <c r="O60" s="2845"/>
      <c r="P60" s="2845"/>
      <c r="Q60" s="2845"/>
      <c r="R60" s="2845"/>
      <c r="S60" s="2845"/>
      <c r="T60" s="2845"/>
      <c r="U60" s="2845"/>
      <c r="V60" s="2845"/>
      <c r="W60" s="2845"/>
      <c r="X60" s="2845"/>
      <c r="Y60" s="2845"/>
      <c r="Z60" s="2845"/>
      <c r="AA60" s="2845"/>
      <c r="AB60" s="2845"/>
      <c r="AC60" s="2845"/>
      <c r="AD60" s="2845"/>
      <c r="AE60" s="2845"/>
      <c r="AF60" s="2845"/>
      <c r="AG60" s="2845"/>
      <c r="AH60" s="2845"/>
      <c r="AI60" s="2845"/>
      <c r="AJ60" s="2845"/>
      <c r="AK60" s="2845"/>
      <c r="AL60" s="2845"/>
      <c r="AM60" s="2845"/>
      <c r="AN60" s="2845"/>
      <c r="AO60" s="2845"/>
      <c r="AP60" s="2845"/>
      <c r="AQ60" s="2845"/>
      <c r="AR60" s="2845"/>
    </row>
    <row r="61" spans="1:44" ht="14.25">
      <c r="A61" s="1876" t="s">
        <v>1699</v>
      </c>
      <c r="B61" s="80"/>
      <c r="C61" s="2847"/>
      <c r="D61" s="2850"/>
      <c r="E61" s="2847"/>
      <c r="F61" s="2847"/>
      <c r="G61" s="2847"/>
      <c r="H61" s="2847"/>
      <c r="I61" s="2847"/>
      <c r="J61" s="2847"/>
      <c r="K61" s="2846"/>
      <c r="L61" s="2846"/>
      <c r="M61" s="2845"/>
      <c r="N61" s="2845"/>
      <c r="O61" s="2845"/>
      <c r="P61" s="2845"/>
      <c r="Q61" s="2845"/>
      <c r="R61" s="2845"/>
      <c r="S61" s="2845"/>
      <c r="T61" s="2845"/>
      <c r="U61" s="2845"/>
      <c r="V61" s="2845"/>
      <c r="W61" s="2845"/>
      <c r="X61" s="2845"/>
      <c r="Y61" s="2845"/>
      <c r="Z61" s="2845"/>
      <c r="AA61" s="2845"/>
      <c r="AB61" s="2845"/>
      <c r="AC61" s="2845"/>
      <c r="AD61" s="2845"/>
      <c r="AE61" s="2845"/>
      <c r="AF61" s="2845"/>
      <c r="AG61" s="2845"/>
      <c r="AH61" s="2845"/>
      <c r="AI61" s="2845"/>
      <c r="AJ61" s="2845"/>
      <c r="AK61" s="2845"/>
      <c r="AL61" s="2845"/>
      <c r="AM61" s="2845"/>
      <c r="AN61" s="2845"/>
      <c r="AO61" s="2845"/>
      <c r="AP61" s="2845"/>
      <c r="AQ61" s="2845"/>
      <c r="AR61" s="2845"/>
    </row>
    <row r="62" spans="1:44" ht="14.25">
      <c r="A62" s="1876" t="s">
        <v>1700</v>
      </c>
      <c r="B62" s="80"/>
      <c r="C62" s="2847"/>
      <c r="D62" s="2850"/>
      <c r="E62" s="2847"/>
      <c r="F62" s="2847"/>
      <c r="G62" s="2847"/>
      <c r="H62" s="2847"/>
      <c r="I62" s="2847"/>
      <c r="J62" s="2847"/>
      <c r="K62" s="2846"/>
      <c r="L62" s="2846"/>
      <c r="M62" s="2845"/>
      <c r="N62" s="2845"/>
      <c r="O62" s="2845"/>
      <c r="P62" s="2845"/>
      <c r="Q62" s="2845"/>
      <c r="R62" s="2845"/>
      <c r="S62" s="2845"/>
      <c r="T62" s="2845"/>
      <c r="U62" s="2845"/>
      <c r="V62" s="2845"/>
      <c r="W62" s="2845"/>
      <c r="X62" s="2845"/>
      <c r="Y62" s="2845"/>
      <c r="Z62" s="2845"/>
      <c r="AA62" s="2845"/>
      <c r="AB62" s="2845"/>
      <c r="AC62" s="2845"/>
      <c r="AD62" s="2845"/>
      <c r="AE62" s="2845"/>
      <c r="AF62" s="2845"/>
      <c r="AG62" s="2845"/>
      <c r="AH62" s="2845"/>
      <c r="AI62" s="2845"/>
      <c r="AJ62" s="2845"/>
      <c r="AK62" s="2845"/>
      <c r="AL62" s="2845"/>
      <c r="AM62" s="2845"/>
      <c r="AN62" s="2845"/>
      <c r="AO62" s="2845"/>
      <c r="AP62" s="2845"/>
      <c r="AQ62" s="2845"/>
      <c r="AR62" s="2845"/>
    </row>
    <row r="63" spans="1:44" ht="15" thickBot="1">
      <c r="A63" s="1877" t="s">
        <v>1701</v>
      </c>
      <c r="B63" s="130"/>
      <c r="C63" s="2847"/>
      <c r="D63" s="2850"/>
      <c r="E63" s="2847"/>
      <c r="F63" s="2847"/>
      <c r="G63" s="2847"/>
      <c r="H63" s="2847"/>
      <c r="I63" s="2847"/>
      <c r="J63" s="2847"/>
      <c r="K63" s="2846"/>
      <c r="L63" s="2846"/>
      <c r="M63" s="2845"/>
      <c r="N63" s="2845"/>
      <c r="O63" s="2845"/>
      <c r="P63" s="2845"/>
      <c r="Q63" s="2845"/>
      <c r="R63" s="2845"/>
      <c r="S63" s="2845"/>
      <c r="T63" s="2845"/>
      <c r="U63" s="2845"/>
      <c r="V63" s="2845"/>
      <c r="W63" s="2845"/>
      <c r="X63" s="2845"/>
      <c r="Y63" s="2845"/>
      <c r="Z63" s="2845"/>
      <c r="AA63" s="2845"/>
      <c r="AB63" s="2845"/>
      <c r="AC63" s="2845"/>
      <c r="AD63" s="2845"/>
      <c r="AE63" s="2845"/>
      <c r="AF63" s="2845"/>
      <c r="AG63" s="2845"/>
      <c r="AH63" s="2845"/>
      <c r="AI63" s="2845"/>
      <c r="AJ63" s="2845"/>
      <c r="AK63" s="2845"/>
      <c r="AL63" s="2845"/>
      <c r="AM63" s="2845"/>
      <c r="AN63" s="2845"/>
      <c r="AO63" s="2845"/>
      <c r="AP63" s="2845"/>
      <c r="AQ63" s="2845"/>
      <c r="AR63" s="2845"/>
    </row>
    <row r="64" spans="1:44" s="882" customFormat="1">
      <c r="A64" s="2836"/>
      <c r="B64" s="2845"/>
      <c r="C64" s="2845"/>
      <c r="D64" s="2849"/>
      <c r="E64" s="2845"/>
      <c r="F64" s="2845"/>
      <c r="G64" s="2845"/>
      <c r="H64" s="2845"/>
      <c r="I64" s="2845"/>
      <c r="J64" s="2845"/>
      <c r="K64" s="2846"/>
      <c r="L64" s="2846"/>
      <c r="M64" s="2845"/>
      <c r="N64" s="2845"/>
      <c r="O64" s="2845"/>
      <c r="P64" s="2845"/>
      <c r="Q64" s="2845"/>
      <c r="R64" s="2845"/>
      <c r="S64" s="2845"/>
      <c r="T64" s="2845"/>
      <c r="U64" s="2845"/>
      <c r="V64" s="2845"/>
      <c r="W64" s="2845"/>
      <c r="X64" s="2845"/>
      <c r="Y64" s="2845"/>
      <c r="Z64" s="2845"/>
      <c r="AA64" s="2845"/>
      <c r="AB64" s="2845"/>
      <c r="AC64" s="2845"/>
      <c r="AD64" s="2845"/>
      <c r="AE64" s="2845"/>
      <c r="AF64" s="2845"/>
      <c r="AG64" s="2845"/>
      <c r="AH64" s="2845"/>
      <c r="AI64" s="2845"/>
      <c r="AJ64" s="2845"/>
      <c r="AK64" s="2845"/>
      <c r="AL64" s="2845"/>
      <c r="AM64" s="2845"/>
      <c r="AN64" s="2845"/>
      <c r="AO64" s="2845"/>
      <c r="AP64" s="2845"/>
      <c r="AQ64" s="2845"/>
      <c r="AR64" s="2845"/>
    </row>
    <row r="65" spans="1:44" s="882" customFormat="1">
      <c r="A65" s="2836"/>
      <c r="B65" s="2845"/>
      <c r="C65" s="2845"/>
      <c r="D65" s="2849"/>
      <c r="E65" s="2845"/>
      <c r="F65" s="2845"/>
      <c r="G65" s="2845"/>
      <c r="H65" s="2845"/>
      <c r="I65" s="2845"/>
      <c r="J65" s="2845"/>
      <c r="K65" s="2846"/>
      <c r="L65" s="2846"/>
      <c r="M65" s="2845"/>
      <c r="N65" s="2845"/>
      <c r="O65" s="2845"/>
      <c r="P65" s="2845"/>
      <c r="Q65" s="2845"/>
      <c r="R65" s="2845"/>
      <c r="S65" s="2845"/>
      <c r="T65" s="2845"/>
      <c r="U65" s="2845"/>
      <c r="V65" s="2845"/>
      <c r="W65" s="2845"/>
      <c r="X65" s="2845"/>
      <c r="Y65" s="2845"/>
      <c r="Z65" s="2845"/>
      <c r="AA65" s="2845"/>
      <c r="AB65" s="2845"/>
      <c r="AC65" s="2845"/>
      <c r="AD65" s="2845"/>
      <c r="AE65" s="2845"/>
      <c r="AF65" s="2845"/>
      <c r="AG65" s="2845"/>
      <c r="AH65" s="2845"/>
      <c r="AI65" s="2845"/>
      <c r="AJ65" s="2845"/>
      <c r="AK65" s="2845"/>
      <c r="AL65" s="2845"/>
      <c r="AM65" s="2845"/>
      <c r="AN65" s="2845"/>
      <c r="AO65" s="2845"/>
      <c r="AP65" s="2845"/>
      <c r="AQ65" s="2845"/>
      <c r="AR65" s="2845"/>
    </row>
    <row r="66" spans="1:44" s="882" customFormat="1">
      <c r="A66" s="2836"/>
      <c r="B66" s="2845"/>
      <c r="C66" s="2845"/>
      <c r="D66" s="2849"/>
      <c r="E66" s="2845"/>
      <c r="F66" s="2845"/>
      <c r="G66" s="2845"/>
      <c r="H66" s="2845"/>
      <c r="I66" s="2845"/>
      <c r="J66" s="2845"/>
      <c r="K66" s="2846"/>
      <c r="L66" s="2846"/>
      <c r="M66" s="2845"/>
      <c r="N66" s="2845"/>
      <c r="O66" s="2845"/>
      <c r="P66" s="2845"/>
      <c r="Q66" s="2845"/>
      <c r="R66" s="2845"/>
      <c r="S66" s="2845"/>
      <c r="T66" s="2845"/>
      <c r="U66" s="2845"/>
      <c r="V66" s="2845"/>
      <c r="W66" s="2845"/>
      <c r="X66" s="2845"/>
      <c r="Y66" s="2845"/>
      <c r="Z66" s="2845"/>
      <c r="AA66" s="2845"/>
      <c r="AB66" s="2845"/>
      <c r="AC66" s="2845"/>
      <c r="AD66" s="2845"/>
      <c r="AE66" s="2845"/>
      <c r="AF66" s="2845"/>
      <c r="AG66" s="2845"/>
      <c r="AH66" s="2845"/>
      <c r="AI66" s="2845"/>
      <c r="AJ66" s="2845"/>
      <c r="AK66" s="2845"/>
      <c r="AL66" s="2845"/>
      <c r="AM66" s="2845"/>
      <c r="AN66" s="2845"/>
      <c r="AO66" s="2845"/>
      <c r="AP66" s="2845"/>
      <c r="AQ66" s="2845"/>
      <c r="AR66" s="2845"/>
    </row>
    <row r="67" spans="1:44" s="882" customFormat="1">
      <c r="A67" s="2836"/>
      <c r="B67" s="2845"/>
      <c r="C67" s="2845"/>
      <c r="D67" s="2849"/>
      <c r="E67" s="2845"/>
      <c r="F67" s="2845"/>
      <c r="G67" s="2845"/>
      <c r="H67" s="2845"/>
      <c r="I67" s="2845"/>
      <c r="J67" s="2845"/>
      <c r="K67" s="2846"/>
      <c r="L67" s="2846"/>
      <c r="M67" s="2845"/>
      <c r="N67" s="2845"/>
      <c r="O67" s="2845"/>
      <c r="P67" s="2845"/>
      <c r="Q67" s="2845"/>
      <c r="R67" s="2845"/>
      <c r="S67" s="2845"/>
      <c r="T67" s="2845"/>
      <c r="U67" s="2845"/>
      <c r="V67" s="2845"/>
      <c r="W67" s="2845"/>
      <c r="X67" s="2845"/>
      <c r="Y67" s="2845"/>
      <c r="Z67" s="2845"/>
      <c r="AA67" s="2845"/>
      <c r="AB67" s="2845"/>
      <c r="AC67" s="2845"/>
      <c r="AD67" s="2845"/>
      <c r="AE67" s="2845"/>
      <c r="AF67" s="2845"/>
      <c r="AG67" s="2845"/>
      <c r="AH67" s="2845"/>
      <c r="AI67" s="2845"/>
      <c r="AJ67" s="2845"/>
      <c r="AK67" s="2845"/>
      <c r="AL67" s="2845"/>
      <c r="AM67" s="2845"/>
      <c r="AN67" s="2845"/>
      <c r="AO67" s="2845"/>
      <c r="AP67" s="2845"/>
      <c r="AQ67" s="2845"/>
      <c r="AR67" s="2845"/>
    </row>
    <row r="68" spans="1:44" s="882" customFormat="1">
      <c r="A68" s="2836"/>
      <c r="B68" s="2845"/>
      <c r="C68" s="2845"/>
      <c r="D68" s="2849"/>
      <c r="E68" s="2845"/>
      <c r="F68" s="2845"/>
      <c r="G68" s="2845"/>
      <c r="H68" s="2845"/>
      <c r="I68" s="2845"/>
      <c r="J68" s="2845"/>
      <c r="K68" s="2846"/>
      <c r="L68" s="2846"/>
      <c r="M68" s="2845"/>
      <c r="N68" s="2845"/>
      <c r="O68" s="2845"/>
      <c r="P68" s="2845"/>
      <c r="Q68" s="2845"/>
      <c r="R68" s="2845"/>
      <c r="S68" s="2845"/>
      <c r="T68" s="2845"/>
      <c r="U68" s="2845"/>
      <c r="V68" s="2845"/>
      <c r="W68" s="2845"/>
      <c r="X68" s="2845"/>
      <c r="Y68" s="2845"/>
      <c r="Z68" s="2845"/>
      <c r="AA68" s="2845"/>
      <c r="AB68" s="2845"/>
      <c r="AC68" s="2845"/>
      <c r="AD68" s="2845"/>
      <c r="AE68" s="2845"/>
      <c r="AF68" s="2845"/>
      <c r="AG68" s="2845"/>
      <c r="AH68" s="2845"/>
      <c r="AI68" s="2845"/>
      <c r="AJ68" s="2845"/>
      <c r="AK68" s="2845"/>
      <c r="AL68" s="2845"/>
      <c r="AM68" s="2845"/>
      <c r="AN68" s="2845"/>
      <c r="AO68" s="2845"/>
      <c r="AP68" s="2845"/>
      <c r="AQ68" s="2845"/>
      <c r="AR68" s="2845"/>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23" customWidth="1"/>
    <col min="2" max="2" width="24.5" style="1708" customWidth="1"/>
    <col min="3" max="3" width="24.5" style="2681" customWidth="1"/>
    <col min="4" max="4" width="2.625" style="2681" customWidth="1"/>
    <col min="5" max="5" width="5.875" style="2681" customWidth="1"/>
    <col min="6" max="6" width="27" style="1708" customWidth="1"/>
    <col min="7" max="7" width="27" style="2682" customWidth="1"/>
    <col min="8" max="8" width="11.875" style="2662" customWidth="1"/>
    <col min="9" max="9" width="16.75" style="2663" customWidth="1"/>
    <col min="10" max="10" width="2.625" style="2662" customWidth="1"/>
    <col min="11" max="11" width="11.875" style="2662" customWidth="1"/>
    <col min="12" max="12" width="16.75" style="2663" customWidth="1"/>
    <col min="13" max="13" width="2.625" style="2662" customWidth="1"/>
    <col min="14" max="14" width="11.875" style="2662" customWidth="1"/>
    <col min="15" max="15" width="16.75" style="2663" customWidth="1"/>
    <col min="16" max="16" width="2.625" style="2662" customWidth="1"/>
    <col min="17" max="17" width="11.875" style="2662" customWidth="1"/>
    <col min="18" max="18" width="16.75" style="2664" customWidth="1"/>
    <col min="19" max="29" width="9" style="888"/>
    <col min="30" max="16384" width="9" style="1823"/>
  </cols>
  <sheetData>
    <row r="1" spans="1:29" s="2628" customFormat="1" ht="18.75" thickBot="1">
      <c r="A1" s="3383" t="s">
        <v>2784</v>
      </c>
      <c r="B1" s="3384"/>
      <c r="C1" s="3384"/>
      <c r="D1" s="3384"/>
      <c r="E1" s="3384"/>
      <c r="F1" s="3384"/>
      <c r="G1" s="3384"/>
      <c r="H1" s="2623"/>
      <c r="I1" s="2624"/>
      <c r="J1" s="2623"/>
      <c r="K1" s="2623"/>
      <c r="L1" s="2624"/>
      <c r="M1" s="2623"/>
      <c r="N1" s="2623"/>
      <c r="O1" s="2624"/>
      <c r="P1" s="2623"/>
      <c r="Q1" s="2625"/>
      <c r="R1" s="2626"/>
      <c r="S1" s="2627"/>
      <c r="T1" s="2627"/>
      <c r="U1" s="2627"/>
      <c r="V1" s="2627"/>
      <c r="W1" s="2627"/>
      <c r="X1" s="2627"/>
      <c r="Y1" s="2627"/>
      <c r="Z1" s="2627"/>
      <c r="AA1" s="2627"/>
      <c r="AB1" s="2627"/>
      <c r="AC1" s="2627"/>
    </row>
    <row r="2" spans="1:29" ht="15" thickBot="1">
      <c r="A2" s="2629"/>
      <c r="B2" s="2630"/>
      <c r="C2" s="2631" t="s">
        <v>2779</v>
      </c>
      <c r="D2" s="2632"/>
      <c r="E2" s="2629"/>
      <c r="F2" s="2633"/>
      <c r="G2" s="2631" t="s">
        <v>2780</v>
      </c>
      <c r="H2" s="888"/>
      <c r="I2" s="888"/>
      <c r="J2" s="888"/>
      <c r="K2" s="888"/>
      <c r="L2" s="888"/>
      <c r="M2" s="888"/>
      <c r="N2" s="888"/>
      <c r="O2" s="888"/>
      <c r="P2" s="888"/>
      <c r="Q2" s="888"/>
      <c r="R2" s="888"/>
    </row>
    <row r="3" spans="1:29" ht="48">
      <c r="A3" s="2612" t="s">
        <v>2781</v>
      </c>
      <c r="B3" s="2634" t="s">
        <v>2750</v>
      </c>
      <c r="C3" s="2635" t="s">
        <v>2782</v>
      </c>
      <c r="D3" s="2636"/>
      <c r="E3" s="2613" t="s">
        <v>2781</v>
      </c>
      <c r="F3" s="2637" t="s">
        <v>2751</v>
      </c>
      <c r="G3" s="2638" t="s">
        <v>2783</v>
      </c>
      <c r="H3" s="888"/>
      <c r="I3" s="888"/>
      <c r="J3" s="888"/>
      <c r="K3" s="888"/>
      <c r="L3" s="888"/>
      <c r="M3" s="888"/>
      <c r="N3" s="888"/>
      <c r="O3" s="888"/>
      <c r="P3" s="888"/>
      <c r="Q3" s="888"/>
      <c r="R3" s="888"/>
    </row>
    <row r="4" spans="1:29" ht="36.75">
      <c r="A4" s="2613"/>
      <c r="B4" s="329" t="s">
        <v>2752</v>
      </c>
      <c r="C4" s="2639" t="s">
        <v>2753</v>
      </c>
      <c r="D4" s="2636"/>
      <c r="E4" s="2640"/>
      <c r="F4" s="1508" t="s">
        <v>2754</v>
      </c>
      <c r="G4" s="2641" t="s">
        <v>2755</v>
      </c>
      <c r="H4" s="888"/>
      <c r="I4" s="888"/>
      <c r="J4" s="888"/>
      <c r="K4" s="888"/>
      <c r="L4" s="888"/>
      <c r="M4" s="888"/>
      <c r="N4" s="888"/>
      <c r="O4" s="888"/>
      <c r="P4" s="888"/>
      <c r="Q4" s="888"/>
      <c r="R4" s="888"/>
    </row>
    <row r="5" spans="1:29" ht="36.75">
      <c r="A5" s="2613"/>
      <c r="B5" s="329" t="s">
        <v>2756</v>
      </c>
      <c r="C5" s="2639" t="s">
        <v>2757</v>
      </c>
      <c r="D5" s="2636"/>
      <c r="E5" s="2640"/>
      <c r="F5" s="329" t="s">
        <v>2758</v>
      </c>
      <c r="G5" s="2641" t="s">
        <v>2759</v>
      </c>
      <c r="H5" s="888"/>
      <c r="I5" s="888"/>
      <c r="J5" s="888"/>
      <c r="K5" s="888"/>
      <c r="L5" s="888"/>
      <c r="M5" s="888"/>
      <c r="N5" s="888"/>
      <c r="O5" s="888"/>
      <c r="P5" s="888"/>
      <c r="Q5" s="888"/>
      <c r="R5" s="888"/>
    </row>
    <row r="6" spans="1:29" ht="36">
      <c r="A6" s="2613"/>
      <c r="B6" s="329" t="s">
        <v>2760</v>
      </c>
      <c r="C6" s="2641" t="s">
        <v>2755</v>
      </c>
      <c r="D6" s="2636"/>
      <c r="E6" s="2640"/>
      <c r="F6" s="329" t="s">
        <v>2761</v>
      </c>
      <c r="G6" s="2641" t="s">
        <v>2762</v>
      </c>
      <c r="H6" s="888"/>
      <c r="I6" s="888"/>
      <c r="J6" s="888"/>
      <c r="K6" s="888"/>
      <c r="L6" s="888"/>
      <c r="M6" s="888"/>
      <c r="N6" s="888"/>
      <c r="O6" s="888"/>
      <c r="P6" s="888"/>
      <c r="Q6" s="888"/>
      <c r="R6" s="888"/>
    </row>
    <row r="7" spans="1:29" ht="24.75" thickBot="1">
      <c r="A7" s="2613"/>
      <c r="B7" s="329" t="s">
        <v>2758</v>
      </c>
      <c r="C7" s="2641" t="s">
        <v>2759</v>
      </c>
      <c r="D7" s="2642"/>
      <c r="E7" s="2643"/>
      <c r="F7" s="2644" t="s">
        <v>2763</v>
      </c>
      <c r="G7" s="2645" t="s">
        <v>2764</v>
      </c>
      <c r="H7" s="888"/>
      <c r="I7" s="888"/>
      <c r="J7" s="888"/>
      <c r="K7" s="888"/>
      <c r="L7" s="888"/>
      <c r="M7" s="888"/>
      <c r="N7" s="888"/>
      <c r="O7" s="888"/>
      <c r="P7" s="888"/>
      <c r="Q7" s="888"/>
      <c r="R7" s="888"/>
    </row>
    <row r="8" spans="1:29">
      <c r="A8" s="2613"/>
      <c r="B8" s="329" t="s">
        <v>2761</v>
      </c>
      <c r="C8" s="2641" t="s">
        <v>2762</v>
      </c>
      <c r="D8" s="2642"/>
      <c r="E8" s="2642"/>
      <c r="F8" s="2646"/>
      <c r="G8" s="2646"/>
      <c r="H8" s="888"/>
      <c r="I8" s="888"/>
      <c r="J8" s="888"/>
      <c r="K8" s="888"/>
      <c r="L8" s="888"/>
      <c r="M8" s="888"/>
      <c r="N8" s="888"/>
      <c r="O8" s="888"/>
      <c r="P8" s="888"/>
      <c r="Q8" s="888"/>
      <c r="R8" s="888"/>
    </row>
    <row r="9" spans="1:29" ht="24">
      <c r="A9" s="2613"/>
      <c r="B9" s="329" t="s">
        <v>2765</v>
      </c>
      <c r="C9" s="2639" t="s">
        <v>2766</v>
      </c>
      <c r="D9" s="2636"/>
      <c r="E9" s="2642"/>
      <c r="F9" s="2646"/>
      <c r="G9" s="2646"/>
      <c r="H9" s="888"/>
      <c r="I9" s="888"/>
      <c r="J9" s="888"/>
      <c r="K9" s="888"/>
      <c r="L9" s="888"/>
      <c r="M9" s="888"/>
      <c r="N9" s="888"/>
      <c r="O9" s="888"/>
      <c r="P9" s="888"/>
      <c r="Q9" s="888"/>
      <c r="R9" s="888"/>
    </row>
    <row r="10" spans="1:29" s="2652" customFormat="1" ht="15" thickBot="1">
      <c r="A10" s="2614"/>
      <c r="B10" s="2647" t="s">
        <v>2767</v>
      </c>
      <c r="C10" s="2648"/>
      <c r="D10" s="2636"/>
      <c r="E10" s="2636"/>
      <c r="F10" s="2646"/>
      <c r="G10" s="2646"/>
      <c r="H10" s="2649"/>
      <c r="I10" s="2650"/>
      <c r="J10" s="2651"/>
      <c r="K10" s="2649"/>
      <c r="L10" s="2650"/>
      <c r="M10" s="2651"/>
      <c r="N10" s="2649"/>
      <c r="O10" s="2650"/>
      <c r="P10" s="2651"/>
      <c r="Q10" s="2649"/>
      <c r="R10" s="2650"/>
      <c r="S10" s="888"/>
      <c r="T10" s="888"/>
      <c r="U10" s="888"/>
      <c r="V10" s="888"/>
      <c r="W10" s="888"/>
      <c r="X10" s="888"/>
      <c r="Y10" s="888"/>
      <c r="Z10" s="888"/>
      <c r="AA10" s="888"/>
      <c r="AB10" s="888"/>
      <c r="AC10" s="888"/>
    </row>
    <row r="11" spans="1:29" s="2652" customFormat="1">
      <c r="A11" s="2653"/>
      <c r="B11" s="2642"/>
      <c r="C11" s="2636"/>
      <c r="D11" s="2636"/>
      <c r="E11" s="2636"/>
      <c r="F11" s="2642"/>
      <c r="G11" s="2654"/>
      <c r="H11" s="2649"/>
      <c r="I11" s="2650"/>
      <c r="J11" s="2651"/>
      <c r="K11" s="2649"/>
      <c r="L11" s="2650"/>
      <c r="M11" s="2651"/>
      <c r="N11" s="2649"/>
      <c r="O11" s="2650"/>
      <c r="P11" s="2651"/>
      <c r="Q11" s="2649"/>
      <c r="R11" s="2650"/>
      <c r="S11" s="888"/>
      <c r="T11" s="888"/>
      <c r="U11" s="888"/>
      <c r="V11" s="888"/>
      <c r="W11" s="888"/>
      <c r="X11" s="888"/>
      <c r="Y11" s="888"/>
      <c r="Z11" s="888"/>
      <c r="AA11" s="888"/>
      <c r="AB11" s="888"/>
      <c r="AC11" s="888"/>
    </row>
    <row r="12" spans="1:29" s="2628" customFormat="1" ht="18">
      <c r="A12" s="2653"/>
      <c r="B12" s="2642"/>
      <c r="C12" s="2636"/>
      <c r="D12" s="2655"/>
      <c r="E12" s="2636"/>
      <c r="F12" s="2642"/>
      <c r="G12" s="2654"/>
      <c r="H12" s="2656"/>
      <c r="I12" s="2657"/>
      <c r="J12" s="2656"/>
      <c r="K12" s="2656"/>
      <c r="L12" s="2658"/>
      <c r="M12" s="2656"/>
      <c r="N12" s="2659"/>
      <c r="O12" s="2660"/>
      <c r="P12" s="2659"/>
      <c r="Q12" s="2659"/>
      <c r="R12" s="2626"/>
      <c r="S12" s="2627"/>
      <c r="T12" s="2627"/>
      <c r="U12" s="2627"/>
      <c r="V12" s="2627"/>
      <c r="W12" s="2627"/>
      <c r="X12" s="2627"/>
      <c r="Y12" s="2627"/>
      <c r="Z12" s="2627"/>
      <c r="AA12" s="2627"/>
      <c r="AB12" s="2627"/>
      <c r="AC12" s="2627"/>
    </row>
    <row r="13" spans="1:29" ht="15.75" thickBot="1">
      <c r="A13" s="2661" t="s">
        <v>2785</v>
      </c>
      <c r="B13" s="2655"/>
      <c r="C13" s="2655"/>
      <c r="D13" s="2653"/>
      <c r="E13" s="2655"/>
      <c r="F13" s="2655"/>
      <c r="G13" s="2655"/>
    </row>
    <row r="14" spans="1:29" ht="15" thickBot="1">
      <c r="A14" s="2665"/>
      <c r="B14" s="2665"/>
      <c r="C14" s="2666" t="s">
        <v>2768</v>
      </c>
      <c r="D14" s="2636"/>
      <c r="E14" s="2667"/>
      <c r="F14" s="2667"/>
      <c r="G14" s="2631" t="s">
        <v>2769</v>
      </c>
    </row>
    <row r="15" spans="1:29" ht="51">
      <c r="A15" s="2615" t="s">
        <v>2770</v>
      </c>
      <c r="B15" s="2668" t="s">
        <v>2750</v>
      </c>
      <c r="C15" s="2669" t="str">
        <f>C3</f>
        <v>估价对象周边居住用地比例、居住小区规模和社区发展完善程度，综合评价居住社区成熟度一般</v>
      </c>
      <c r="D15" s="2636"/>
      <c r="E15" s="2616" t="s">
        <v>2771</v>
      </c>
      <c r="F15" s="2668" t="s">
        <v>2772</v>
      </c>
      <c r="G15" s="2670" t="str">
        <f>G3</f>
        <v>估价对象位于XX开发区，园区建设成熟度XX，产业集聚程度XX</v>
      </c>
    </row>
    <row r="16" spans="1:29" ht="38.25">
      <c r="A16" s="2617"/>
      <c r="B16" s="2671" t="s">
        <v>2752</v>
      </c>
      <c r="C16" s="2672" t="str">
        <f>C4</f>
        <v>估价对象位于XX商圈，周边商业氛围成熟，人流量大，商业繁华度好</v>
      </c>
      <c r="D16" s="2636"/>
      <c r="E16" s="2618"/>
      <c r="F16" s="2673" t="s">
        <v>2754</v>
      </c>
      <c r="G16" s="2674" t="str">
        <f>G4</f>
        <v>估价对象周边道路状况、公共交通通达情况、停车便捷程度，综合评价交通便捷度较好</v>
      </c>
    </row>
    <row r="17" spans="1:18" ht="38.25">
      <c r="A17" s="2617"/>
      <c r="B17" s="2671" t="s">
        <v>2756</v>
      </c>
      <c r="C17" s="2672" t="str">
        <f>C5</f>
        <v>估价对象位于XX商圈，周边办公楼项目较多，入驻率高，办公集聚程度较好</v>
      </c>
      <c r="D17" s="2642"/>
      <c r="E17" s="2618"/>
      <c r="F17" s="2673" t="s">
        <v>2773</v>
      </c>
      <c r="G17" s="2675"/>
    </row>
    <row r="18" spans="1:18" ht="38.25">
      <c r="A18" s="2617"/>
      <c r="B18" s="2673" t="s">
        <v>2760</v>
      </c>
      <c r="C18" s="2674" t="str">
        <f>C6</f>
        <v>估价对象周边道路状况、公共交通通达情况、停车便捷程度，综合评价交通便捷度较好</v>
      </c>
      <c r="D18" s="2642"/>
      <c r="E18" s="2618"/>
      <c r="F18" s="2673" t="s">
        <v>2763</v>
      </c>
      <c r="G18" s="2674" t="str">
        <f>G7</f>
        <v>该园区内是否有污染型企业，绿化情况，卫生条件，整体环境状况判断</v>
      </c>
    </row>
    <row r="19" spans="1:18" ht="25.5">
      <c r="A19" s="2617"/>
      <c r="B19" s="2673" t="s">
        <v>2774</v>
      </c>
      <c r="C19" s="2675"/>
      <c r="D19" s="2636"/>
      <c r="E19" s="2618"/>
      <c r="F19" s="329" t="s">
        <v>2758</v>
      </c>
      <c r="G19" s="2674" t="str">
        <f>G5</f>
        <v>估价对象所在区域公共配套设施齐备情况</v>
      </c>
    </row>
    <row r="20" spans="1:18" ht="25.5">
      <c r="A20" s="2617"/>
      <c r="B20" s="2673" t="s">
        <v>2775</v>
      </c>
      <c r="C20" s="2672" t="str">
        <f>C9</f>
        <v>区域自然环境：；人文环境；综合评价环境状况一般</v>
      </c>
      <c r="D20" s="2642"/>
      <c r="E20" s="2618"/>
      <c r="F20" s="329" t="s">
        <v>2761</v>
      </c>
      <c r="G20" s="2674" t="str">
        <f>G6</f>
        <v>估价对象所在区域基础设施水平</v>
      </c>
    </row>
    <row r="21" spans="1:18" ht="25.5">
      <c r="A21" s="2617"/>
      <c r="B21" s="329" t="s">
        <v>2758</v>
      </c>
      <c r="C21" s="2674" t="str">
        <f>C7</f>
        <v>估价对象所在区域公共配套设施齐备情况</v>
      </c>
      <c r="D21" s="2636"/>
      <c r="E21" s="2618"/>
      <c r="F21" s="2673" t="s">
        <v>2776</v>
      </c>
      <c r="G21" s="2676"/>
    </row>
    <row r="22" spans="1:18" ht="13.5" customHeight="1">
      <c r="A22" s="2617"/>
      <c r="B22" s="329" t="s">
        <v>2761</v>
      </c>
      <c r="C22" s="2674" t="str">
        <f>C8</f>
        <v>估价对象所在区域基础设施水平</v>
      </c>
      <c r="D22" s="2636"/>
      <c r="E22" s="2618"/>
      <c r="F22" s="2673" t="s">
        <v>2767</v>
      </c>
      <c r="G22" s="2675"/>
    </row>
    <row r="23" spans="1:18" s="888" customFormat="1" ht="15" thickBot="1">
      <c r="A23" s="2617"/>
      <c r="B23" s="2673" t="s">
        <v>2776</v>
      </c>
      <c r="C23" s="2676"/>
      <c r="D23" s="1878"/>
      <c r="E23" s="2619"/>
      <c r="F23" s="2677" t="s">
        <v>2777</v>
      </c>
      <c r="G23" s="2678"/>
      <c r="H23" s="2662"/>
      <c r="I23" s="2663"/>
      <c r="J23" s="2662"/>
      <c r="K23" s="2662"/>
      <c r="L23" s="2663"/>
      <c r="M23" s="2662"/>
      <c r="N23" s="2662"/>
      <c r="O23" s="2663"/>
      <c r="P23" s="2662"/>
      <c r="Q23" s="2662"/>
      <c r="R23" s="2664"/>
    </row>
    <row r="24" spans="1:18" s="888" customFormat="1" ht="15" thickBot="1">
      <c r="A24" s="2620"/>
      <c r="B24" s="2677" t="s">
        <v>2778</v>
      </c>
      <c r="C24" s="2679">
        <f>C10</f>
        <v>0</v>
      </c>
      <c r="D24" s="1878"/>
      <c r="E24" s="2610"/>
      <c r="F24" s="2610"/>
      <c r="G24" s="2680"/>
      <c r="H24" s="2662"/>
      <c r="I24" s="2663"/>
      <c r="J24" s="2662"/>
      <c r="K24" s="2662"/>
      <c r="L24" s="2663"/>
      <c r="M24" s="2662"/>
      <c r="N24" s="2662"/>
      <c r="O24" s="2663"/>
      <c r="P24" s="2662"/>
      <c r="Q24" s="2662"/>
      <c r="R24" s="2664"/>
    </row>
    <row r="25" spans="1:18" s="888" customFormat="1">
      <c r="B25" s="2662"/>
      <c r="C25" s="2662"/>
      <c r="D25" s="2662"/>
      <c r="H25" s="2662"/>
      <c r="I25" s="2663"/>
      <c r="J25" s="2662"/>
      <c r="K25" s="2662"/>
      <c r="L25" s="2663"/>
      <c r="M25" s="2662"/>
      <c r="N25" s="2662"/>
      <c r="O25" s="2663"/>
      <c r="P25" s="2662"/>
      <c r="Q25" s="2662"/>
      <c r="R25" s="2664"/>
    </row>
    <row r="26" spans="1:18" s="888" customFormat="1">
      <c r="B26" s="2662"/>
      <c r="C26" s="2662"/>
      <c r="D26" s="2662"/>
      <c r="H26" s="2662"/>
      <c r="I26" s="2663"/>
      <c r="J26" s="2662"/>
      <c r="K26" s="2662"/>
      <c r="L26" s="2663"/>
      <c r="M26" s="2662"/>
      <c r="N26" s="2662"/>
      <c r="O26" s="2663"/>
      <c r="P26" s="2662"/>
      <c r="Q26" s="2662"/>
      <c r="R26" s="2664"/>
    </row>
    <row r="27" spans="1:18" s="888" customFormat="1">
      <c r="B27" s="2662"/>
      <c r="C27" s="2662"/>
      <c r="D27" s="2662"/>
      <c r="H27" s="2662"/>
      <c r="I27" s="2663"/>
      <c r="J27" s="2662"/>
      <c r="K27" s="2662"/>
      <c r="L27" s="2663"/>
      <c r="M27" s="2662"/>
      <c r="N27" s="2662"/>
      <c r="O27" s="2663"/>
      <c r="P27" s="2662"/>
      <c r="Q27" s="2662"/>
      <c r="R27" s="2664"/>
    </row>
    <row r="28" spans="1:18" s="888" customFormat="1">
      <c r="B28" s="2662"/>
      <c r="C28" s="2662"/>
      <c r="D28" s="2662"/>
      <c r="H28" s="2662"/>
      <c r="I28" s="2663"/>
      <c r="J28" s="2662"/>
      <c r="K28" s="2662"/>
      <c r="L28" s="2663"/>
      <c r="M28" s="2662"/>
      <c r="N28" s="2662"/>
      <c r="O28" s="2663"/>
      <c r="P28" s="2662"/>
      <c r="Q28" s="2662"/>
      <c r="R28" s="2664"/>
    </row>
    <row r="29" spans="1:18" s="888" customFormat="1">
      <c r="B29" s="2662"/>
      <c r="C29" s="2662"/>
      <c r="D29" s="2662"/>
      <c r="H29" s="2662"/>
      <c r="I29" s="2663"/>
      <c r="J29" s="2662"/>
      <c r="K29" s="2662"/>
      <c r="L29" s="2663"/>
      <c r="M29" s="2662"/>
      <c r="N29" s="2662"/>
      <c r="O29" s="2663"/>
      <c r="P29" s="2662"/>
      <c r="Q29" s="2662"/>
      <c r="R29" s="2664"/>
    </row>
    <row r="30" spans="1:18" s="888" customFormat="1">
      <c r="B30" s="2662"/>
      <c r="C30" s="2662"/>
      <c r="D30" s="2662"/>
      <c r="H30" s="2662"/>
      <c r="I30" s="2663"/>
      <c r="J30" s="2662"/>
      <c r="K30" s="2662"/>
      <c r="L30" s="2663"/>
      <c r="M30" s="2662"/>
      <c r="N30" s="2662"/>
      <c r="O30" s="2663"/>
      <c r="P30" s="2662"/>
      <c r="Q30" s="2662"/>
      <c r="R30" s="2664"/>
    </row>
    <row r="31" spans="1:18" s="888" customFormat="1">
      <c r="B31" s="2662"/>
      <c r="C31" s="2662"/>
      <c r="D31" s="2662"/>
      <c r="H31" s="2662"/>
      <c r="I31" s="2663"/>
      <c r="J31" s="2662"/>
      <c r="K31" s="2662"/>
      <c r="L31" s="2663"/>
      <c r="M31" s="2662"/>
      <c r="N31" s="2662"/>
      <c r="O31" s="2663"/>
      <c r="P31" s="2662"/>
      <c r="Q31" s="2662"/>
      <c r="R31" s="2664"/>
    </row>
    <row r="32" spans="1:18" s="888" customFormat="1">
      <c r="B32" s="2662"/>
      <c r="C32" s="2662"/>
      <c r="D32" s="2662"/>
      <c r="H32" s="2662"/>
      <c r="I32" s="2663"/>
      <c r="J32" s="2662"/>
      <c r="K32" s="2662"/>
      <c r="L32" s="2663"/>
      <c r="M32" s="2662"/>
      <c r="N32" s="2662"/>
      <c r="O32" s="2663"/>
      <c r="P32" s="2662"/>
      <c r="Q32" s="2662"/>
      <c r="R32" s="2664"/>
    </row>
    <row r="33" spans="2:18" s="888" customFormat="1">
      <c r="B33" s="2662"/>
      <c r="C33" s="2662"/>
      <c r="D33" s="2662"/>
      <c r="H33" s="2662"/>
      <c r="I33" s="2663"/>
      <c r="J33" s="2662"/>
      <c r="K33" s="2662"/>
      <c r="L33" s="2663"/>
      <c r="M33" s="2662"/>
      <c r="N33" s="2662"/>
      <c r="O33" s="2663"/>
      <c r="P33" s="2662"/>
      <c r="Q33" s="2662"/>
      <c r="R33" s="2664"/>
    </row>
    <row r="34" spans="2:18" s="888" customFormat="1">
      <c r="B34" s="2662"/>
      <c r="C34" s="2662"/>
      <c r="D34" s="2662"/>
      <c r="H34" s="2662"/>
      <c r="I34" s="2663"/>
      <c r="J34" s="2662"/>
      <c r="K34" s="2662"/>
      <c r="L34" s="2663"/>
      <c r="M34" s="2662"/>
      <c r="N34" s="2662"/>
      <c r="O34" s="2663"/>
      <c r="P34" s="2662"/>
      <c r="Q34" s="2662"/>
      <c r="R34" s="2664"/>
    </row>
    <row r="35" spans="2:18" s="888" customFormat="1">
      <c r="B35" s="2662"/>
      <c r="C35" s="2662"/>
      <c r="D35" s="2662"/>
      <c r="H35" s="2662"/>
      <c r="I35" s="2663"/>
      <c r="J35" s="2662"/>
      <c r="K35" s="2662"/>
      <c r="L35" s="2663"/>
      <c r="M35" s="2662"/>
      <c r="N35" s="2662"/>
      <c r="O35" s="2663"/>
      <c r="P35" s="2662"/>
      <c r="Q35" s="2662"/>
      <c r="R35" s="2664"/>
    </row>
    <row r="36" spans="2:18" s="888" customFormat="1">
      <c r="B36" s="2662"/>
      <c r="C36" s="2662"/>
      <c r="D36" s="2662"/>
      <c r="H36" s="2662"/>
      <c r="I36" s="2663"/>
      <c r="J36" s="2662"/>
      <c r="K36" s="2662"/>
      <c r="L36" s="2663"/>
      <c r="M36" s="2662"/>
      <c r="N36" s="2662"/>
      <c r="O36" s="2663"/>
      <c r="P36" s="2662"/>
      <c r="Q36" s="2662"/>
      <c r="R36" s="2664"/>
    </row>
    <row r="37" spans="2:18" s="888" customFormat="1">
      <c r="B37" s="2662"/>
      <c r="C37" s="2662"/>
      <c r="D37" s="2662"/>
      <c r="H37" s="2662"/>
      <c r="I37" s="2663"/>
      <c r="J37" s="2662"/>
      <c r="K37" s="2662"/>
      <c r="L37" s="2663"/>
      <c r="M37" s="2662"/>
      <c r="N37" s="2662"/>
      <c r="O37" s="2663"/>
      <c r="P37" s="2662"/>
      <c r="Q37" s="2662"/>
      <c r="R37" s="2664"/>
    </row>
    <row r="38" spans="2:18" s="888" customFormat="1">
      <c r="B38" s="2662"/>
      <c r="C38" s="2662"/>
      <c r="D38" s="2662"/>
      <c r="E38" s="2662"/>
      <c r="F38" s="2662"/>
      <c r="G38" s="2663"/>
      <c r="H38" s="2662"/>
      <c r="I38" s="2663"/>
      <c r="J38" s="2662"/>
      <c r="K38" s="2662"/>
      <c r="L38" s="2663"/>
      <c r="M38" s="2662"/>
      <c r="N38" s="2662"/>
      <c r="O38" s="2663"/>
      <c r="P38" s="2662"/>
      <c r="Q38" s="2662"/>
      <c r="R38" s="2664"/>
    </row>
    <row r="39" spans="2:18" s="888" customFormat="1">
      <c r="B39" s="2662"/>
      <c r="C39" s="2662"/>
      <c r="D39" s="2662"/>
      <c r="E39" s="2662"/>
      <c r="F39" s="2662"/>
      <c r="G39" s="2663"/>
      <c r="H39" s="2662"/>
      <c r="I39" s="2663"/>
      <c r="J39" s="2662"/>
      <c r="K39" s="2662"/>
      <c r="L39" s="2663"/>
      <c r="M39" s="2662"/>
      <c r="N39" s="2662"/>
      <c r="O39" s="2663"/>
      <c r="P39" s="2662"/>
      <c r="Q39" s="2662"/>
      <c r="R39" s="2664"/>
    </row>
    <row r="40" spans="2:18" s="888" customFormat="1">
      <c r="B40" s="2662"/>
      <c r="C40" s="2662"/>
      <c r="D40" s="2662"/>
      <c r="E40" s="2662"/>
      <c r="F40" s="2662"/>
      <c r="G40" s="2663"/>
      <c r="H40" s="2662"/>
      <c r="I40" s="2663"/>
      <c r="J40" s="2662"/>
      <c r="K40" s="2662"/>
      <c r="L40" s="2663"/>
      <c r="M40" s="2662"/>
      <c r="N40" s="2662"/>
      <c r="O40" s="2663"/>
      <c r="P40" s="2662"/>
      <c r="Q40" s="2662"/>
      <c r="R40" s="2664"/>
    </row>
    <row r="41" spans="2:18" s="888" customFormat="1">
      <c r="B41" s="2662"/>
      <c r="C41" s="2662"/>
      <c r="D41" s="2662"/>
      <c r="E41" s="2662"/>
      <c r="F41" s="2662"/>
      <c r="G41" s="2663"/>
      <c r="H41" s="2662"/>
      <c r="I41" s="2663"/>
      <c r="J41" s="2662"/>
      <c r="K41" s="2662"/>
      <c r="L41" s="2663"/>
      <c r="M41" s="2662"/>
      <c r="N41" s="2662"/>
      <c r="O41" s="2663"/>
      <c r="P41" s="2662"/>
      <c r="Q41" s="2662"/>
      <c r="R41" s="2664"/>
    </row>
    <row r="42" spans="2:18" s="888" customFormat="1">
      <c r="B42" s="2662"/>
      <c r="C42" s="2662"/>
      <c r="D42" s="2662"/>
      <c r="E42" s="2662"/>
      <c r="F42" s="2662"/>
      <c r="G42" s="2663"/>
      <c r="H42" s="2662"/>
      <c r="I42" s="2663"/>
      <c r="J42" s="2662"/>
      <c r="K42" s="2662"/>
      <c r="L42" s="2663"/>
      <c r="M42" s="2662"/>
      <c r="N42" s="2662"/>
      <c r="O42" s="2663"/>
      <c r="P42" s="2662"/>
      <c r="Q42" s="2662"/>
      <c r="R42" s="2664"/>
    </row>
    <row r="43" spans="2:18" s="888" customFormat="1">
      <c r="B43" s="2662"/>
      <c r="C43" s="2662"/>
      <c r="D43" s="2662"/>
      <c r="E43" s="2662"/>
      <c r="F43" s="2662"/>
      <c r="G43" s="2663"/>
      <c r="H43" s="2662"/>
      <c r="I43" s="2663"/>
      <c r="J43" s="2662"/>
      <c r="K43" s="2662"/>
      <c r="L43" s="2663"/>
      <c r="M43" s="2662"/>
      <c r="N43" s="2662"/>
      <c r="O43" s="2663"/>
      <c r="P43" s="2662"/>
      <c r="Q43" s="2662"/>
      <c r="R43" s="2664"/>
    </row>
    <row r="44" spans="2:18" s="888" customFormat="1">
      <c r="B44" s="2662"/>
      <c r="C44" s="2662"/>
      <c r="D44" s="2662"/>
      <c r="E44" s="2662"/>
      <c r="F44" s="2662"/>
      <c r="G44" s="2663"/>
      <c r="H44" s="2662"/>
      <c r="I44" s="2663"/>
      <c r="J44" s="2662"/>
      <c r="K44" s="2662"/>
      <c r="L44" s="2663"/>
      <c r="M44" s="2662"/>
      <c r="N44" s="2662"/>
      <c r="O44" s="2663"/>
      <c r="P44" s="2662"/>
      <c r="Q44" s="2662"/>
      <c r="R44" s="2664"/>
    </row>
    <row r="45" spans="2:18" s="888" customFormat="1">
      <c r="B45" s="2662"/>
      <c r="C45" s="2662"/>
      <c r="D45" s="2662"/>
      <c r="E45" s="2662"/>
      <c r="F45" s="2662"/>
      <c r="G45" s="2663"/>
      <c r="H45" s="2662"/>
      <c r="I45" s="2663"/>
      <c r="J45" s="2662"/>
      <c r="K45" s="2662"/>
      <c r="L45" s="2663"/>
      <c r="M45" s="2662"/>
      <c r="N45" s="2662"/>
      <c r="O45" s="2663"/>
      <c r="P45" s="2662"/>
      <c r="Q45" s="2662"/>
      <c r="R45" s="2664"/>
    </row>
    <row r="46" spans="2:18" s="888" customFormat="1">
      <c r="B46" s="2662"/>
      <c r="C46" s="2662"/>
      <c r="D46" s="2662"/>
      <c r="E46" s="2662"/>
      <c r="F46" s="2662"/>
      <c r="G46" s="2663"/>
      <c r="H46" s="2662"/>
      <c r="I46" s="2663"/>
      <c r="J46" s="2662"/>
      <c r="K46" s="2662"/>
      <c r="L46" s="2663"/>
      <c r="M46" s="2662"/>
      <c r="N46" s="2662"/>
      <c r="O46" s="2663"/>
      <c r="P46" s="2662"/>
      <c r="Q46" s="2662"/>
      <c r="R46" s="2664"/>
    </row>
    <row r="47" spans="2:18" s="888" customFormat="1">
      <c r="B47" s="2662"/>
      <c r="C47" s="2662"/>
      <c r="D47" s="2662"/>
      <c r="E47" s="2662"/>
      <c r="F47" s="2662"/>
      <c r="G47" s="2663"/>
      <c r="H47" s="2662"/>
      <c r="I47" s="2663"/>
      <c r="J47" s="2662"/>
      <c r="K47" s="2662"/>
      <c r="L47" s="2663"/>
      <c r="M47" s="2662"/>
      <c r="N47" s="2662"/>
      <c r="O47" s="2663"/>
      <c r="P47" s="2662"/>
      <c r="Q47" s="2662"/>
      <c r="R47" s="2664"/>
    </row>
    <row r="48" spans="2:18" s="888" customFormat="1">
      <c r="B48" s="2662"/>
      <c r="C48" s="2662"/>
      <c r="D48" s="2662"/>
      <c r="E48" s="2662"/>
      <c r="F48" s="2662"/>
      <c r="G48" s="2663"/>
      <c r="H48" s="2662"/>
      <c r="I48" s="2663"/>
      <c r="J48" s="2662"/>
      <c r="K48" s="2662"/>
      <c r="L48" s="2663"/>
      <c r="M48" s="2662"/>
      <c r="N48" s="2662"/>
      <c r="O48" s="2663"/>
      <c r="P48" s="2662"/>
      <c r="Q48" s="2662"/>
      <c r="R48" s="2664"/>
    </row>
    <row r="49" spans="2:18" s="888" customFormat="1">
      <c r="B49" s="2662"/>
      <c r="C49" s="2662"/>
      <c r="D49" s="2662"/>
      <c r="E49" s="2662"/>
      <c r="F49" s="2662"/>
      <c r="G49" s="2663"/>
      <c r="H49" s="2662"/>
      <c r="I49" s="2663"/>
      <c r="J49" s="2662"/>
      <c r="K49" s="2662"/>
      <c r="L49" s="2663"/>
      <c r="M49" s="2662"/>
      <c r="N49" s="2662"/>
      <c r="O49" s="2663"/>
      <c r="P49" s="2662"/>
      <c r="Q49" s="2662"/>
      <c r="R49" s="2664"/>
    </row>
    <row r="50" spans="2:18" s="888" customFormat="1">
      <c r="B50" s="2662"/>
      <c r="C50" s="2662"/>
      <c r="D50" s="2662"/>
      <c r="E50" s="2662"/>
      <c r="F50" s="2662"/>
      <c r="G50" s="2663"/>
      <c r="H50" s="2662"/>
      <c r="I50" s="2663"/>
      <c r="J50" s="2662"/>
      <c r="K50" s="2662"/>
      <c r="L50" s="2663"/>
      <c r="M50" s="2662"/>
      <c r="N50" s="2662"/>
      <c r="O50" s="2663"/>
      <c r="P50" s="2662"/>
      <c r="Q50" s="2662"/>
      <c r="R50" s="2664"/>
    </row>
    <row r="51" spans="2:18" s="888" customFormat="1">
      <c r="B51" s="2662"/>
      <c r="C51" s="2662"/>
      <c r="D51" s="2662"/>
      <c r="E51" s="2662"/>
      <c r="F51" s="2662"/>
      <c r="G51" s="2663"/>
      <c r="H51" s="2662"/>
      <c r="I51" s="2663"/>
      <c r="J51" s="2662"/>
      <c r="K51" s="2662"/>
      <c r="L51" s="2663"/>
      <c r="M51" s="2662"/>
      <c r="N51" s="2662"/>
      <c r="O51" s="2663"/>
      <c r="P51" s="2662"/>
      <c r="Q51" s="2662"/>
      <c r="R51" s="2664"/>
    </row>
    <row r="52" spans="2:18" s="888" customFormat="1">
      <c r="B52" s="2662"/>
      <c r="C52" s="2662"/>
      <c r="D52" s="2662"/>
      <c r="E52" s="2662"/>
      <c r="F52" s="2662"/>
      <c r="G52" s="2663"/>
      <c r="H52" s="2662"/>
      <c r="I52" s="2663"/>
      <c r="J52" s="2662"/>
      <c r="K52" s="2662"/>
      <c r="L52" s="2663"/>
      <c r="M52" s="2662"/>
      <c r="N52" s="2662"/>
      <c r="O52" s="2663"/>
      <c r="P52" s="2662"/>
      <c r="Q52" s="2662"/>
      <c r="R52" s="2664"/>
    </row>
    <row r="53" spans="2:18" s="888" customFormat="1">
      <c r="B53" s="2662"/>
      <c r="C53" s="2662"/>
      <c r="D53" s="2662"/>
      <c r="E53" s="2662"/>
      <c r="F53" s="2662"/>
      <c r="G53" s="2663"/>
      <c r="H53" s="2662"/>
      <c r="I53" s="2663"/>
      <c r="J53" s="2662"/>
      <c r="K53" s="2662"/>
      <c r="L53" s="2663"/>
      <c r="M53" s="2662"/>
      <c r="N53" s="2662"/>
      <c r="O53" s="2663"/>
      <c r="P53" s="2662"/>
      <c r="Q53" s="2662"/>
      <c r="R53" s="2664"/>
    </row>
    <row r="54" spans="2:18" s="888" customFormat="1">
      <c r="B54" s="2662"/>
      <c r="C54" s="2662"/>
      <c r="D54" s="2662"/>
      <c r="E54" s="2662"/>
      <c r="F54" s="2662"/>
      <c r="G54" s="2663"/>
      <c r="H54" s="2662"/>
      <c r="I54" s="2663"/>
      <c r="J54" s="2662"/>
      <c r="K54" s="2662"/>
      <c r="L54" s="2663"/>
      <c r="M54" s="2662"/>
      <c r="N54" s="2662"/>
      <c r="O54" s="2663"/>
      <c r="P54" s="2662"/>
      <c r="Q54" s="2662"/>
      <c r="R54" s="2664"/>
    </row>
    <row r="55" spans="2:18" s="888" customFormat="1">
      <c r="B55" s="2662"/>
      <c r="C55" s="2662"/>
      <c r="D55" s="2662"/>
      <c r="E55" s="2662"/>
      <c r="F55" s="2662"/>
      <c r="G55" s="2663"/>
      <c r="H55" s="2662"/>
      <c r="I55" s="2663"/>
      <c r="J55" s="2662"/>
      <c r="K55" s="2662"/>
      <c r="L55" s="2663"/>
      <c r="M55" s="2662"/>
      <c r="N55" s="2662"/>
      <c r="O55" s="2663"/>
      <c r="P55" s="2662"/>
      <c r="Q55" s="2662"/>
      <c r="R55" s="2664"/>
    </row>
    <row r="56" spans="2:18" s="888" customFormat="1">
      <c r="B56" s="2662"/>
      <c r="C56" s="2662"/>
      <c r="D56" s="2662"/>
      <c r="E56" s="2662"/>
      <c r="F56" s="2662"/>
      <c r="G56" s="2663"/>
      <c r="H56" s="2662"/>
      <c r="I56" s="2663"/>
      <c r="J56" s="2662"/>
      <c r="K56" s="2662"/>
      <c r="L56" s="2663"/>
      <c r="M56" s="2662"/>
      <c r="N56" s="2662"/>
      <c r="O56" s="2663"/>
      <c r="P56" s="2662"/>
      <c r="Q56" s="2662"/>
      <c r="R56" s="2664"/>
    </row>
    <row r="57" spans="2:18" s="888" customFormat="1">
      <c r="B57" s="2662"/>
      <c r="C57" s="2662"/>
      <c r="D57" s="2662"/>
      <c r="E57" s="2662"/>
      <c r="F57" s="2662"/>
      <c r="G57" s="2663"/>
      <c r="H57" s="2662"/>
      <c r="I57" s="2663"/>
      <c r="J57" s="2662"/>
      <c r="K57" s="2662"/>
      <c r="L57" s="2663"/>
      <c r="M57" s="2662"/>
      <c r="N57" s="2662"/>
      <c r="O57" s="2663"/>
      <c r="P57" s="2662"/>
      <c r="Q57" s="2662"/>
      <c r="R57" s="2664"/>
    </row>
    <row r="58" spans="2:18" s="888" customFormat="1">
      <c r="B58" s="2662"/>
      <c r="C58" s="2662"/>
      <c r="D58" s="2662"/>
      <c r="E58" s="2662"/>
      <c r="F58" s="2662"/>
      <c r="G58" s="2663"/>
      <c r="H58" s="2662"/>
      <c r="I58" s="2663"/>
      <c r="J58" s="2662"/>
      <c r="K58" s="2662"/>
      <c r="L58" s="2663"/>
      <c r="M58" s="2662"/>
      <c r="N58" s="2662"/>
      <c r="O58" s="2663"/>
      <c r="P58" s="2662"/>
      <c r="Q58" s="2662"/>
      <c r="R58" s="2664"/>
    </row>
    <row r="59" spans="2:18" s="888" customFormat="1">
      <c r="B59" s="2662"/>
      <c r="C59" s="2662"/>
      <c r="D59" s="2662"/>
      <c r="E59" s="2662"/>
      <c r="F59" s="2662"/>
      <c r="G59" s="2663"/>
      <c r="H59" s="2662"/>
      <c r="I59" s="2663"/>
      <c r="J59" s="2662"/>
      <c r="K59" s="2662"/>
      <c r="L59" s="2663"/>
      <c r="M59" s="2662"/>
      <c r="N59" s="2662"/>
      <c r="O59" s="2663"/>
      <c r="P59" s="2662"/>
      <c r="Q59" s="2662"/>
      <c r="R59" s="2664"/>
    </row>
    <row r="60" spans="2:18" s="888" customFormat="1">
      <c r="B60" s="2662"/>
      <c r="C60" s="2662"/>
      <c r="D60" s="2662"/>
      <c r="E60" s="2662"/>
      <c r="F60" s="2662"/>
      <c r="G60" s="2663"/>
      <c r="H60" s="2662"/>
      <c r="I60" s="2663"/>
      <c r="J60" s="2662"/>
      <c r="K60" s="2662"/>
      <c r="L60" s="2663"/>
      <c r="M60" s="2662"/>
      <c r="N60" s="2662"/>
      <c r="O60" s="2663"/>
      <c r="P60" s="2662"/>
      <c r="Q60" s="2662"/>
      <c r="R60" s="2664"/>
    </row>
    <row r="61" spans="2:18" s="888" customFormat="1">
      <c r="B61" s="2662"/>
      <c r="C61" s="2662"/>
      <c r="D61" s="2662"/>
      <c r="E61" s="2662"/>
      <c r="F61" s="2662"/>
      <c r="G61" s="2663"/>
      <c r="H61" s="2662"/>
      <c r="I61" s="2663"/>
      <c r="J61" s="2662"/>
      <c r="K61" s="2662"/>
      <c r="L61" s="2663"/>
      <c r="M61" s="2662"/>
      <c r="N61" s="2662"/>
      <c r="O61" s="2663"/>
      <c r="P61" s="2662"/>
      <c r="Q61" s="2662"/>
      <c r="R61" s="2664"/>
    </row>
    <row r="62" spans="2:18" s="888" customFormat="1">
      <c r="B62" s="2662"/>
      <c r="C62" s="2662"/>
      <c r="D62" s="2662"/>
      <c r="E62" s="2662"/>
      <c r="F62" s="2662"/>
      <c r="G62" s="2663"/>
      <c r="H62" s="2662"/>
      <c r="I62" s="2663"/>
      <c r="J62" s="2662"/>
      <c r="K62" s="2662"/>
      <c r="L62" s="2663"/>
      <c r="M62" s="2662"/>
      <c r="N62" s="2662"/>
      <c r="O62" s="2663"/>
      <c r="P62" s="2662"/>
      <c r="Q62" s="2662"/>
      <c r="R62" s="2664"/>
    </row>
    <row r="63" spans="2:18" s="888" customFormat="1">
      <c r="B63" s="2662"/>
      <c r="C63" s="2662"/>
      <c r="D63" s="2662"/>
      <c r="E63" s="2662"/>
      <c r="F63" s="2662"/>
      <c r="G63" s="2663"/>
      <c r="H63" s="2662"/>
      <c r="I63" s="2663"/>
      <c r="J63" s="2662"/>
      <c r="K63" s="2662"/>
      <c r="L63" s="2663"/>
      <c r="M63" s="2662"/>
      <c r="N63" s="2662"/>
      <c r="O63" s="2663"/>
      <c r="P63" s="2662"/>
      <c r="Q63" s="2662"/>
      <c r="R63" s="2664"/>
    </row>
    <row r="64" spans="2:18" s="888" customFormat="1">
      <c r="B64" s="2662"/>
      <c r="C64" s="2662"/>
      <c r="D64" s="2662"/>
      <c r="E64" s="2662"/>
      <c r="F64" s="2662"/>
      <c r="G64" s="2663"/>
      <c r="H64" s="2662"/>
      <c r="I64" s="2663"/>
      <c r="J64" s="2662"/>
      <c r="K64" s="2662"/>
      <c r="L64" s="2663"/>
      <c r="M64" s="2662"/>
      <c r="N64" s="2662"/>
      <c r="O64" s="2663"/>
      <c r="P64" s="2662"/>
      <c r="Q64" s="2662"/>
      <c r="R64" s="2664"/>
    </row>
    <row r="65" spans="2:18" s="888" customFormat="1">
      <c r="B65" s="2662"/>
      <c r="C65" s="2662"/>
      <c r="D65" s="2662"/>
      <c r="E65" s="2662"/>
      <c r="F65" s="2662"/>
      <c r="G65" s="2663"/>
      <c r="H65" s="2662"/>
      <c r="I65" s="2663"/>
      <c r="J65" s="2662"/>
      <c r="K65" s="2662"/>
      <c r="L65" s="2663"/>
      <c r="M65" s="2662"/>
      <c r="N65" s="2662"/>
      <c r="O65" s="2663"/>
      <c r="P65" s="2662"/>
      <c r="Q65" s="2662"/>
      <c r="R65" s="2664"/>
    </row>
    <row r="66" spans="2:18" s="888" customFormat="1">
      <c r="B66" s="2662"/>
      <c r="C66" s="2662"/>
      <c r="D66" s="2662"/>
      <c r="E66" s="2662"/>
      <c r="F66" s="2662"/>
      <c r="G66" s="2663"/>
      <c r="H66" s="2662"/>
      <c r="I66" s="2663"/>
      <c r="J66" s="2662"/>
      <c r="K66" s="2662"/>
      <c r="L66" s="2663"/>
      <c r="M66" s="2662"/>
      <c r="N66" s="2662"/>
      <c r="O66" s="2663"/>
      <c r="P66" s="2662"/>
      <c r="Q66" s="2662"/>
      <c r="R66" s="2664"/>
    </row>
    <row r="67" spans="2:18" s="888" customFormat="1">
      <c r="B67" s="2662"/>
      <c r="C67" s="2662"/>
      <c r="D67" s="2662"/>
      <c r="E67" s="2662"/>
      <c r="F67" s="2662"/>
      <c r="G67" s="2663"/>
      <c r="H67" s="2662"/>
      <c r="I67" s="2663"/>
      <c r="J67" s="2662"/>
      <c r="K67" s="2662"/>
      <c r="L67" s="2663"/>
      <c r="M67" s="2662"/>
      <c r="N67" s="2662"/>
      <c r="O67" s="2663"/>
      <c r="P67" s="2662"/>
      <c r="Q67" s="2662"/>
      <c r="R67" s="2664"/>
    </row>
    <row r="68" spans="2:18" s="888" customFormat="1">
      <c r="B68" s="2662"/>
      <c r="C68" s="2662"/>
      <c r="D68" s="2662"/>
      <c r="E68" s="2662"/>
      <c r="F68" s="2662"/>
      <c r="G68" s="2663"/>
      <c r="H68" s="2662"/>
      <c r="I68" s="2663"/>
      <c r="J68" s="2662"/>
      <c r="K68" s="2662"/>
      <c r="L68" s="2663"/>
      <c r="M68" s="2662"/>
      <c r="N68" s="2662"/>
      <c r="O68" s="2663"/>
      <c r="P68" s="2662"/>
      <c r="Q68" s="2662"/>
      <c r="R68" s="2664"/>
    </row>
    <row r="69" spans="2:18" s="888" customFormat="1">
      <c r="B69" s="2662"/>
      <c r="C69" s="2662"/>
      <c r="D69" s="2662"/>
      <c r="E69" s="2662"/>
      <c r="F69" s="2662"/>
      <c r="G69" s="2663"/>
      <c r="H69" s="2662"/>
      <c r="I69" s="2663"/>
      <c r="J69" s="2662"/>
      <c r="K69" s="2662"/>
      <c r="L69" s="2663"/>
      <c r="M69" s="2662"/>
      <c r="N69" s="2662"/>
      <c r="O69" s="2663"/>
      <c r="P69" s="2662"/>
      <c r="Q69" s="2662"/>
      <c r="R69" s="2664"/>
    </row>
    <row r="70" spans="2:18" s="888" customFormat="1">
      <c r="B70" s="2662"/>
      <c r="C70" s="2662"/>
      <c r="D70" s="2662"/>
      <c r="E70" s="2662"/>
      <c r="F70" s="2662"/>
      <c r="G70" s="2663"/>
      <c r="H70" s="2662"/>
      <c r="I70" s="2663"/>
      <c r="J70" s="2662"/>
      <c r="K70" s="2662"/>
      <c r="L70" s="2663"/>
      <c r="M70" s="2662"/>
      <c r="N70" s="2662"/>
      <c r="O70" s="2663"/>
      <c r="P70" s="2662"/>
      <c r="Q70" s="2662"/>
      <c r="R70" s="2664"/>
    </row>
    <row r="71" spans="2:18" s="888" customFormat="1">
      <c r="B71" s="2662"/>
      <c r="C71" s="2662"/>
      <c r="D71" s="2662"/>
      <c r="E71" s="2662"/>
      <c r="F71" s="2662"/>
      <c r="G71" s="2663"/>
      <c r="H71" s="2662"/>
      <c r="I71" s="2663"/>
      <c r="J71" s="2662"/>
      <c r="K71" s="2662"/>
      <c r="L71" s="2663"/>
      <c r="M71" s="2662"/>
      <c r="N71" s="2662"/>
      <c r="O71" s="2663"/>
      <c r="P71" s="2662"/>
      <c r="Q71" s="2662"/>
      <c r="R71" s="2664"/>
    </row>
    <row r="72" spans="2:18" s="888" customFormat="1">
      <c r="B72" s="2662"/>
      <c r="C72" s="2662"/>
      <c r="D72" s="2662"/>
      <c r="E72" s="2662"/>
      <c r="F72" s="2662"/>
      <c r="G72" s="2663"/>
      <c r="H72" s="2662"/>
      <c r="I72" s="2663"/>
      <c r="J72" s="2662"/>
      <c r="K72" s="2662"/>
      <c r="L72" s="2663"/>
      <c r="M72" s="2662"/>
      <c r="N72" s="2662"/>
      <c r="O72" s="2663"/>
      <c r="P72" s="2662"/>
      <c r="Q72" s="2662"/>
      <c r="R72" s="2664"/>
    </row>
    <row r="73" spans="2:18" s="888" customFormat="1">
      <c r="B73" s="2662"/>
      <c r="C73" s="2662"/>
      <c r="D73" s="2662"/>
      <c r="E73" s="2662"/>
      <c r="F73" s="2662"/>
      <c r="G73" s="2663"/>
      <c r="H73" s="2662"/>
      <c r="I73" s="2663"/>
      <c r="J73" s="2662"/>
      <c r="K73" s="2662"/>
      <c r="L73" s="2663"/>
      <c r="M73" s="2662"/>
      <c r="N73" s="2662"/>
      <c r="O73" s="2663"/>
      <c r="P73" s="2662"/>
      <c r="Q73" s="2662"/>
      <c r="R73" s="2664"/>
    </row>
    <row r="74" spans="2:18" s="888" customFormat="1">
      <c r="B74" s="2662"/>
      <c r="C74" s="2662"/>
      <c r="D74" s="2662"/>
      <c r="E74" s="2662"/>
      <c r="F74" s="2662"/>
      <c r="G74" s="2663"/>
      <c r="H74" s="2662"/>
      <c r="I74" s="2663"/>
      <c r="J74" s="2662"/>
      <c r="K74" s="2662"/>
      <c r="L74" s="2663"/>
      <c r="M74" s="2662"/>
      <c r="N74" s="2662"/>
      <c r="O74" s="2663"/>
      <c r="P74" s="2662"/>
      <c r="Q74" s="2662"/>
      <c r="R74" s="2664"/>
    </row>
    <row r="75" spans="2:18" s="888" customFormat="1">
      <c r="B75" s="2662"/>
      <c r="C75" s="2662"/>
      <c r="D75" s="2662"/>
      <c r="E75" s="2662"/>
      <c r="F75" s="2662"/>
      <c r="G75" s="2663"/>
      <c r="H75" s="2662"/>
      <c r="I75" s="2663"/>
      <c r="J75" s="2662"/>
      <c r="K75" s="2662"/>
      <c r="L75" s="2663"/>
      <c r="M75" s="2662"/>
      <c r="N75" s="2662"/>
      <c r="O75" s="2663"/>
      <c r="P75" s="2662"/>
      <c r="Q75" s="2662"/>
      <c r="R75" s="2664"/>
    </row>
    <row r="76" spans="2:18" s="888" customFormat="1">
      <c r="B76" s="2662"/>
      <c r="C76" s="2662"/>
      <c r="D76" s="2662"/>
      <c r="E76" s="2662"/>
      <c r="F76" s="2662"/>
      <c r="G76" s="2663"/>
      <c r="H76" s="2662"/>
      <c r="I76" s="2663"/>
      <c r="J76" s="2662"/>
      <c r="K76" s="2662"/>
      <c r="L76" s="2663"/>
      <c r="M76" s="2662"/>
      <c r="N76" s="2662"/>
      <c r="O76" s="2663"/>
      <c r="P76" s="2662"/>
      <c r="Q76" s="2662"/>
      <c r="R76" s="2664"/>
    </row>
    <row r="77" spans="2:18" s="888" customFormat="1">
      <c r="B77" s="2662"/>
      <c r="C77" s="2662"/>
      <c r="D77" s="2662"/>
      <c r="E77" s="2662"/>
      <c r="F77" s="2662"/>
      <c r="G77" s="2663"/>
      <c r="H77" s="2662"/>
      <c r="I77" s="2663"/>
      <c r="J77" s="2662"/>
      <c r="K77" s="2662"/>
      <c r="L77" s="2663"/>
      <c r="M77" s="2662"/>
      <c r="N77" s="2662"/>
      <c r="O77" s="2663"/>
      <c r="P77" s="2662"/>
      <c r="Q77" s="2662"/>
      <c r="R77" s="2664"/>
    </row>
    <row r="78" spans="2:18" s="888" customFormat="1">
      <c r="B78" s="2662"/>
      <c r="C78" s="2662"/>
      <c r="D78" s="2662"/>
      <c r="E78" s="2662"/>
      <c r="F78" s="2662"/>
      <c r="G78" s="2663"/>
      <c r="H78" s="2662"/>
      <c r="I78" s="2663"/>
      <c r="J78" s="2662"/>
      <c r="K78" s="2662"/>
      <c r="L78" s="2663"/>
      <c r="M78" s="2662"/>
      <c r="N78" s="2662"/>
      <c r="O78" s="2663"/>
      <c r="P78" s="2662"/>
      <c r="Q78" s="2662"/>
      <c r="R78" s="2664"/>
    </row>
    <row r="79" spans="2:18" s="888" customFormat="1">
      <c r="B79" s="2662"/>
      <c r="C79" s="2662"/>
      <c r="D79" s="2662"/>
      <c r="E79" s="2662"/>
      <c r="F79" s="2662"/>
      <c r="G79" s="2663"/>
      <c r="H79" s="2662"/>
      <c r="I79" s="2663"/>
      <c r="J79" s="2662"/>
      <c r="K79" s="2662"/>
      <c r="L79" s="2663"/>
      <c r="M79" s="2662"/>
      <c r="N79" s="2662"/>
      <c r="O79" s="2663"/>
      <c r="P79" s="2662"/>
      <c r="Q79" s="2662"/>
      <c r="R79" s="2664"/>
    </row>
    <row r="80" spans="2:18" s="888" customFormat="1">
      <c r="B80" s="2662"/>
      <c r="C80" s="2662"/>
      <c r="D80" s="2662"/>
      <c r="E80" s="2662"/>
      <c r="F80" s="2662"/>
      <c r="G80" s="2663"/>
      <c r="H80" s="2662"/>
      <c r="I80" s="2663"/>
      <c r="J80" s="2662"/>
      <c r="K80" s="2662"/>
      <c r="L80" s="2663"/>
      <c r="M80" s="2662"/>
      <c r="N80" s="2662"/>
      <c r="O80" s="2663"/>
      <c r="P80" s="2662"/>
      <c r="Q80" s="2662"/>
      <c r="R80" s="2664"/>
    </row>
    <row r="81" spans="2:18" s="888" customFormat="1">
      <c r="B81" s="2662"/>
      <c r="C81" s="2662"/>
      <c r="D81" s="2662"/>
      <c r="E81" s="2662"/>
      <c r="F81" s="2662"/>
      <c r="G81" s="2663"/>
      <c r="H81" s="2662"/>
      <c r="I81" s="2663"/>
      <c r="J81" s="2662"/>
      <c r="K81" s="2662"/>
      <c r="L81" s="2663"/>
      <c r="M81" s="2662"/>
      <c r="N81" s="2662"/>
      <c r="O81" s="2663"/>
      <c r="P81" s="2662"/>
      <c r="Q81" s="2662"/>
      <c r="R81" s="2664"/>
    </row>
    <row r="82" spans="2:18" s="888" customFormat="1">
      <c r="B82" s="2662"/>
      <c r="C82" s="2662"/>
      <c r="D82" s="2662"/>
      <c r="E82" s="2662"/>
      <c r="F82" s="2662"/>
      <c r="G82" s="2663"/>
      <c r="H82" s="2662"/>
      <c r="I82" s="2663"/>
      <c r="J82" s="2662"/>
      <c r="K82" s="2662"/>
      <c r="L82" s="2663"/>
      <c r="M82" s="2662"/>
      <c r="N82" s="2662"/>
      <c r="O82" s="2663"/>
      <c r="P82" s="2662"/>
      <c r="Q82" s="2662"/>
      <c r="R82" s="2664"/>
    </row>
    <row r="83" spans="2:18" s="888" customFormat="1">
      <c r="B83" s="2662"/>
      <c r="C83" s="2662"/>
      <c r="D83" s="2662"/>
      <c r="E83" s="2662"/>
      <c r="F83" s="2662"/>
      <c r="G83" s="2663"/>
      <c r="H83" s="2662"/>
      <c r="I83" s="2663"/>
      <c r="J83" s="2662"/>
      <c r="K83" s="2662"/>
      <c r="L83" s="2663"/>
      <c r="M83" s="2662"/>
      <c r="N83" s="2662"/>
      <c r="O83" s="2663"/>
      <c r="P83" s="2662"/>
      <c r="Q83" s="2662"/>
      <c r="R83" s="2664"/>
    </row>
    <row r="84" spans="2:18" s="888" customFormat="1">
      <c r="B84" s="2662"/>
      <c r="C84" s="2662"/>
      <c r="D84" s="2662"/>
      <c r="E84" s="2662"/>
      <c r="F84" s="2662"/>
      <c r="G84" s="2663"/>
      <c r="H84" s="2662"/>
      <c r="I84" s="2663"/>
      <c r="J84" s="2662"/>
      <c r="K84" s="2662"/>
      <c r="L84" s="2663"/>
      <c r="M84" s="2662"/>
      <c r="N84" s="2662"/>
      <c r="O84" s="2663"/>
      <c r="P84" s="2662"/>
      <c r="Q84" s="2662"/>
      <c r="R84" s="2664"/>
    </row>
    <row r="85" spans="2:18" s="888" customFormat="1">
      <c r="B85" s="2662"/>
      <c r="C85" s="2662"/>
      <c r="D85" s="2662"/>
      <c r="E85" s="2662"/>
      <c r="F85" s="2662"/>
      <c r="G85" s="2663"/>
      <c r="H85" s="2662"/>
      <c r="I85" s="2663"/>
      <c r="J85" s="2662"/>
      <c r="K85" s="2662"/>
      <c r="L85" s="2663"/>
      <c r="M85" s="2662"/>
      <c r="N85" s="2662"/>
      <c r="O85" s="2663"/>
      <c r="P85" s="2662"/>
      <c r="Q85" s="2662"/>
      <c r="R85" s="2664"/>
    </row>
    <row r="86" spans="2:18" s="888" customFormat="1">
      <c r="B86" s="2662"/>
      <c r="C86" s="2662"/>
      <c r="D86" s="2662"/>
      <c r="E86" s="2662"/>
      <c r="F86" s="2662"/>
      <c r="G86" s="2663"/>
      <c r="H86" s="2662"/>
      <c r="I86" s="2663"/>
      <c r="J86" s="2662"/>
      <c r="K86" s="2662"/>
      <c r="L86" s="2663"/>
      <c r="M86" s="2662"/>
      <c r="N86" s="2662"/>
      <c r="O86" s="2663"/>
      <c r="P86" s="2662"/>
      <c r="Q86" s="2662"/>
      <c r="R86" s="2664"/>
    </row>
    <row r="87" spans="2:18" s="888" customFormat="1">
      <c r="B87" s="2662"/>
      <c r="C87" s="2662"/>
      <c r="D87" s="2662"/>
      <c r="E87" s="2662"/>
      <c r="F87" s="2662"/>
      <c r="G87" s="2663"/>
      <c r="H87" s="2662"/>
      <c r="I87" s="2663"/>
      <c r="J87" s="2662"/>
      <c r="K87" s="2662"/>
      <c r="L87" s="2663"/>
      <c r="M87" s="2662"/>
      <c r="N87" s="2662"/>
      <c r="O87" s="2663"/>
      <c r="P87" s="2662"/>
      <c r="Q87" s="2662"/>
      <c r="R87" s="2664"/>
    </row>
    <row r="88" spans="2:18" s="888" customFormat="1">
      <c r="B88" s="2662"/>
      <c r="C88" s="2662"/>
      <c r="D88" s="2662"/>
      <c r="E88" s="2662"/>
      <c r="F88" s="2662"/>
      <c r="G88" s="2663"/>
      <c r="H88" s="2662"/>
      <c r="I88" s="2663"/>
      <c r="J88" s="2662"/>
      <c r="K88" s="2662"/>
      <c r="L88" s="2663"/>
      <c r="M88" s="2662"/>
      <c r="N88" s="2662"/>
      <c r="O88" s="2663"/>
      <c r="P88" s="2662"/>
      <c r="Q88" s="2662"/>
      <c r="R88" s="2664"/>
    </row>
    <row r="89" spans="2:18" s="888" customFormat="1">
      <c r="B89" s="2662"/>
      <c r="C89" s="2662"/>
      <c r="D89" s="2662"/>
      <c r="E89" s="2662"/>
      <c r="F89" s="2662"/>
      <c r="G89" s="2663"/>
      <c r="H89" s="2662"/>
      <c r="I89" s="2663"/>
      <c r="J89" s="2662"/>
      <c r="K89" s="2662"/>
      <c r="L89" s="2663"/>
      <c r="M89" s="2662"/>
      <c r="N89" s="2662"/>
      <c r="O89" s="2663"/>
      <c r="P89" s="2662"/>
      <c r="Q89" s="2662"/>
      <c r="R89" s="2664"/>
    </row>
    <row r="90" spans="2:18" s="888" customFormat="1">
      <c r="B90" s="2662"/>
      <c r="C90" s="2662"/>
      <c r="D90" s="2662"/>
      <c r="E90" s="2662"/>
      <c r="F90" s="2662"/>
      <c r="G90" s="2663"/>
      <c r="H90" s="2662"/>
      <c r="I90" s="2663"/>
      <c r="J90" s="2662"/>
      <c r="K90" s="2662"/>
      <c r="L90" s="2663"/>
      <c r="M90" s="2662"/>
      <c r="N90" s="2662"/>
      <c r="O90" s="2663"/>
      <c r="P90" s="2662"/>
      <c r="Q90" s="2662"/>
      <c r="R90" s="2664"/>
    </row>
    <row r="91" spans="2:18" s="888" customFormat="1">
      <c r="B91" s="2662"/>
      <c r="C91" s="2662"/>
      <c r="D91" s="2662"/>
      <c r="E91" s="2662"/>
      <c r="F91" s="2662"/>
      <c r="G91" s="2663"/>
      <c r="H91" s="2662"/>
      <c r="I91" s="2663"/>
      <c r="J91" s="2662"/>
      <c r="K91" s="2662"/>
      <c r="L91" s="2663"/>
      <c r="M91" s="2662"/>
      <c r="N91" s="2662"/>
      <c r="O91" s="2663"/>
      <c r="P91" s="2662"/>
      <c r="Q91" s="2662"/>
      <c r="R91" s="2664"/>
    </row>
    <row r="92" spans="2:18" s="888" customFormat="1">
      <c r="B92" s="2662"/>
      <c r="C92" s="2662"/>
      <c r="D92" s="2662"/>
      <c r="E92" s="2662"/>
      <c r="F92" s="2662"/>
      <c r="G92" s="2663"/>
      <c r="H92" s="2662"/>
      <c r="I92" s="2663"/>
      <c r="J92" s="2662"/>
      <c r="K92" s="2662"/>
      <c r="L92" s="2663"/>
      <c r="M92" s="2662"/>
      <c r="N92" s="2662"/>
      <c r="O92" s="2663"/>
      <c r="P92" s="2662"/>
      <c r="Q92" s="2662"/>
      <c r="R92" s="2664"/>
    </row>
    <row r="93" spans="2:18" s="888" customFormat="1">
      <c r="B93" s="2662"/>
      <c r="C93" s="2662"/>
      <c r="D93" s="2662"/>
      <c r="E93" s="2662"/>
      <c r="F93" s="2662"/>
      <c r="G93" s="2663"/>
      <c r="H93" s="2662"/>
      <c r="I93" s="2663"/>
      <c r="J93" s="2662"/>
      <c r="K93" s="2662"/>
      <c r="L93" s="2663"/>
      <c r="M93" s="2662"/>
      <c r="N93" s="2662"/>
      <c r="O93" s="2663"/>
      <c r="P93" s="2662"/>
      <c r="Q93" s="2662"/>
      <c r="R93" s="2664"/>
    </row>
    <row r="94" spans="2:18" s="888" customFormat="1">
      <c r="B94" s="2662"/>
      <c r="C94" s="2662"/>
      <c r="D94" s="2662"/>
      <c r="E94" s="2662"/>
      <c r="F94" s="2662"/>
      <c r="G94" s="2663"/>
      <c r="H94" s="2662"/>
      <c r="I94" s="2663"/>
      <c r="J94" s="2662"/>
      <c r="K94" s="2662"/>
      <c r="L94" s="2663"/>
      <c r="M94" s="2662"/>
      <c r="N94" s="2662"/>
      <c r="O94" s="2663"/>
      <c r="P94" s="2662"/>
      <c r="Q94" s="2662"/>
      <c r="R94" s="2664"/>
    </row>
    <row r="95" spans="2:18" s="888" customFormat="1">
      <c r="B95" s="2662"/>
      <c r="C95" s="2662"/>
      <c r="D95" s="2662"/>
      <c r="E95" s="2662"/>
      <c r="F95" s="2662"/>
      <c r="G95" s="2663"/>
      <c r="H95" s="2662"/>
      <c r="I95" s="2663"/>
      <c r="J95" s="2662"/>
      <c r="K95" s="2662"/>
      <c r="L95" s="2663"/>
      <c r="M95" s="2662"/>
      <c r="N95" s="2662"/>
      <c r="O95" s="2663"/>
      <c r="P95" s="2662"/>
      <c r="Q95" s="2662"/>
      <c r="R95" s="2664"/>
    </row>
    <row r="96" spans="2:18" s="888" customFormat="1">
      <c r="B96" s="2662"/>
      <c r="C96" s="2662"/>
      <c r="D96" s="2662"/>
      <c r="E96" s="2662"/>
      <c r="F96" s="2662"/>
      <c r="G96" s="2663"/>
      <c r="H96" s="2662"/>
      <c r="I96" s="2663"/>
      <c r="J96" s="2662"/>
      <c r="K96" s="2662"/>
      <c r="L96" s="2663"/>
      <c r="M96" s="2662"/>
      <c r="N96" s="2662"/>
      <c r="O96" s="2663"/>
      <c r="P96" s="2662"/>
      <c r="Q96" s="2662"/>
      <c r="R96" s="2664"/>
    </row>
    <row r="97" spans="2:18" s="888" customFormat="1">
      <c r="B97" s="2662"/>
      <c r="C97" s="2662"/>
      <c r="D97" s="2662"/>
      <c r="E97" s="2662"/>
      <c r="F97" s="2662"/>
      <c r="G97" s="2663"/>
      <c r="H97" s="2662"/>
      <c r="I97" s="2663"/>
      <c r="J97" s="2662"/>
      <c r="K97" s="2662"/>
      <c r="L97" s="2663"/>
      <c r="M97" s="2662"/>
      <c r="N97" s="2662"/>
      <c r="O97" s="2663"/>
      <c r="P97" s="2662"/>
      <c r="Q97" s="2662"/>
      <c r="R97" s="2664"/>
    </row>
    <row r="98" spans="2:18" s="888" customFormat="1">
      <c r="B98" s="2662"/>
      <c r="C98" s="2662"/>
      <c r="D98" s="2662"/>
      <c r="E98" s="2662"/>
      <c r="F98" s="2662"/>
      <c r="G98" s="2663"/>
      <c r="H98" s="2662"/>
      <c r="I98" s="2663"/>
      <c r="J98" s="2662"/>
      <c r="K98" s="2662"/>
      <c r="L98" s="2663"/>
      <c r="M98" s="2662"/>
      <c r="N98" s="2662"/>
      <c r="O98" s="2663"/>
      <c r="P98" s="2662"/>
      <c r="Q98" s="2662"/>
      <c r="R98" s="2664"/>
    </row>
    <row r="99" spans="2:18" s="888" customFormat="1">
      <c r="B99" s="2662"/>
      <c r="C99" s="2662"/>
      <c r="D99" s="2662"/>
      <c r="E99" s="2662"/>
      <c r="F99" s="2662"/>
      <c r="G99" s="2663"/>
      <c r="H99" s="2662"/>
      <c r="I99" s="2663"/>
      <c r="J99" s="2662"/>
      <c r="K99" s="2662"/>
      <c r="L99" s="2663"/>
      <c r="M99" s="2662"/>
      <c r="N99" s="2662"/>
      <c r="O99" s="2663"/>
      <c r="P99" s="2662"/>
      <c r="Q99" s="2662"/>
      <c r="R99" s="2664"/>
    </row>
    <row r="100" spans="2:18" s="888" customFormat="1">
      <c r="B100" s="2662"/>
      <c r="C100" s="2662"/>
      <c r="D100" s="2662"/>
      <c r="E100" s="2662"/>
      <c r="F100" s="2662"/>
      <c r="G100" s="2663"/>
      <c r="H100" s="2662"/>
      <c r="I100" s="2663"/>
      <c r="J100" s="2662"/>
      <c r="K100" s="2662"/>
      <c r="L100" s="2663"/>
      <c r="M100" s="2662"/>
      <c r="N100" s="2662"/>
      <c r="O100" s="2663"/>
      <c r="P100" s="2662"/>
      <c r="Q100" s="2662"/>
      <c r="R100" s="2664"/>
    </row>
    <row r="101" spans="2:18" s="888" customFormat="1">
      <c r="B101" s="2662"/>
      <c r="C101" s="2662"/>
      <c r="D101" s="2662"/>
      <c r="E101" s="2662"/>
      <c r="F101" s="2662"/>
      <c r="G101" s="2663"/>
      <c r="H101" s="2662"/>
      <c r="I101" s="2663"/>
      <c r="J101" s="2662"/>
      <c r="K101" s="2662"/>
      <c r="L101" s="2663"/>
      <c r="M101" s="2662"/>
      <c r="N101" s="2662"/>
      <c r="O101" s="2663"/>
      <c r="P101" s="2662"/>
      <c r="Q101" s="2662"/>
      <c r="R101" s="2664"/>
    </row>
    <row r="102" spans="2:18" s="888" customFormat="1">
      <c r="B102" s="2662"/>
      <c r="C102" s="2662"/>
      <c r="D102" s="2662"/>
      <c r="E102" s="2662"/>
      <c r="F102" s="2662"/>
      <c r="G102" s="2663"/>
      <c r="H102" s="2662"/>
      <c r="I102" s="2663"/>
      <c r="J102" s="2662"/>
      <c r="K102" s="2662"/>
      <c r="L102" s="2663"/>
      <c r="M102" s="2662"/>
      <c r="N102" s="2662"/>
      <c r="O102" s="2663"/>
      <c r="P102" s="2662"/>
      <c r="Q102" s="2662"/>
      <c r="R102" s="2664"/>
    </row>
    <row r="103" spans="2:18" s="888" customFormat="1">
      <c r="B103" s="2662"/>
      <c r="C103" s="2662"/>
      <c r="D103" s="2662"/>
      <c r="E103" s="2662"/>
      <c r="F103" s="2662"/>
      <c r="G103" s="2663"/>
      <c r="H103" s="2662"/>
      <c r="I103" s="2663"/>
      <c r="J103" s="2662"/>
      <c r="K103" s="2662"/>
      <c r="L103" s="2663"/>
      <c r="M103" s="2662"/>
      <c r="N103" s="2662"/>
      <c r="O103" s="2663"/>
      <c r="P103" s="2662"/>
      <c r="Q103" s="2662"/>
      <c r="R103" s="2664"/>
    </row>
    <row r="104" spans="2:18" s="888" customFormat="1">
      <c r="B104" s="2662"/>
      <c r="C104" s="2662"/>
      <c r="D104" s="2662"/>
      <c r="E104" s="2662"/>
      <c r="F104" s="2662"/>
      <c r="G104" s="2663"/>
      <c r="H104" s="2662"/>
      <c r="I104" s="2663"/>
      <c r="J104" s="2662"/>
      <c r="K104" s="2662"/>
      <c r="L104" s="2663"/>
      <c r="M104" s="2662"/>
      <c r="N104" s="2662"/>
      <c r="O104" s="2663"/>
      <c r="P104" s="2662"/>
      <c r="Q104" s="2662"/>
      <c r="R104" s="2664"/>
    </row>
    <row r="105" spans="2:18" s="888" customFormat="1">
      <c r="B105" s="2662"/>
      <c r="C105" s="2662"/>
      <c r="D105" s="2662"/>
      <c r="E105" s="2662"/>
      <c r="F105" s="2662"/>
      <c r="G105" s="2663"/>
      <c r="H105" s="2662"/>
      <c r="I105" s="2663"/>
      <c r="J105" s="2662"/>
      <c r="K105" s="2662"/>
      <c r="L105" s="2663"/>
      <c r="M105" s="2662"/>
      <c r="N105" s="2662"/>
      <c r="O105" s="2663"/>
      <c r="P105" s="2662"/>
      <c r="Q105" s="2662"/>
      <c r="R105" s="2664"/>
    </row>
    <row r="106" spans="2:18" s="888" customFormat="1">
      <c r="B106" s="2662"/>
      <c r="C106" s="2662"/>
      <c r="D106" s="2662"/>
      <c r="E106" s="2662"/>
      <c r="F106" s="2662"/>
      <c r="G106" s="2663"/>
      <c r="H106" s="2662"/>
      <c r="I106" s="2663"/>
      <c r="J106" s="2662"/>
      <c r="K106" s="2662"/>
      <c r="L106" s="2663"/>
      <c r="M106" s="2662"/>
      <c r="N106" s="2662"/>
      <c r="O106" s="2663"/>
      <c r="P106" s="2662"/>
      <c r="Q106" s="2662"/>
      <c r="R106" s="2664"/>
    </row>
    <row r="107" spans="2:18" s="888" customFormat="1">
      <c r="B107" s="2662"/>
      <c r="C107" s="2662"/>
      <c r="D107" s="2662"/>
      <c r="E107" s="2662"/>
      <c r="F107" s="2662"/>
      <c r="G107" s="2663"/>
      <c r="H107" s="2662"/>
      <c r="I107" s="2663"/>
      <c r="J107" s="2662"/>
      <c r="K107" s="2662"/>
      <c r="L107" s="2663"/>
      <c r="M107" s="2662"/>
      <c r="N107" s="2662"/>
      <c r="O107" s="2663"/>
      <c r="P107" s="2662"/>
      <c r="Q107" s="2662"/>
      <c r="R107" s="2664"/>
    </row>
    <row r="108" spans="2:18" s="888" customFormat="1">
      <c r="B108" s="2662"/>
      <c r="C108" s="2662"/>
      <c r="D108" s="2662"/>
      <c r="E108" s="2662"/>
      <c r="F108" s="2662"/>
      <c r="G108" s="2663"/>
      <c r="H108" s="2662"/>
      <c r="I108" s="2663"/>
      <c r="J108" s="2662"/>
      <c r="K108" s="2662"/>
      <c r="L108" s="2663"/>
      <c r="M108" s="2662"/>
      <c r="N108" s="2662"/>
      <c r="O108" s="2663"/>
      <c r="P108" s="2662"/>
      <c r="Q108" s="2662"/>
      <c r="R108" s="2664"/>
    </row>
    <row r="109" spans="2:18" s="888" customFormat="1">
      <c r="B109" s="2662"/>
      <c r="C109" s="2662"/>
      <c r="D109" s="2662"/>
      <c r="E109" s="2662"/>
      <c r="F109" s="2662"/>
      <c r="G109" s="2663"/>
      <c r="H109" s="2662"/>
      <c r="I109" s="2663"/>
      <c r="J109" s="2662"/>
      <c r="K109" s="2662"/>
      <c r="L109" s="2663"/>
      <c r="M109" s="2662"/>
      <c r="N109" s="2662"/>
      <c r="O109" s="2663"/>
      <c r="P109" s="2662"/>
      <c r="Q109" s="2662"/>
      <c r="R109" s="2664"/>
    </row>
    <row r="110" spans="2:18" s="888" customFormat="1">
      <c r="B110" s="2662"/>
      <c r="C110" s="2662"/>
      <c r="D110" s="2662"/>
      <c r="E110" s="2662"/>
      <c r="F110" s="2662"/>
      <c r="G110" s="2663"/>
      <c r="H110" s="2662"/>
      <c r="I110" s="2663"/>
      <c r="J110" s="2662"/>
      <c r="K110" s="2662"/>
      <c r="L110" s="2663"/>
      <c r="M110" s="2662"/>
      <c r="N110" s="2662"/>
      <c r="O110" s="2663"/>
      <c r="P110" s="2662"/>
      <c r="Q110" s="2662"/>
      <c r="R110" s="2664"/>
    </row>
    <row r="111" spans="2:18" s="888" customFormat="1">
      <c r="B111" s="2662"/>
      <c r="C111" s="2662"/>
      <c r="D111" s="2662"/>
      <c r="E111" s="2662"/>
      <c r="F111" s="2662"/>
      <c r="G111" s="2663"/>
      <c r="H111" s="2662"/>
      <c r="I111" s="2663"/>
      <c r="J111" s="2662"/>
      <c r="K111" s="2662"/>
      <c r="L111" s="2663"/>
      <c r="M111" s="2662"/>
      <c r="N111" s="2662"/>
      <c r="O111" s="2663"/>
      <c r="P111" s="2662"/>
      <c r="Q111" s="2662"/>
      <c r="R111" s="2664"/>
    </row>
    <row r="112" spans="2:18" s="888" customFormat="1">
      <c r="B112" s="2662"/>
      <c r="C112" s="2662"/>
      <c r="D112" s="2662"/>
      <c r="E112" s="2662"/>
      <c r="F112" s="2662"/>
      <c r="G112" s="2663"/>
      <c r="H112" s="2662"/>
      <c r="I112" s="2663"/>
      <c r="J112" s="2662"/>
      <c r="K112" s="2662"/>
      <c r="L112" s="2663"/>
      <c r="M112" s="2662"/>
      <c r="N112" s="2662"/>
      <c r="O112" s="2663"/>
      <c r="P112" s="2662"/>
      <c r="Q112" s="2662"/>
      <c r="R112" s="2664"/>
    </row>
    <row r="113" spans="2:18" s="888" customFormat="1">
      <c r="B113" s="2662"/>
      <c r="C113" s="2662"/>
      <c r="D113" s="2662"/>
      <c r="E113" s="2662"/>
      <c r="F113" s="2662"/>
      <c r="G113" s="2663"/>
      <c r="H113" s="2662"/>
      <c r="I113" s="2663"/>
      <c r="J113" s="2662"/>
      <c r="K113" s="2662"/>
      <c r="L113" s="2663"/>
      <c r="M113" s="2662"/>
      <c r="N113" s="2662"/>
      <c r="O113" s="2663"/>
      <c r="P113" s="2662"/>
      <c r="Q113" s="2662"/>
      <c r="R113" s="2664"/>
    </row>
    <row r="114" spans="2:18" s="888" customFormat="1">
      <c r="B114" s="2662"/>
      <c r="C114" s="2662"/>
      <c r="D114" s="2662"/>
      <c r="E114" s="2662"/>
      <c r="F114" s="2662"/>
      <c r="G114" s="2663"/>
      <c r="H114" s="2662"/>
      <c r="I114" s="2663"/>
      <c r="J114" s="2662"/>
      <c r="K114" s="2662"/>
      <c r="L114" s="2663"/>
      <c r="M114" s="2662"/>
      <c r="N114" s="2662"/>
      <c r="O114" s="2663"/>
      <c r="P114" s="2662"/>
      <c r="Q114" s="2662"/>
      <c r="R114" s="2664"/>
    </row>
    <row r="115" spans="2:18" s="888" customFormat="1">
      <c r="B115" s="2662"/>
      <c r="C115" s="2662"/>
      <c r="D115" s="2662"/>
      <c r="E115" s="2662"/>
      <c r="F115" s="2662"/>
      <c r="G115" s="2663"/>
      <c r="H115" s="2662"/>
      <c r="I115" s="2663"/>
      <c r="J115" s="2662"/>
      <c r="K115" s="2662"/>
      <c r="L115" s="2663"/>
      <c r="M115" s="2662"/>
      <c r="N115" s="2662"/>
      <c r="O115" s="2663"/>
      <c r="P115" s="2662"/>
      <c r="Q115" s="2662"/>
      <c r="R115" s="2664"/>
    </row>
    <row r="116" spans="2:18" s="888" customFormat="1">
      <c r="B116" s="2662"/>
      <c r="C116" s="2662"/>
      <c r="D116" s="2662"/>
      <c r="E116" s="2662"/>
      <c r="F116" s="2662"/>
      <c r="G116" s="2663"/>
      <c r="H116" s="2662"/>
      <c r="I116" s="2663"/>
      <c r="J116" s="2662"/>
      <c r="K116" s="2662"/>
      <c r="L116" s="2663"/>
      <c r="M116" s="2662"/>
      <c r="N116" s="2662"/>
      <c r="O116" s="2663"/>
      <c r="P116" s="2662"/>
      <c r="Q116" s="2662"/>
      <c r="R116" s="2664"/>
    </row>
    <row r="117" spans="2:18" s="888" customFormat="1">
      <c r="B117" s="2662"/>
      <c r="C117" s="2662"/>
      <c r="D117" s="2662"/>
      <c r="E117" s="2662"/>
      <c r="F117" s="2662"/>
      <c r="G117" s="2663"/>
      <c r="H117" s="2662"/>
      <c r="I117" s="2663"/>
      <c r="J117" s="2662"/>
      <c r="K117" s="2662"/>
      <c r="L117" s="2663"/>
      <c r="M117" s="2662"/>
      <c r="N117" s="2662"/>
      <c r="O117" s="2663"/>
      <c r="P117" s="2662"/>
      <c r="Q117" s="2662"/>
      <c r="R117" s="2664"/>
    </row>
    <row r="118" spans="2:18" s="888" customFormat="1">
      <c r="B118" s="2662"/>
      <c r="C118" s="2662"/>
      <c r="D118" s="2662"/>
      <c r="E118" s="2662"/>
      <c r="F118" s="2662"/>
      <c r="G118" s="2663"/>
      <c r="H118" s="2662"/>
      <c r="I118" s="2663"/>
      <c r="J118" s="2662"/>
      <c r="K118" s="2662"/>
      <c r="L118" s="2663"/>
      <c r="M118" s="2662"/>
      <c r="N118" s="2662"/>
      <c r="O118" s="2663"/>
      <c r="P118" s="2662"/>
      <c r="Q118" s="2662"/>
      <c r="R118" s="2664"/>
    </row>
    <row r="119" spans="2:18" s="888" customFormat="1">
      <c r="B119" s="2662"/>
      <c r="C119" s="2662"/>
      <c r="D119" s="2662"/>
      <c r="E119" s="2662"/>
      <c r="F119" s="2662"/>
      <c r="G119" s="2663"/>
      <c r="H119" s="2662"/>
      <c r="I119" s="2663"/>
      <c r="J119" s="2662"/>
      <c r="K119" s="2662"/>
      <c r="L119" s="2663"/>
      <c r="M119" s="2662"/>
      <c r="N119" s="2662"/>
      <c r="O119" s="2663"/>
      <c r="P119" s="2662"/>
      <c r="Q119" s="2662"/>
      <c r="R119" s="2664"/>
    </row>
    <row r="120" spans="2:18" s="888" customFormat="1">
      <c r="B120" s="2662"/>
      <c r="C120" s="2662"/>
      <c r="D120" s="2662"/>
      <c r="E120" s="2662"/>
      <c r="F120" s="2662"/>
      <c r="G120" s="2663"/>
      <c r="H120" s="2662"/>
      <c r="I120" s="2663"/>
      <c r="J120" s="2662"/>
      <c r="K120" s="2662"/>
      <c r="L120" s="2663"/>
      <c r="M120" s="2662"/>
      <c r="N120" s="2662"/>
      <c r="O120" s="2663"/>
      <c r="P120" s="2662"/>
      <c r="Q120" s="2662"/>
      <c r="R120" s="2664"/>
    </row>
    <row r="121" spans="2:18" s="888" customFormat="1">
      <c r="B121" s="2662"/>
      <c r="C121" s="2662"/>
      <c r="D121" s="2662"/>
      <c r="E121" s="2662"/>
      <c r="F121" s="2662"/>
      <c r="G121" s="2663"/>
      <c r="H121" s="2662"/>
      <c r="I121" s="2663"/>
      <c r="J121" s="2662"/>
      <c r="K121" s="2662"/>
      <c r="L121" s="2663"/>
      <c r="M121" s="2662"/>
      <c r="N121" s="2662"/>
      <c r="O121" s="2663"/>
      <c r="P121" s="2662"/>
      <c r="Q121" s="2662"/>
      <c r="R121" s="2664"/>
    </row>
    <row r="122" spans="2:18" s="888" customFormat="1">
      <c r="B122" s="2662"/>
      <c r="C122" s="2662"/>
      <c r="D122" s="2662"/>
      <c r="E122" s="2662"/>
      <c r="F122" s="2662"/>
      <c r="G122" s="2663"/>
      <c r="H122" s="2662"/>
      <c r="I122" s="2663"/>
      <c r="J122" s="2662"/>
      <c r="K122" s="2662"/>
      <c r="L122" s="2663"/>
      <c r="M122" s="2662"/>
      <c r="N122" s="2662"/>
      <c r="O122" s="2663"/>
      <c r="P122" s="2662"/>
      <c r="Q122" s="2662"/>
      <c r="R122" s="2664"/>
    </row>
    <row r="123" spans="2:18" s="888" customFormat="1">
      <c r="B123" s="2662"/>
      <c r="C123" s="2662"/>
      <c r="D123" s="2662"/>
      <c r="E123" s="2662"/>
      <c r="F123" s="2662"/>
      <c r="G123" s="2663"/>
      <c r="H123" s="2662"/>
      <c r="I123" s="2663"/>
      <c r="J123" s="2662"/>
      <c r="K123" s="2662"/>
      <c r="L123" s="2663"/>
      <c r="M123" s="2662"/>
      <c r="N123" s="2662"/>
      <c r="O123" s="2663"/>
      <c r="P123" s="2662"/>
      <c r="Q123" s="2662"/>
      <c r="R123" s="2664"/>
    </row>
    <row r="124" spans="2:18" s="888" customFormat="1">
      <c r="B124" s="2662"/>
      <c r="C124" s="2662"/>
      <c r="D124" s="2662"/>
      <c r="E124" s="2662"/>
      <c r="F124" s="2662"/>
      <c r="G124" s="2663"/>
      <c r="H124" s="2662"/>
      <c r="I124" s="2663"/>
      <c r="J124" s="2662"/>
      <c r="K124" s="2662"/>
      <c r="L124" s="2663"/>
      <c r="M124" s="2662"/>
      <c r="N124" s="2662"/>
      <c r="O124" s="2663"/>
      <c r="P124" s="2662"/>
      <c r="Q124" s="2662"/>
      <c r="R124" s="2664"/>
    </row>
    <row r="125" spans="2:18" s="888" customFormat="1">
      <c r="B125" s="2662"/>
      <c r="C125" s="2662"/>
      <c r="D125" s="2662"/>
      <c r="E125" s="2662"/>
      <c r="F125" s="2662"/>
      <c r="G125" s="2663"/>
      <c r="H125" s="2662"/>
      <c r="I125" s="2663"/>
      <c r="J125" s="2662"/>
      <c r="K125" s="2662"/>
      <c r="L125" s="2663"/>
      <c r="M125" s="2662"/>
      <c r="N125" s="2662"/>
      <c r="O125" s="2663"/>
      <c r="P125" s="2662"/>
      <c r="Q125" s="2662"/>
      <c r="R125" s="2664"/>
    </row>
    <row r="126" spans="2:18" s="888" customFormat="1">
      <c r="B126" s="2662"/>
      <c r="C126" s="2662"/>
      <c r="D126" s="2662"/>
      <c r="E126" s="2662"/>
      <c r="F126" s="2662"/>
      <c r="G126" s="2663"/>
      <c r="H126" s="2662"/>
      <c r="I126" s="2663"/>
      <c r="J126" s="2662"/>
      <c r="K126" s="2662"/>
      <c r="L126" s="2663"/>
      <c r="M126" s="2662"/>
      <c r="N126" s="2662"/>
      <c r="O126" s="2663"/>
      <c r="P126" s="2662"/>
      <c r="Q126" s="2662"/>
      <c r="R126" s="2664"/>
    </row>
    <row r="127" spans="2:18" s="888" customFormat="1">
      <c r="B127" s="2662"/>
      <c r="C127" s="2662"/>
      <c r="D127" s="2662"/>
      <c r="E127" s="2662"/>
      <c r="F127" s="2662"/>
      <c r="G127" s="2663"/>
      <c r="H127" s="2662"/>
      <c r="I127" s="2663"/>
      <c r="J127" s="2662"/>
      <c r="K127" s="2662"/>
      <c r="L127" s="2663"/>
      <c r="M127" s="2662"/>
      <c r="N127" s="2662"/>
      <c r="O127" s="2663"/>
      <c r="P127" s="2662"/>
      <c r="Q127" s="2662"/>
      <c r="R127" s="2664"/>
    </row>
    <row r="128" spans="2:18" s="888" customFormat="1">
      <c r="B128" s="2662"/>
      <c r="C128" s="2662"/>
      <c r="D128" s="2662"/>
      <c r="E128" s="2662"/>
      <c r="F128" s="2662"/>
      <c r="G128" s="2663"/>
      <c r="H128" s="2662"/>
      <c r="I128" s="2663"/>
      <c r="J128" s="2662"/>
      <c r="K128" s="2662"/>
      <c r="L128" s="2663"/>
      <c r="M128" s="2662"/>
      <c r="N128" s="2662"/>
      <c r="O128" s="2663"/>
      <c r="P128" s="2662"/>
      <c r="Q128" s="2662"/>
      <c r="R128" s="2664"/>
    </row>
    <row r="129" spans="2:18" s="888" customFormat="1">
      <c r="B129" s="2662"/>
      <c r="C129" s="2662"/>
      <c r="D129" s="2662"/>
      <c r="E129" s="2662"/>
      <c r="F129" s="2662"/>
      <c r="G129" s="2663"/>
      <c r="H129" s="2662"/>
      <c r="I129" s="2663"/>
      <c r="J129" s="2662"/>
      <c r="K129" s="2662"/>
      <c r="L129" s="2663"/>
      <c r="M129" s="2662"/>
      <c r="N129" s="2662"/>
      <c r="O129" s="2663"/>
      <c r="P129" s="2662"/>
      <c r="Q129" s="2662"/>
      <c r="R129" s="2664"/>
    </row>
    <row r="130" spans="2:18" s="888" customFormat="1">
      <c r="B130" s="2662"/>
      <c r="C130" s="2662"/>
      <c r="D130" s="2662"/>
      <c r="E130" s="2662"/>
      <c r="F130" s="2662"/>
      <c r="G130" s="2663"/>
      <c r="H130" s="2662"/>
      <c r="I130" s="2663"/>
      <c r="J130" s="2662"/>
      <c r="K130" s="2662"/>
      <c r="L130" s="2663"/>
      <c r="M130" s="2662"/>
      <c r="N130" s="2662"/>
      <c r="O130" s="2663"/>
      <c r="P130" s="2662"/>
      <c r="Q130" s="2662"/>
      <c r="R130" s="2664"/>
    </row>
    <row r="131" spans="2:18" s="888" customFormat="1">
      <c r="B131" s="2662"/>
      <c r="C131" s="2662"/>
      <c r="D131" s="2662"/>
      <c r="E131" s="2662"/>
      <c r="F131" s="2662"/>
      <c r="G131" s="2663"/>
      <c r="H131" s="2662"/>
      <c r="I131" s="2663"/>
      <c r="J131" s="2662"/>
      <c r="K131" s="2662"/>
      <c r="L131" s="2663"/>
      <c r="M131" s="2662"/>
      <c r="N131" s="2662"/>
      <c r="O131" s="2663"/>
      <c r="P131" s="2662"/>
      <c r="Q131" s="2662"/>
      <c r="R131" s="2664"/>
    </row>
    <row r="132" spans="2:18" s="888" customFormat="1">
      <c r="B132" s="2662"/>
      <c r="C132" s="2662"/>
      <c r="D132" s="2662"/>
      <c r="E132" s="2662"/>
      <c r="F132" s="2662"/>
      <c r="G132" s="2663"/>
      <c r="H132" s="2662"/>
      <c r="I132" s="2663"/>
      <c r="J132" s="2662"/>
      <c r="K132" s="2662"/>
      <c r="L132" s="2663"/>
      <c r="M132" s="2662"/>
      <c r="N132" s="2662"/>
      <c r="O132" s="2663"/>
      <c r="P132" s="2662"/>
      <c r="Q132" s="2662"/>
      <c r="R132" s="2664"/>
    </row>
    <row r="133" spans="2:18" s="888" customFormat="1">
      <c r="B133" s="2662"/>
      <c r="C133" s="2662"/>
      <c r="D133" s="2662"/>
      <c r="E133" s="2662"/>
      <c r="F133" s="2662"/>
      <c r="G133" s="2663"/>
      <c r="H133" s="2662"/>
      <c r="I133" s="2663"/>
      <c r="J133" s="2662"/>
      <c r="K133" s="2662"/>
      <c r="L133" s="2663"/>
      <c r="M133" s="2662"/>
      <c r="N133" s="2662"/>
      <c r="O133" s="2663"/>
      <c r="P133" s="2662"/>
      <c r="Q133" s="2662"/>
      <c r="R133" s="2664"/>
    </row>
    <row r="134" spans="2:18" s="888" customFormat="1">
      <c r="B134" s="2662"/>
      <c r="C134" s="2662"/>
      <c r="D134" s="2662"/>
      <c r="E134" s="2662"/>
      <c r="F134" s="2662"/>
      <c r="G134" s="2663"/>
      <c r="H134" s="2662"/>
      <c r="I134" s="2663"/>
      <c r="J134" s="2662"/>
      <c r="K134" s="2662"/>
      <c r="L134" s="2663"/>
      <c r="M134" s="2662"/>
      <c r="N134" s="2662"/>
      <c r="O134" s="2663"/>
      <c r="P134" s="2662"/>
      <c r="Q134" s="2662"/>
      <c r="R134" s="2664"/>
    </row>
    <row r="135" spans="2:18" s="888" customFormat="1">
      <c r="B135" s="2662"/>
      <c r="C135" s="2662"/>
      <c r="D135" s="2662"/>
      <c r="E135" s="2662"/>
      <c r="F135" s="2662"/>
      <c r="G135" s="2663"/>
      <c r="H135" s="2662"/>
      <c r="I135" s="2663"/>
      <c r="J135" s="2662"/>
      <c r="K135" s="2662"/>
      <c r="L135" s="2663"/>
      <c r="M135" s="2662"/>
      <c r="N135" s="2662"/>
      <c r="O135" s="2663"/>
      <c r="P135" s="2662"/>
      <c r="Q135" s="2662"/>
      <c r="R135" s="2664"/>
    </row>
    <row r="136" spans="2:18" s="888" customFormat="1">
      <c r="B136" s="2662"/>
      <c r="C136" s="2662"/>
      <c r="D136" s="2662"/>
      <c r="E136" s="2662"/>
      <c r="F136" s="2662"/>
      <c r="G136" s="2663"/>
      <c r="H136" s="2662"/>
      <c r="I136" s="2663"/>
      <c r="J136" s="2662"/>
      <c r="K136" s="2662"/>
      <c r="L136" s="2663"/>
      <c r="M136" s="2662"/>
      <c r="N136" s="2662"/>
      <c r="O136" s="2663"/>
      <c r="P136" s="2662"/>
      <c r="Q136" s="2662"/>
      <c r="R136" s="2664"/>
    </row>
    <row r="137" spans="2:18" s="888" customFormat="1">
      <c r="B137" s="2662"/>
      <c r="C137" s="2662"/>
      <c r="D137" s="2662"/>
      <c r="E137" s="2662"/>
      <c r="F137" s="2662"/>
      <c r="G137" s="2663"/>
      <c r="H137" s="2662"/>
      <c r="I137" s="2663"/>
      <c r="J137" s="2662"/>
      <c r="K137" s="2662"/>
      <c r="L137" s="2663"/>
      <c r="M137" s="2662"/>
      <c r="N137" s="2662"/>
      <c r="O137" s="2663"/>
      <c r="P137" s="2662"/>
      <c r="Q137" s="2662"/>
      <c r="R137" s="2664"/>
    </row>
    <row r="138" spans="2:18" s="888" customFormat="1">
      <c r="B138" s="2662"/>
      <c r="C138" s="2662"/>
      <c r="D138" s="2662"/>
      <c r="E138" s="2662"/>
      <c r="F138" s="2662"/>
      <c r="G138" s="2663"/>
      <c r="H138" s="2662"/>
      <c r="I138" s="2663"/>
      <c r="J138" s="2662"/>
      <c r="K138" s="2662"/>
      <c r="L138" s="2663"/>
      <c r="M138" s="2662"/>
      <c r="N138" s="2662"/>
      <c r="O138" s="2663"/>
      <c r="P138" s="2662"/>
      <c r="Q138" s="2662"/>
      <c r="R138" s="2664"/>
    </row>
    <row r="139" spans="2:18" s="888" customFormat="1">
      <c r="B139" s="2662"/>
      <c r="C139" s="2662"/>
      <c r="D139" s="2662"/>
      <c r="E139" s="2662"/>
      <c r="F139" s="2662"/>
      <c r="G139" s="2663"/>
      <c r="H139" s="2662"/>
      <c r="I139" s="2663"/>
      <c r="J139" s="2662"/>
      <c r="K139" s="2662"/>
      <c r="L139" s="2663"/>
      <c r="M139" s="2662"/>
      <c r="N139" s="2662"/>
      <c r="O139" s="2663"/>
      <c r="P139" s="2662"/>
      <c r="Q139" s="2662"/>
      <c r="R139" s="2664"/>
    </row>
    <row r="140" spans="2:18" s="888" customFormat="1">
      <c r="B140" s="2662"/>
      <c r="C140" s="2662"/>
      <c r="D140" s="2662"/>
      <c r="E140" s="2662"/>
      <c r="F140" s="2662"/>
      <c r="G140" s="2663"/>
      <c r="H140" s="2662"/>
      <c r="I140" s="2663"/>
      <c r="J140" s="2662"/>
      <c r="K140" s="2662"/>
      <c r="L140" s="2663"/>
      <c r="M140" s="2662"/>
      <c r="N140" s="2662"/>
      <c r="O140" s="2663"/>
      <c r="P140" s="2662"/>
      <c r="Q140" s="2662"/>
      <c r="R140" s="2664"/>
    </row>
    <row r="141" spans="2:18" s="888" customFormat="1">
      <c r="B141" s="2662"/>
      <c r="C141" s="2662"/>
      <c r="D141" s="2662"/>
      <c r="E141" s="2662"/>
      <c r="F141" s="2662"/>
      <c r="G141" s="2663"/>
      <c r="H141" s="2662"/>
      <c r="I141" s="2663"/>
      <c r="J141" s="2662"/>
      <c r="K141" s="2662"/>
      <c r="L141" s="2663"/>
      <c r="M141" s="2662"/>
      <c r="N141" s="2662"/>
      <c r="O141" s="2663"/>
      <c r="P141" s="2662"/>
      <c r="Q141" s="2662"/>
      <c r="R141" s="2664"/>
    </row>
    <row r="142" spans="2:18" s="888" customFormat="1">
      <c r="B142" s="2662"/>
      <c r="C142" s="2662"/>
      <c r="D142" s="2662"/>
      <c r="E142" s="2662"/>
      <c r="F142" s="2662"/>
      <c r="G142" s="2663"/>
      <c r="H142" s="2662"/>
      <c r="I142" s="2663"/>
      <c r="J142" s="2662"/>
      <c r="K142" s="2662"/>
      <c r="L142" s="2663"/>
      <c r="M142" s="2662"/>
      <c r="N142" s="2662"/>
      <c r="O142" s="2663"/>
      <c r="P142" s="2662"/>
      <c r="Q142" s="2662"/>
      <c r="R142" s="2664"/>
    </row>
    <row r="143" spans="2:18" s="888" customFormat="1">
      <c r="B143" s="2662"/>
      <c r="C143" s="2662"/>
      <c r="D143" s="2662"/>
      <c r="E143" s="2662"/>
      <c r="F143" s="2662"/>
      <c r="G143" s="2663"/>
      <c r="H143" s="2662"/>
      <c r="I143" s="2663"/>
      <c r="J143" s="2662"/>
      <c r="K143" s="2662"/>
      <c r="L143" s="2663"/>
      <c r="M143" s="2662"/>
      <c r="N143" s="2662"/>
      <c r="O143" s="2663"/>
      <c r="P143" s="2662"/>
      <c r="Q143" s="2662"/>
      <c r="R143" s="2664"/>
    </row>
    <row r="144" spans="2:18" s="888" customFormat="1">
      <c r="B144" s="2662"/>
      <c r="C144" s="2662"/>
      <c r="D144" s="2662"/>
      <c r="E144" s="2662"/>
      <c r="F144" s="2662"/>
      <c r="G144" s="2663"/>
      <c r="H144" s="2662"/>
      <c r="I144" s="2663"/>
      <c r="J144" s="2662"/>
      <c r="K144" s="2662"/>
      <c r="L144" s="2663"/>
      <c r="M144" s="2662"/>
      <c r="N144" s="2662"/>
      <c r="O144" s="2663"/>
      <c r="P144" s="2662"/>
      <c r="Q144" s="2662"/>
      <c r="R144" s="2664"/>
    </row>
    <row r="145" spans="2:18" s="888" customFormat="1">
      <c r="B145" s="2662"/>
      <c r="C145" s="2662"/>
      <c r="D145" s="2662"/>
      <c r="E145" s="2662"/>
      <c r="F145" s="2662"/>
      <c r="G145" s="2663"/>
      <c r="H145" s="2662"/>
      <c r="I145" s="2663"/>
      <c r="J145" s="2662"/>
      <c r="K145" s="2662"/>
      <c r="L145" s="2663"/>
      <c r="M145" s="2662"/>
      <c r="N145" s="2662"/>
      <c r="O145" s="2663"/>
      <c r="P145" s="2662"/>
      <c r="Q145" s="2662"/>
      <c r="R145" s="2664"/>
    </row>
    <row r="146" spans="2:18" s="888" customFormat="1">
      <c r="B146" s="2662"/>
      <c r="C146" s="2662"/>
      <c r="D146" s="2662"/>
      <c r="E146" s="2662"/>
      <c r="F146" s="2662"/>
      <c r="G146" s="2663"/>
      <c r="H146" s="2662"/>
      <c r="I146" s="2663"/>
      <c r="J146" s="2662"/>
      <c r="K146" s="2662"/>
      <c r="L146" s="2663"/>
      <c r="M146" s="2662"/>
      <c r="N146" s="2662"/>
      <c r="O146" s="2663"/>
      <c r="P146" s="2662"/>
      <c r="Q146" s="2662"/>
      <c r="R146" s="2664"/>
    </row>
    <row r="147" spans="2:18" s="888" customFormat="1">
      <c r="B147" s="2662"/>
      <c r="C147" s="2662"/>
      <c r="D147" s="2662"/>
      <c r="E147" s="2662"/>
      <c r="F147" s="2662"/>
      <c r="G147" s="2663"/>
      <c r="H147" s="2662"/>
      <c r="I147" s="2663"/>
      <c r="J147" s="2662"/>
      <c r="K147" s="2662"/>
      <c r="L147" s="2663"/>
      <c r="M147" s="2662"/>
      <c r="N147" s="2662"/>
      <c r="O147" s="2663"/>
      <c r="P147" s="2662"/>
      <c r="Q147" s="2662"/>
      <c r="R147" s="2664"/>
    </row>
    <row r="148" spans="2:18" s="888" customFormat="1">
      <c r="B148" s="2662"/>
      <c r="C148" s="2662"/>
      <c r="D148" s="2662"/>
      <c r="E148" s="2662"/>
      <c r="F148" s="2662"/>
      <c r="G148" s="2663"/>
      <c r="H148" s="2662"/>
      <c r="I148" s="2663"/>
      <c r="J148" s="2662"/>
      <c r="K148" s="2662"/>
      <c r="L148" s="2663"/>
      <c r="M148" s="2662"/>
      <c r="N148" s="2662"/>
      <c r="O148" s="2663"/>
      <c r="P148" s="2662"/>
      <c r="Q148" s="2662"/>
      <c r="R148" s="2664"/>
    </row>
    <row r="149" spans="2:18" s="888" customFormat="1">
      <c r="B149" s="2662"/>
      <c r="C149" s="2662"/>
      <c r="D149" s="2662"/>
      <c r="E149" s="2662"/>
      <c r="F149" s="2662"/>
      <c r="G149" s="2663"/>
      <c r="H149" s="2662"/>
      <c r="I149" s="2663"/>
      <c r="J149" s="2662"/>
      <c r="K149" s="2662"/>
      <c r="L149" s="2663"/>
      <c r="M149" s="2662"/>
      <c r="N149" s="2662"/>
      <c r="O149" s="2663"/>
      <c r="P149" s="2662"/>
      <c r="Q149" s="2662"/>
      <c r="R149" s="2664"/>
    </row>
    <row r="150" spans="2:18" s="888" customFormat="1">
      <c r="B150" s="2662"/>
      <c r="C150" s="2662"/>
      <c r="D150" s="2662"/>
      <c r="E150" s="2662"/>
      <c r="F150" s="2662"/>
      <c r="G150" s="2663"/>
      <c r="H150" s="2662"/>
      <c r="I150" s="2663"/>
      <c r="J150" s="2662"/>
      <c r="K150" s="2662"/>
      <c r="L150" s="2663"/>
      <c r="M150" s="2662"/>
      <c r="N150" s="2662"/>
      <c r="O150" s="2663"/>
      <c r="P150" s="2662"/>
      <c r="Q150" s="2662"/>
      <c r="R150" s="2664"/>
    </row>
    <row r="151" spans="2:18" s="888" customFormat="1">
      <c r="B151" s="2662"/>
      <c r="C151" s="2662"/>
      <c r="D151" s="2662"/>
      <c r="E151" s="2662"/>
      <c r="F151" s="2662"/>
      <c r="G151" s="2663"/>
      <c r="H151" s="2662"/>
      <c r="I151" s="2663"/>
      <c r="J151" s="2662"/>
      <c r="K151" s="2662"/>
      <c r="L151" s="2663"/>
      <c r="M151" s="2662"/>
      <c r="N151" s="2662"/>
      <c r="O151" s="2663"/>
      <c r="P151" s="2662"/>
      <c r="Q151" s="2662"/>
      <c r="R151" s="2664"/>
    </row>
    <row r="152" spans="2:18" s="888" customFormat="1">
      <c r="B152" s="2662"/>
      <c r="C152" s="2662"/>
      <c r="D152" s="2662"/>
      <c r="E152" s="2662"/>
      <c r="F152" s="2662"/>
      <c r="G152" s="2663"/>
      <c r="H152" s="2662"/>
      <c r="I152" s="2663"/>
      <c r="J152" s="2662"/>
      <c r="K152" s="2662"/>
      <c r="L152" s="2663"/>
      <c r="M152" s="2662"/>
      <c r="N152" s="2662"/>
      <c r="O152" s="2663"/>
      <c r="P152" s="2662"/>
      <c r="Q152" s="2662"/>
      <c r="R152" s="2664"/>
    </row>
    <row r="153" spans="2:18" s="888" customFormat="1">
      <c r="B153" s="2662"/>
      <c r="C153" s="2662"/>
      <c r="D153" s="2662"/>
      <c r="E153" s="2662"/>
      <c r="F153" s="2662"/>
      <c r="G153" s="2663"/>
      <c r="H153" s="2662"/>
      <c r="I153" s="2663"/>
      <c r="J153" s="2662"/>
      <c r="K153" s="2662"/>
      <c r="L153" s="2663"/>
      <c r="M153" s="2662"/>
      <c r="N153" s="2662"/>
      <c r="O153" s="2663"/>
      <c r="P153" s="2662"/>
      <c r="Q153" s="2662"/>
      <c r="R153" s="2664"/>
    </row>
    <row r="154" spans="2:18" s="888" customFormat="1">
      <c r="B154" s="2662"/>
      <c r="C154" s="2662"/>
      <c r="D154" s="2662"/>
      <c r="E154" s="2662"/>
      <c r="F154" s="2662"/>
      <c r="G154" s="2663"/>
      <c r="H154" s="2662"/>
      <c r="I154" s="2663"/>
      <c r="J154" s="2662"/>
      <c r="K154" s="2662"/>
      <c r="L154" s="2663"/>
      <c r="M154" s="2662"/>
      <c r="N154" s="2662"/>
      <c r="O154" s="2663"/>
      <c r="P154" s="2662"/>
      <c r="Q154" s="2662"/>
      <c r="R154" s="2664"/>
    </row>
    <row r="155" spans="2:18" s="888" customFormat="1">
      <c r="B155" s="2662"/>
      <c r="C155" s="2662"/>
      <c r="D155" s="2662"/>
      <c r="E155" s="2662"/>
      <c r="F155" s="2662"/>
      <c r="G155" s="2663"/>
      <c r="H155" s="2662"/>
      <c r="I155" s="2663"/>
      <c r="J155" s="2662"/>
      <c r="K155" s="2662"/>
      <c r="L155" s="2663"/>
      <c r="M155" s="2662"/>
      <c r="N155" s="2662"/>
      <c r="O155" s="2663"/>
      <c r="P155" s="2662"/>
      <c r="Q155" s="2662"/>
      <c r="R155" s="2664"/>
    </row>
    <row r="156" spans="2:18" s="888" customFormat="1">
      <c r="B156" s="2662"/>
      <c r="C156" s="2662"/>
      <c r="D156" s="2662"/>
      <c r="E156" s="2662"/>
      <c r="F156" s="2662"/>
      <c r="G156" s="2663"/>
      <c r="H156" s="2662"/>
      <c r="I156" s="2663"/>
      <c r="J156" s="2662"/>
      <c r="K156" s="2662"/>
      <c r="L156" s="2663"/>
      <c r="M156" s="2662"/>
      <c r="N156" s="2662"/>
      <c r="O156" s="2663"/>
      <c r="P156" s="2662"/>
      <c r="Q156" s="2662"/>
      <c r="R156" s="2664"/>
    </row>
    <row r="157" spans="2:18" s="888" customFormat="1">
      <c r="B157" s="2662"/>
      <c r="C157" s="2662"/>
      <c r="D157" s="2662"/>
      <c r="E157" s="2662"/>
      <c r="F157" s="2662"/>
      <c r="G157" s="2663"/>
      <c r="H157" s="2662"/>
      <c r="I157" s="2663"/>
      <c r="J157" s="2662"/>
      <c r="K157" s="2662"/>
      <c r="L157" s="2663"/>
      <c r="M157" s="2662"/>
      <c r="N157" s="2662"/>
      <c r="O157" s="2663"/>
      <c r="P157" s="2662"/>
      <c r="Q157" s="2662"/>
      <c r="R157" s="2664"/>
    </row>
    <row r="158" spans="2:18" s="888" customFormat="1">
      <c r="B158" s="2662"/>
      <c r="C158" s="2662"/>
      <c r="D158" s="2662"/>
      <c r="E158" s="2662"/>
      <c r="F158" s="2662"/>
      <c r="G158" s="2663"/>
      <c r="H158" s="2662"/>
      <c r="I158" s="2663"/>
      <c r="J158" s="2662"/>
      <c r="K158" s="2662"/>
      <c r="L158" s="2663"/>
      <c r="M158" s="2662"/>
      <c r="N158" s="2662"/>
      <c r="O158" s="2663"/>
      <c r="P158" s="2662"/>
      <c r="Q158" s="2662"/>
      <c r="R158" s="2664"/>
    </row>
    <row r="159" spans="2:18" s="888" customFormat="1">
      <c r="B159" s="2662"/>
      <c r="C159" s="2662"/>
      <c r="D159" s="2662"/>
      <c r="E159" s="2662"/>
      <c r="F159" s="2662"/>
      <c r="G159" s="2663"/>
      <c r="H159" s="2662"/>
      <c r="I159" s="2663"/>
      <c r="J159" s="2662"/>
      <c r="K159" s="2662"/>
      <c r="L159" s="2663"/>
      <c r="M159" s="2662"/>
      <c r="N159" s="2662"/>
      <c r="O159" s="2663"/>
      <c r="P159" s="2662"/>
      <c r="Q159" s="2662"/>
      <c r="R159" s="2664"/>
    </row>
    <row r="160" spans="2:18" s="888" customFormat="1">
      <c r="B160" s="2662"/>
      <c r="C160" s="2662"/>
      <c r="D160" s="2662"/>
      <c r="E160" s="2662"/>
      <c r="F160" s="2662"/>
      <c r="G160" s="2663"/>
      <c r="H160" s="2662"/>
      <c r="I160" s="2663"/>
      <c r="J160" s="2662"/>
      <c r="K160" s="2662"/>
      <c r="L160" s="2663"/>
      <c r="M160" s="2662"/>
      <c r="N160" s="2662"/>
      <c r="O160" s="2663"/>
      <c r="P160" s="2662"/>
      <c r="Q160" s="2662"/>
      <c r="R160" s="2664"/>
    </row>
    <row r="161" spans="2:18" s="888" customFormat="1">
      <c r="B161" s="2662"/>
      <c r="C161" s="2662"/>
      <c r="D161" s="2662"/>
      <c r="E161" s="2662"/>
      <c r="F161" s="2662"/>
      <c r="G161" s="2663"/>
      <c r="H161" s="2662"/>
      <c r="I161" s="2663"/>
      <c r="J161" s="2662"/>
      <c r="K161" s="2662"/>
      <c r="L161" s="2663"/>
      <c r="M161" s="2662"/>
      <c r="N161" s="2662"/>
      <c r="O161" s="2663"/>
      <c r="P161" s="2662"/>
      <c r="Q161" s="2662"/>
      <c r="R161" s="2664"/>
    </row>
    <row r="162" spans="2:18" s="888" customFormat="1">
      <c r="B162" s="2662"/>
      <c r="C162" s="2662"/>
      <c r="D162" s="2662"/>
      <c r="E162" s="2662"/>
      <c r="F162" s="2662"/>
      <c r="G162" s="2663"/>
      <c r="H162" s="2662"/>
      <c r="I162" s="2663"/>
      <c r="J162" s="2662"/>
      <c r="K162" s="2662"/>
      <c r="L162" s="2663"/>
      <c r="M162" s="2662"/>
      <c r="N162" s="2662"/>
      <c r="O162" s="2663"/>
      <c r="P162" s="2662"/>
      <c r="Q162" s="2662"/>
      <c r="R162" s="2664"/>
    </row>
    <row r="163" spans="2:18" s="888" customFormat="1">
      <c r="B163" s="2662"/>
      <c r="C163" s="2662"/>
      <c r="D163" s="2662"/>
      <c r="E163" s="2662"/>
      <c r="F163" s="2662"/>
      <c r="G163" s="2663"/>
      <c r="H163" s="2662"/>
      <c r="I163" s="2663"/>
      <c r="J163" s="2662"/>
      <c r="K163" s="2662"/>
      <c r="L163" s="2663"/>
      <c r="M163" s="2662"/>
      <c r="N163" s="2662"/>
      <c r="O163" s="2663"/>
      <c r="P163" s="2662"/>
      <c r="Q163" s="2662"/>
      <c r="R163" s="2664"/>
    </row>
    <row r="164" spans="2:18" s="888" customFormat="1">
      <c r="B164" s="2662"/>
      <c r="C164" s="2662"/>
      <c r="D164" s="2662"/>
      <c r="E164" s="2662"/>
      <c r="F164" s="2662"/>
      <c r="G164" s="2663"/>
      <c r="H164" s="2662"/>
      <c r="I164" s="2663"/>
      <c r="J164" s="2662"/>
      <c r="K164" s="2662"/>
      <c r="L164" s="2663"/>
      <c r="M164" s="2662"/>
      <c r="N164" s="2662"/>
      <c r="O164" s="2663"/>
      <c r="P164" s="2662"/>
      <c r="Q164" s="2662"/>
      <c r="R164" s="2664"/>
    </row>
    <row r="165" spans="2:18" s="888" customFormat="1">
      <c r="B165" s="2662"/>
      <c r="C165" s="2662"/>
      <c r="D165" s="2662"/>
      <c r="E165" s="2662"/>
      <c r="F165" s="2662"/>
      <c r="G165" s="2663"/>
      <c r="H165" s="2662"/>
      <c r="I165" s="2663"/>
      <c r="J165" s="2662"/>
      <c r="K165" s="2662"/>
      <c r="L165" s="2663"/>
      <c r="M165" s="2662"/>
      <c r="N165" s="2662"/>
      <c r="O165" s="2663"/>
      <c r="P165" s="2662"/>
      <c r="Q165" s="2662"/>
      <c r="R165" s="2664"/>
    </row>
    <row r="166" spans="2:18" s="888" customFormat="1">
      <c r="B166" s="2662"/>
      <c r="C166" s="2662"/>
      <c r="D166" s="2662"/>
      <c r="E166" s="2662"/>
      <c r="F166" s="2662"/>
      <c r="G166" s="2663"/>
      <c r="H166" s="2662"/>
      <c r="I166" s="2663"/>
      <c r="J166" s="2662"/>
      <c r="K166" s="2662"/>
      <c r="L166" s="2663"/>
      <c r="M166" s="2662"/>
      <c r="N166" s="2662"/>
      <c r="O166" s="2663"/>
      <c r="P166" s="2662"/>
      <c r="Q166" s="2662"/>
      <c r="R166" s="2664"/>
    </row>
    <row r="167" spans="2:18" s="888" customFormat="1">
      <c r="B167" s="2662"/>
      <c r="C167" s="2662"/>
      <c r="D167" s="2662"/>
      <c r="E167" s="2662"/>
      <c r="F167" s="2662"/>
      <c r="G167" s="2663"/>
      <c r="H167" s="2662"/>
      <c r="I167" s="2663"/>
      <c r="J167" s="2662"/>
      <c r="K167" s="2662"/>
      <c r="L167" s="2663"/>
      <c r="M167" s="2662"/>
      <c r="N167" s="2662"/>
      <c r="O167" s="2663"/>
      <c r="P167" s="2662"/>
      <c r="Q167" s="2662"/>
      <c r="R167" s="2664"/>
    </row>
    <row r="168" spans="2:18" s="888" customFormat="1">
      <c r="B168" s="2662"/>
      <c r="C168" s="2662"/>
      <c r="D168" s="2662"/>
      <c r="E168" s="2662"/>
      <c r="F168" s="2662"/>
      <c r="G168" s="2663"/>
      <c r="H168" s="2662"/>
      <c r="I168" s="2663"/>
      <c r="J168" s="2662"/>
      <c r="K168" s="2662"/>
      <c r="L168" s="2663"/>
      <c r="M168" s="2662"/>
      <c r="N168" s="2662"/>
      <c r="O168" s="2663"/>
      <c r="P168" s="2662"/>
      <c r="Q168" s="2662"/>
      <c r="R168" s="2664"/>
    </row>
    <row r="169" spans="2:18" s="888" customFormat="1">
      <c r="B169" s="2662"/>
      <c r="C169" s="2662"/>
      <c r="D169" s="2662"/>
      <c r="E169" s="2662"/>
      <c r="F169" s="2662"/>
      <c r="G169" s="2663"/>
      <c r="H169" s="2662"/>
      <c r="I169" s="2663"/>
      <c r="J169" s="2662"/>
      <c r="K169" s="2662"/>
      <c r="L169" s="2663"/>
      <c r="M169" s="2662"/>
      <c r="N169" s="2662"/>
      <c r="O169" s="2663"/>
      <c r="P169" s="2662"/>
      <c r="Q169" s="2662"/>
      <c r="R169" s="2664"/>
    </row>
    <row r="170" spans="2:18" s="888" customFormat="1">
      <c r="B170" s="2662"/>
      <c r="C170" s="2662"/>
      <c r="D170" s="2662"/>
      <c r="E170" s="2662"/>
      <c r="F170" s="2662"/>
      <c r="G170" s="2663"/>
      <c r="H170" s="2662"/>
      <c r="I170" s="2663"/>
      <c r="J170" s="2662"/>
      <c r="K170" s="2662"/>
      <c r="L170" s="2663"/>
      <c r="M170" s="2662"/>
      <c r="N170" s="2662"/>
      <c r="O170" s="2663"/>
      <c r="P170" s="2662"/>
      <c r="Q170" s="2662"/>
      <c r="R170" s="2664"/>
    </row>
    <row r="171" spans="2:18" s="888" customFormat="1">
      <c r="B171" s="2662"/>
      <c r="C171" s="2662"/>
      <c r="D171" s="2662"/>
      <c r="E171" s="2662"/>
      <c r="F171" s="2662"/>
      <c r="G171" s="2663"/>
      <c r="H171" s="2662"/>
      <c r="I171" s="2663"/>
      <c r="J171" s="2662"/>
      <c r="K171" s="2662"/>
      <c r="L171" s="2663"/>
      <c r="M171" s="2662"/>
      <c r="N171" s="2662"/>
      <c r="O171" s="2663"/>
      <c r="P171" s="2662"/>
      <c r="Q171" s="2662"/>
      <c r="R171" s="2664"/>
    </row>
    <row r="172" spans="2:18" s="888" customFormat="1">
      <c r="B172" s="2662"/>
      <c r="C172" s="2662"/>
      <c r="D172" s="2662"/>
      <c r="E172" s="2662"/>
      <c r="F172" s="2662"/>
      <c r="G172" s="2663"/>
      <c r="H172" s="2662"/>
      <c r="I172" s="2663"/>
      <c r="J172" s="2662"/>
      <c r="K172" s="2662"/>
      <c r="L172" s="2663"/>
      <c r="M172" s="2662"/>
      <c r="N172" s="2662"/>
      <c r="O172" s="2663"/>
      <c r="P172" s="2662"/>
      <c r="Q172" s="2662"/>
      <c r="R172" s="2664"/>
    </row>
    <row r="173" spans="2:18" s="888" customFormat="1">
      <c r="B173" s="2662"/>
      <c r="C173" s="2662"/>
      <c r="D173" s="2662"/>
      <c r="E173" s="2662"/>
      <c r="F173" s="2662"/>
      <c r="G173" s="2663"/>
      <c r="H173" s="2662"/>
      <c r="I173" s="2663"/>
      <c r="J173" s="2662"/>
      <c r="K173" s="2662"/>
      <c r="L173" s="2663"/>
      <c r="M173" s="2662"/>
      <c r="N173" s="2662"/>
      <c r="O173" s="2663"/>
      <c r="P173" s="2662"/>
      <c r="Q173" s="2662"/>
      <c r="R173" s="2664"/>
    </row>
    <row r="174" spans="2:18" s="888" customFormat="1">
      <c r="B174" s="2662"/>
      <c r="C174" s="2662"/>
      <c r="D174" s="2662"/>
      <c r="E174" s="2662"/>
      <c r="F174" s="2662"/>
      <c r="G174" s="2663"/>
      <c r="H174" s="2662"/>
      <c r="I174" s="2663"/>
      <c r="J174" s="2662"/>
      <c r="K174" s="2662"/>
      <c r="L174" s="2663"/>
      <c r="M174" s="2662"/>
      <c r="N174" s="2662"/>
      <c r="O174" s="2663"/>
      <c r="P174" s="2662"/>
      <c r="Q174" s="2662"/>
      <c r="R174" s="2664"/>
    </row>
    <row r="175" spans="2:18" s="888" customFormat="1">
      <c r="B175" s="2662"/>
      <c r="C175" s="2662"/>
      <c r="D175" s="2662"/>
      <c r="E175" s="2662"/>
      <c r="F175" s="2662"/>
      <c r="G175" s="2663"/>
      <c r="H175" s="2662"/>
      <c r="I175" s="2663"/>
      <c r="J175" s="2662"/>
      <c r="K175" s="2662"/>
      <c r="L175" s="2663"/>
      <c r="M175" s="2662"/>
      <c r="N175" s="2662"/>
      <c r="O175" s="2663"/>
      <c r="P175" s="2662"/>
      <c r="Q175" s="2662"/>
      <c r="R175" s="2664"/>
    </row>
    <row r="176" spans="2:18" s="888" customFormat="1">
      <c r="B176" s="2662"/>
      <c r="C176" s="2662"/>
      <c r="D176" s="2662"/>
      <c r="E176" s="2662"/>
      <c r="F176" s="2662"/>
      <c r="G176" s="2663"/>
      <c r="H176" s="2662"/>
      <c r="I176" s="2663"/>
      <c r="J176" s="2662"/>
      <c r="K176" s="2662"/>
      <c r="L176" s="2663"/>
      <c r="M176" s="2662"/>
      <c r="N176" s="2662"/>
      <c r="O176" s="2663"/>
      <c r="P176" s="2662"/>
      <c r="Q176" s="2662"/>
      <c r="R176" s="2664"/>
    </row>
    <row r="177" spans="1:18" s="888" customFormat="1">
      <c r="B177" s="2662"/>
      <c r="C177" s="2662"/>
      <c r="D177" s="2662"/>
      <c r="E177" s="2662"/>
      <c r="F177" s="2662"/>
      <c r="G177" s="2663"/>
      <c r="H177" s="2662"/>
      <c r="I177" s="2663"/>
      <c r="J177" s="2662"/>
      <c r="K177" s="2662"/>
      <c r="L177" s="2663"/>
      <c r="M177" s="2662"/>
      <c r="N177" s="2662"/>
      <c r="O177" s="2663"/>
      <c r="P177" s="2662"/>
      <c r="Q177" s="2662"/>
      <c r="R177" s="2664"/>
    </row>
    <row r="178" spans="1:18" s="888" customFormat="1">
      <c r="B178" s="2662"/>
      <c r="C178" s="2662"/>
      <c r="D178" s="2662"/>
      <c r="E178" s="2662"/>
      <c r="F178" s="2662"/>
      <c r="G178" s="2663"/>
      <c r="H178" s="2662"/>
      <c r="I178" s="2663"/>
      <c r="J178" s="2662"/>
      <c r="K178" s="2662"/>
      <c r="L178" s="2663"/>
      <c r="M178" s="2662"/>
      <c r="N178" s="2662"/>
      <c r="O178" s="2663"/>
      <c r="P178" s="2662"/>
      <c r="Q178" s="2662"/>
      <c r="R178" s="2664"/>
    </row>
    <row r="179" spans="1:18" s="888" customFormat="1">
      <c r="B179" s="2662"/>
      <c r="C179" s="2662"/>
      <c r="D179" s="2662"/>
      <c r="E179" s="2662"/>
      <c r="F179" s="2662"/>
      <c r="G179" s="2663"/>
      <c r="H179" s="2662"/>
      <c r="I179" s="2663"/>
      <c r="J179" s="2662"/>
      <c r="K179" s="2662"/>
      <c r="L179" s="2663"/>
      <c r="M179" s="2662"/>
      <c r="N179" s="2662"/>
      <c r="O179" s="2663"/>
      <c r="P179" s="2662"/>
      <c r="Q179" s="2662"/>
      <c r="R179" s="2664"/>
    </row>
    <row r="180" spans="1:18" s="888" customFormat="1">
      <c r="B180" s="2662"/>
      <c r="C180" s="2662"/>
      <c r="D180" s="2662"/>
      <c r="E180" s="2662"/>
      <c r="F180" s="2662"/>
      <c r="G180" s="2663"/>
      <c r="H180" s="2662"/>
      <c r="I180" s="2663"/>
      <c r="J180" s="2662"/>
      <c r="K180" s="2662"/>
      <c r="L180" s="2663"/>
      <c r="M180" s="2662"/>
      <c r="N180" s="2662"/>
      <c r="O180" s="2663"/>
      <c r="P180" s="2662"/>
      <c r="Q180" s="2662"/>
      <c r="R180" s="2664"/>
    </row>
    <row r="181" spans="1:18" s="888" customFormat="1">
      <c r="B181" s="2662"/>
      <c r="C181" s="2662"/>
      <c r="D181" s="2662"/>
      <c r="E181" s="2662"/>
      <c r="F181" s="2662"/>
      <c r="G181" s="2663"/>
      <c r="H181" s="2662"/>
      <c r="I181" s="2663"/>
      <c r="J181" s="2662"/>
      <c r="K181" s="2662"/>
      <c r="L181" s="2663"/>
      <c r="M181" s="2662"/>
      <c r="N181" s="2662"/>
      <c r="O181" s="2663"/>
      <c r="P181" s="2662"/>
      <c r="Q181" s="2662"/>
      <c r="R181" s="2664"/>
    </row>
    <row r="182" spans="1:18" s="888" customFormat="1">
      <c r="B182" s="2662"/>
      <c r="C182" s="2662"/>
      <c r="D182" s="2662"/>
      <c r="E182" s="2662"/>
      <c r="F182" s="2662"/>
      <c r="G182" s="2663"/>
      <c r="H182" s="2662"/>
      <c r="I182" s="2663"/>
      <c r="J182" s="2662"/>
      <c r="K182" s="2662"/>
      <c r="L182" s="2663"/>
      <c r="M182" s="2662"/>
      <c r="N182" s="2662"/>
      <c r="O182" s="2663"/>
      <c r="P182" s="2662"/>
      <c r="Q182" s="2662"/>
      <c r="R182" s="2664"/>
    </row>
    <row r="183" spans="1:18" s="888" customFormat="1">
      <c r="B183" s="2662"/>
      <c r="C183" s="2662"/>
      <c r="D183" s="2662"/>
      <c r="E183" s="2662"/>
      <c r="F183" s="2662"/>
      <c r="G183" s="2663"/>
      <c r="H183" s="2662"/>
      <c r="I183" s="2663"/>
      <c r="J183" s="2662"/>
      <c r="K183" s="2662"/>
      <c r="L183" s="2663"/>
      <c r="M183" s="2662"/>
      <c r="N183" s="2662"/>
      <c r="O183" s="2663"/>
      <c r="P183" s="2662"/>
      <c r="Q183" s="2662"/>
      <c r="R183" s="2664"/>
    </row>
    <row r="184" spans="1:18" s="888" customFormat="1">
      <c r="B184" s="2662"/>
      <c r="C184" s="2662"/>
      <c r="D184" s="2662"/>
      <c r="E184" s="2662"/>
      <c r="F184" s="2662"/>
      <c r="G184" s="2663"/>
      <c r="H184" s="2662"/>
      <c r="I184" s="2663"/>
      <c r="J184" s="2662"/>
      <c r="K184" s="2662"/>
      <c r="L184" s="2663"/>
      <c r="M184" s="2662"/>
      <c r="N184" s="2662"/>
      <c r="O184" s="2663"/>
      <c r="P184" s="2662"/>
      <c r="Q184" s="2662"/>
      <c r="R184" s="2664"/>
    </row>
    <row r="185" spans="1:18" s="888" customFormat="1">
      <c r="B185" s="2662"/>
      <c r="C185" s="2662"/>
      <c r="D185" s="2662"/>
      <c r="E185" s="2662"/>
      <c r="F185" s="2662"/>
      <c r="G185" s="2663"/>
      <c r="H185" s="2662"/>
      <c r="I185" s="2663"/>
      <c r="J185" s="2662"/>
      <c r="K185" s="2662"/>
      <c r="L185" s="2663"/>
      <c r="M185" s="2662"/>
      <c r="N185" s="2662"/>
      <c r="O185" s="2663"/>
      <c r="P185" s="2662"/>
      <c r="Q185" s="2662"/>
      <c r="R185" s="2664"/>
    </row>
    <row r="186" spans="1:18">
      <c r="A186" s="888"/>
      <c r="B186" s="2662"/>
      <c r="C186" s="2662"/>
      <c r="E186" s="2662"/>
      <c r="F186" s="2662"/>
      <c r="G186" s="2663"/>
    </row>
    <row r="187" spans="1:18">
      <c r="A187" s="888"/>
      <c r="B187" s="2662"/>
      <c r="C187" s="2662"/>
      <c r="E187" s="2662"/>
      <c r="F187" s="2662"/>
      <c r="G187" s="266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Normal="80" zoomScaleSheetLayoutView="100" workbookViewId="0">
      <selection activeCell="B6" sqref="B6"/>
    </sheetView>
  </sheetViews>
  <sheetFormatPr defaultColWidth="9" defaultRowHeight="13.5"/>
  <cols>
    <col min="1" max="1" width="25" style="2684" customWidth="1"/>
    <col min="2" max="9" width="15.75" style="2684" customWidth="1"/>
    <col min="10" max="16384" width="9" style="2684"/>
  </cols>
  <sheetData>
    <row r="1" spans="1:11" ht="16.5">
      <c r="A1" s="2683" t="s">
        <v>1090</v>
      </c>
      <c r="B1" s="2683">
        <f>SUM(B14:B23)</f>
        <v>84334.460000000152</v>
      </c>
      <c r="C1" s="2860"/>
      <c r="D1" s="2860"/>
      <c r="E1" s="2860"/>
      <c r="F1" s="2860"/>
      <c r="G1" s="2861"/>
      <c r="H1" s="2862"/>
      <c r="I1" s="2862"/>
      <c r="J1" s="2862"/>
      <c r="K1" s="2862"/>
    </row>
    <row r="2" spans="1:11" ht="16.5">
      <c r="A2" s="2683" t="s">
        <v>1078</v>
      </c>
      <c r="B2" s="2683">
        <f>SUM(C14:C23)</f>
        <v>27062.73</v>
      </c>
      <c r="C2" s="2860"/>
      <c r="D2" s="2860"/>
      <c r="E2" s="2860"/>
      <c r="F2" s="2860"/>
      <c r="G2" s="2861"/>
      <c r="H2" s="2862"/>
      <c r="I2" s="2862"/>
      <c r="J2" s="2862"/>
      <c r="K2" s="2862"/>
    </row>
    <row r="3" spans="1:11" ht="16.5">
      <c r="A3" s="2683" t="s">
        <v>1087</v>
      </c>
      <c r="B3" s="2685">
        <f>项目基本情况!D3</f>
        <v>44782</v>
      </c>
      <c r="C3" s="2860"/>
      <c r="D3" s="2860"/>
      <c r="E3" s="2860"/>
      <c r="F3" s="2860"/>
      <c r="G3" s="2861"/>
      <c r="H3" s="2862"/>
      <c r="I3" s="2862"/>
      <c r="J3" s="2862"/>
      <c r="K3" s="2862"/>
    </row>
    <row r="4" spans="1:11" ht="33">
      <c r="A4" s="2683" t="s">
        <v>1086</v>
      </c>
      <c r="B4" s="2683" t="s">
        <v>1085</v>
      </c>
      <c r="C4" s="2683" t="s">
        <v>1084</v>
      </c>
      <c r="D4" s="2683" t="s">
        <v>1083</v>
      </c>
      <c r="E4" s="2860"/>
      <c r="F4" s="2861"/>
      <c r="G4" s="2861"/>
      <c r="H4" s="2862"/>
      <c r="I4" s="2862"/>
      <c r="J4" s="2862"/>
      <c r="K4" s="2862"/>
    </row>
    <row r="5" spans="1:11" ht="16.5">
      <c r="A5" s="2683" t="s">
        <v>1082</v>
      </c>
      <c r="B5" s="2683">
        <f ca="1">SUM(D14:D23)</f>
        <v>15702</v>
      </c>
      <c r="C5" s="2683">
        <f ca="1">ROUND(B5*10000/$B$1,0)</f>
        <v>1862</v>
      </c>
      <c r="D5" s="2683">
        <f ca="1">ROUND(B5*10000/$B$2,0)</f>
        <v>5802</v>
      </c>
      <c r="E5" s="2860"/>
      <c r="F5" s="2861"/>
      <c r="G5" s="2861"/>
      <c r="H5" s="2862"/>
      <c r="I5" s="2862"/>
      <c r="J5" s="2862"/>
      <c r="K5" s="2862"/>
    </row>
    <row r="6" spans="1:11" ht="16.5">
      <c r="A6" s="2683" t="s">
        <v>1081</v>
      </c>
      <c r="B6" s="2683">
        <f ca="1">SUM(G14:G23)</f>
        <v>13776</v>
      </c>
      <c r="C6" s="2683">
        <f ca="1">ROUND(B6*10000/$B$1,0)</f>
        <v>1633</v>
      </c>
      <c r="D6" s="2683">
        <f ca="1">ROUND(B6*10000/$B$2,0)</f>
        <v>5090</v>
      </c>
      <c r="E6" s="2860"/>
      <c r="F6" s="2861"/>
      <c r="G6" s="2861"/>
      <c r="H6" s="2862"/>
      <c r="I6" s="2862"/>
      <c r="J6" s="2862"/>
      <c r="K6" s="2862"/>
    </row>
    <row r="7" spans="1:11" ht="16.5">
      <c r="A7" s="2683" t="s">
        <v>1089</v>
      </c>
      <c r="B7" s="2683">
        <f>SUM(H14:H23)</f>
        <v>0</v>
      </c>
      <c r="C7" s="2683">
        <f>ROUND(B7*10000/$B$1,0)</f>
        <v>0</v>
      </c>
      <c r="D7" s="2683">
        <f>ROUND(B7*10000/$B$2,0)</f>
        <v>0</v>
      </c>
      <c r="E7" s="2860"/>
      <c r="F7" s="2861"/>
      <c r="G7" s="2861"/>
      <c r="H7" s="2862"/>
      <c r="I7" s="2862"/>
      <c r="J7" s="2862"/>
      <c r="K7" s="2862"/>
    </row>
    <row r="8" spans="1:11" ht="16.5">
      <c r="A8" s="2683" t="s">
        <v>1012</v>
      </c>
      <c r="B8" s="2683">
        <f>SUM(I14:I23)</f>
        <v>0</v>
      </c>
      <c r="C8" s="2683">
        <f>ROUND(B8*10000/$B$1,0)</f>
        <v>0</v>
      </c>
      <c r="D8" s="2683">
        <f>ROUND(B8*10000/$B$2,0)</f>
        <v>0</v>
      </c>
      <c r="E8" s="2860"/>
      <c r="F8" s="2861"/>
      <c r="G8" s="2861"/>
      <c r="H8" s="2862"/>
      <c r="I8" s="2862"/>
      <c r="J8" s="2862"/>
      <c r="K8" s="2862"/>
    </row>
    <row r="9" spans="1:11" ht="16.5">
      <c r="A9" s="2683" t="s">
        <v>1080</v>
      </c>
      <c r="B9" s="2691"/>
      <c r="C9" s="2860"/>
      <c r="D9" s="2860"/>
      <c r="E9" s="2860"/>
      <c r="F9" s="2861"/>
      <c r="G9" s="2861"/>
      <c r="H9" s="2862"/>
      <c r="I9" s="2862"/>
      <c r="J9" s="2862"/>
      <c r="K9" s="2862"/>
    </row>
    <row r="10" spans="1:11" ht="16.5">
      <c r="A10" s="2683" t="s">
        <v>1079</v>
      </c>
      <c r="B10" s="2691"/>
      <c r="C10" s="2860"/>
      <c r="D10" s="2860"/>
      <c r="E10" s="2860"/>
      <c r="F10" s="2861"/>
      <c r="G10" s="2861"/>
      <c r="H10" s="2862"/>
      <c r="I10" s="2862"/>
      <c r="J10" s="2862"/>
      <c r="K10" s="2862"/>
    </row>
    <row r="11" spans="1:11" ht="16.5">
      <c r="A11" s="2683" t="s">
        <v>1095</v>
      </c>
      <c r="B11" s="2691"/>
      <c r="C11" s="2860"/>
      <c r="D11" s="2860"/>
      <c r="E11" s="2860"/>
      <c r="F11" s="2861"/>
      <c r="G11" s="2861"/>
      <c r="H11" s="2862"/>
      <c r="I11" s="2862"/>
      <c r="J11" s="2862"/>
      <c r="K11" s="2862"/>
    </row>
    <row r="12" spans="1:11" ht="16.5">
      <c r="A12" s="2860"/>
      <c r="B12" s="2860"/>
      <c r="C12" s="2860"/>
      <c r="D12" s="2860"/>
      <c r="E12" s="2860"/>
      <c r="F12" s="2861"/>
      <c r="G12" s="2861"/>
      <c r="H12" s="2862"/>
      <c r="I12" s="2862"/>
      <c r="J12" s="2862"/>
      <c r="K12" s="2862"/>
    </row>
    <row r="13" spans="1:11" ht="33">
      <c r="A13" s="2686" t="s">
        <v>1094</v>
      </c>
      <c r="B13" s="2687" t="s">
        <v>1091</v>
      </c>
      <c r="C13" s="2687" t="s">
        <v>1093</v>
      </c>
      <c r="D13" s="2687" t="s">
        <v>1092</v>
      </c>
      <c r="E13" s="2683" t="s">
        <v>1084</v>
      </c>
      <c r="F13" s="2683" t="s">
        <v>1083</v>
      </c>
      <c r="G13" s="2687" t="s">
        <v>1077</v>
      </c>
      <c r="H13" s="2687" t="s">
        <v>1088</v>
      </c>
      <c r="I13" s="2687" t="s">
        <v>1076</v>
      </c>
      <c r="J13" s="2861"/>
      <c r="K13" s="2862"/>
    </row>
    <row r="14" spans="1:11" ht="16.5">
      <c r="A14" s="2688" t="s">
        <v>1075</v>
      </c>
      <c r="B14" s="2689">
        <f>结果表!B118</f>
        <v>84334.460000000152</v>
      </c>
      <c r="C14" s="2689">
        <f>结果表!C118</f>
        <v>27062.73</v>
      </c>
      <c r="D14" s="2689">
        <f ca="1">结果表!H118</f>
        <v>15702</v>
      </c>
      <c r="E14" s="2689">
        <f ca="1">ROUND(D14*10000/B14,0)</f>
        <v>1862</v>
      </c>
      <c r="F14" s="2689">
        <f ca="1">ROUND(D14*10000/C14,0)</f>
        <v>5802</v>
      </c>
      <c r="G14" s="2689">
        <f ca="1">结果表!D122</f>
        <v>13776</v>
      </c>
      <c r="H14" s="2689" t="str">
        <f>结果表!D124</f>
        <v>——</v>
      </c>
      <c r="I14" s="2689" t="str">
        <f>结果表!D126</f>
        <v>——</v>
      </c>
      <c r="J14" s="2861"/>
      <c r="K14" s="2862"/>
    </row>
    <row r="15" spans="1:11" ht="16.5">
      <c r="A15" s="2688" t="s">
        <v>1074</v>
      </c>
      <c r="B15" s="2690"/>
      <c r="C15" s="2690"/>
      <c r="D15" s="2690"/>
      <c r="E15" s="2689" t="e">
        <f t="shared" ref="E15:E23" si="0">ROUND(D15*10000/B15,0)</f>
        <v>#DIV/0!</v>
      </c>
      <c r="F15" s="2689" t="e">
        <f t="shared" ref="F15:F23" si="1">ROUND(D15*10000/C15,0)</f>
        <v>#DIV/0!</v>
      </c>
      <c r="G15" s="1452"/>
      <c r="H15" s="1452"/>
      <c r="I15" s="2690"/>
      <c r="J15" s="2861"/>
      <c r="K15" s="2862"/>
    </row>
    <row r="16" spans="1:11" ht="16.5">
      <c r="A16" s="2688" t="s">
        <v>1073</v>
      </c>
      <c r="B16" s="2690"/>
      <c r="C16" s="2690"/>
      <c r="D16" s="2690"/>
      <c r="E16" s="2689" t="e">
        <f t="shared" si="0"/>
        <v>#DIV/0!</v>
      </c>
      <c r="F16" s="2689" t="e">
        <f t="shared" si="1"/>
        <v>#DIV/0!</v>
      </c>
      <c r="G16" s="1452"/>
      <c r="H16" s="1452"/>
      <c r="I16" s="2690"/>
      <c r="J16" s="2862"/>
      <c r="K16" s="2862"/>
    </row>
    <row r="17" spans="1:11" ht="16.5">
      <c r="A17" s="2688" t="s">
        <v>1072</v>
      </c>
      <c r="B17" s="2690"/>
      <c r="C17" s="2690"/>
      <c r="D17" s="2690"/>
      <c r="E17" s="2689" t="e">
        <f t="shared" si="0"/>
        <v>#DIV/0!</v>
      </c>
      <c r="F17" s="2689" t="e">
        <f t="shared" si="1"/>
        <v>#DIV/0!</v>
      </c>
      <c r="G17" s="1452"/>
      <c r="H17" s="1452"/>
      <c r="I17" s="2690"/>
      <c r="J17" s="2862"/>
      <c r="K17" s="2862"/>
    </row>
    <row r="18" spans="1:11" ht="16.5">
      <c r="A18" s="2688" t="s">
        <v>1071</v>
      </c>
      <c r="B18" s="2690"/>
      <c r="C18" s="2690"/>
      <c r="D18" s="2690"/>
      <c r="E18" s="2689" t="e">
        <f t="shared" si="0"/>
        <v>#DIV/0!</v>
      </c>
      <c r="F18" s="2689" t="e">
        <f t="shared" si="1"/>
        <v>#DIV/0!</v>
      </c>
      <c r="G18" s="2690"/>
      <c r="H18" s="2690"/>
      <c r="I18" s="2690"/>
      <c r="J18" s="2862"/>
      <c r="K18" s="2862"/>
    </row>
    <row r="19" spans="1:11" ht="16.5">
      <c r="A19" s="2688" t="s">
        <v>1070</v>
      </c>
      <c r="B19" s="2690"/>
      <c r="C19" s="2690"/>
      <c r="D19" s="2690"/>
      <c r="E19" s="2689" t="e">
        <f t="shared" si="0"/>
        <v>#DIV/0!</v>
      </c>
      <c r="F19" s="2689" t="e">
        <f t="shared" si="1"/>
        <v>#DIV/0!</v>
      </c>
      <c r="G19" s="2690"/>
      <c r="H19" s="2690"/>
      <c r="I19" s="2690"/>
      <c r="J19" s="2862"/>
      <c r="K19" s="2862"/>
    </row>
    <row r="20" spans="1:11" ht="16.5">
      <c r="A20" s="2688" t="s">
        <v>1069</v>
      </c>
      <c r="B20" s="2690"/>
      <c r="C20" s="2690"/>
      <c r="D20" s="2690"/>
      <c r="E20" s="2689" t="e">
        <f t="shared" si="0"/>
        <v>#DIV/0!</v>
      </c>
      <c r="F20" s="2689" t="e">
        <f t="shared" si="1"/>
        <v>#DIV/0!</v>
      </c>
      <c r="G20" s="2690"/>
      <c r="H20" s="2690"/>
      <c r="I20" s="2690"/>
      <c r="J20" s="2862"/>
      <c r="K20" s="2862"/>
    </row>
    <row r="21" spans="1:11" ht="16.5">
      <c r="A21" s="2688" t="s">
        <v>1068</v>
      </c>
      <c r="B21" s="2690"/>
      <c r="C21" s="2690"/>
      <c r="D21" s="2690"/>
      <c r="E21" s="2689" t="e">
        <f t="shared" si="0"/>
        <v>#DIV/0!</v>
      </c>
      <c r="F21" s="2689" t="e">
        <f t="shared" si="1"/>
        <v>#DIV/0!</v>
      </c>
      <c r="G21" s="2690"/>
      <c r="H21" s="2690"/>
      <c r="I21" s="2690"/>
      <c r="J21" s="2862"/>
      <c r="K21" s="2862"/>
    </row>
    <row r="22" spans="1:11" ht="16.5">
      <c r="A22" s="2688" t="s">
        <v>1067</v>
      </c>
      <c r="B22" s="2690"/>
      <c r="C22" s="2690"/>
      <c r="D22" s="2690"/>
      <c r="E22" s="2689" t="e">
        <f t="shared" si="0"/>
        <v>#DIV/0!</v>
      </c>
      <c r="F22" s="2689" t="e">
        <f t="shared" si="1"/>
        <v>#DIV/0!</v>
      </c>
      <c r="G22" s="2690"/>
      <c r="H22" s="2690"/>
      <c r="I22" s="2690"/>
      <c r="J22" s="2862"/>
      <c r="K22" s="2862"/>
    </row>
    <row r="23" spans="1:11" ht="16.5">
      <c r="A23" s="2688" t="s">
        <v>1066</v>
      </c>
      <c r="B23" s="2690"/>
      <c r="C23" s="2690"/>
      <c r="D23" s="2690"/>
      <c r="E23" s="2691" t="e">
        <f t="shared" si="0"/>
        <v>#DIV/0!</v>
      </c>
      <c r="F23" s="2691" t="e">
        <f t="shared" si="1"/>
        <v>#DIV/0!</v>
      </c>
      <c r="G23" s="2690"/>
      <c r="H23" s="2690"/>
      <c r="I23" s="2690"/>
      <c r="J23" s="2862"/>
      <c r="K23" s="2862"/>
    </row>
    <row r="24" spans="1:11">
      <c r="A24" s="2862"/>
      <c r="B24" s="2862"/>
      <c r="C24" s="2862"/>
      <c r="D24" s="2862"/>
      <c r="E24" s="2862"/>
      <c r="F24" s="2862"/>
      <c r="G24" s="2862"/>
      <c r="H24" s="2862"/>
      <c r="I24" s="2862"/>
      <c r="J24" s="2862"/>
      <c r="K24" s="2862"/>
    </row>
    <row r="25" spans="1:11">
      <c r="A25" s="2862"/>
      <c r="B25" s="2862"/>
      <c r="C25" s="2862"/>
      <c r="D25" s="2862"/>
      <c r="E25" s="2862"/>
      <c r="F25" s="2862"/>
      <c r="G25" s="2862"/>
      <c r="H25" s="2862"/>
      <c r="I25" s="2862"/>
      <c r="J25" s="2862"/>
      <c r="K25" s="2862"/>
    </row>
    <row r="26" spans="1:11">
      <c r="A26" s="2862"/>
      <c r="B26" s="2862"/>
      <c r="C26" s="2862"/>
      <c r="D26" s="2862"/>
      <c r="E26" s="2862"/>
      <c r="F26" s="2862"/>
      <c r="G26" s="2862"/>
      <c r="H26" s="2862"/>
      <c r="I26" s="2862"/>
      <c r="J26" s="2862"/>
      <c r="K26" s="2862"/>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28" zoomScaleNormal="100" zoomScaleSheetLayoutView="100" zoomScalePageLayoutView="80" workbookViewId="0">
      <selection activeCell="F27" sqref="F27"/>
    </sheetView>
  </sheetViews>
  <sheetFormatPr defaultColWidth="12.625" defaultRowHeight="21.75" customHeight="1"/>
  <cols>
    <col min="1" max="2" width="12.625" style="1890"/>
    <col min="3" max="4" width="12.625" style="1890" customWidth="1"/>
    <col min="5" max="9" width="12.625" style="1890"/>
    <col min="10" max="11" width="12.625" style="734" customWidth="1"/>
    <col min="12" max="12" width="12.625" style="734"/>
    <col min="13" max="13" width="14.125" style="734" bestFit="1" customWidth="1"/>
    <col min="14" max="26" width="12.625" style="734"/>
    <col min="27" max="35" width="12.625" style="1889"/>
    <col min="36" max="16384" width="12.625" style="1890"/>
  </cols>
  <sheetData>
    <row r="1" spans="1:12" ht="21.75" customHeight="1" thickBot="1">
      <c r="A1" s="1773" t="s">
        <v>1707</v>
      </c>
      <c r="B1" s="1884"/>
      <c r="C1" s="1885"/>
      <c r="D1" s="1884"/>
      <c r="E1" s="1884"/>
      <c r="F1" s="1886" t="s">
        <v>1708</v>
      </c>
      <c r="G1" s="1697"/>
      <c r="H1" s="1887" t="str">
        <f>IF(G1="现房","——","估价对象范围")</f>
        <v>估价对象范围</v>
      </c>
      <c r="I1" s="1888"/>
    </row>
    <row r="2" spans="1:12" ht="21.75" customHeight="1" thickBot="1">
      <c r="A2" s="3419" t="str">
        <f>项目基本情况!S2</f>
        <v>贵州省黔南布依族苗族自治州龙里县龙山镇比孟村CHZ20181404-1、CHZ20181404-2、CHZ20181404-3号房地产</v>
      </c>
      <c r="B2" s="3420"/>
      <c r="C2" s="3420"/>
      <c r="D2" s="3420"/>
      <c r="E2" s="3420"/>
      <c r="F2" s="3420"/>
      <c r="G2" s="3420"/>
      <c r="H2" s="3420"/>
      <c r="I2" s="3421"/>
    </row>
    <row r="3" spans="1:12" ht="12.75">
      <c r="A3" s="3423" t="s">
        <v>1709</v>
      </c>
      <c r="B3" s="3424"/>
      <c r="C3" s="3424"/>
      <c r="D3" s="3424"/>
      <c r="E3" s="3424"/>
      <c r="F3" s="3424"/>
      <c r="G3" s="3424"/>
      <c r="H3" s="3424"/>
      <c r="I3" s="3424"/>
    </row>
    <row r="4" spans="1:12" ht="14.25">
      <c r="A4" s="1891" t="s">
        <v>1710</v>
      </c>
      <c r="B4" s="1892" t="s">
        <v>1711</v>
      </c>
      <c r="C4" s="1893" t="s">
        <v>3247</v>
      </c>
      <c r="D4" s="1893" t="s">
        <v>3248</v>
      </c>
      <c r="E4" s="3425" t="s">
        <v>1712</v>
      </c>
      <c r="F4" s="3426"/>
      <c r="G4" s="3426"/>
      <c r="H4" s="3426"/>
      <c r="I4" s="3427"/>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99" t="s">
        <v>1713</v>
      </c>
      <c r="B5" s="3386">
        <v>25</v>
      </c>
      <c r="C5" s="3402"/>
      <c r="D5" s="3422"/>
      <c r="E5" s="136" t="s">
        <v>1714</v>
      </c>
      <c r="F5" s="1894"/>
      <c r="G5" s="1894"/>
      <c r="H5" s="1894"/>
      <c r="I5" s="1508"/>
    </row>
    <row r="6" spans="1:12" ht="12.75">
      <c r="A6" s="3399"/>
      <c r="B6" s="3386"/>
      <c r="C6" s="3403"/>
      <c r="D6" s="3422"/>
      <c r="E6" s="136" t="s">
        <v>1715</v>
      </c>
      <c r="F6" s="1894"/>
      <c r="G6" s="1894"/>
      <c r="H6" s="1894"/>
      <c r="I6" s="1508"/>
    </row>
    <row r="7" spans="1:12" ht="12.75">
      <c r="A7" s="3399"/>
      <c r="B7" s="3386"/>
      <c r="C7" s="3404"/>
      <c r="D7" s="3422"/>
      <c r="E7" s="136" t="s">
        <v>1716</v>
      </c>
      <c r="F7" s="1894"/>
      <c r="G7" s="1894"/>
      <c r="H7" s="1894"/>
      <c r="I7" s="1508"/>
    </row>
    <row r="8" spans="1:12" ht="12.75">
      <c r="A8" s="3399" t="s">
        <v>1717</v>
      </c>
      <c r="B8" s="3386">
        <v>15</v>
      </c>
      <c r="C8" s="3402"/>
      <c r="D8" s="3422"/>
      <c r="E8" s="136" t="s">
        <v>1718</v>
      </c>
      <c r="F8" s="1894"/>
      <c r="G8" s="1894"/>
      <c r="H8" s="1894"/>
      <c r="I8" s="1508"/>
    </row>
    <row r="9" spans="1:12" ht="12.75">
      <c r="A9" s="3399"/>
      <c r="B9" s="3386"/>
      <c r="C9" s="3404"/>
      <c r="D9" s="3422"/>
      <c r="E9" s="136" t="s">
        <v>1719</v>
      </c>
      <c r="F9" s="1894"/>
      <c r="G9" s="1894"/>
      <c r="H9" s="1894"/>
      <c r="I9" s="1508"/>
    </row>
    <row r="10" spans="1:12" ht="12.75">
      <c r="A10" s="3399" t="s">
        <v>1720</v>
      </c>
      <c r="B10" s="3386">
        <v>15</v>
      </c>
      <c r="C10" s="3402"/>
      <c r="D10" s="3422"/>
      <c r="E10" s="136" t="s">
        <v>1721</v>
      </c>
      <c r="F10" s="1894"/>
      <c r="G10" s="1894"/>
      <c r="H10" s="1894"/>
      <c r="I10" s="1508"/>
    </row>
    <row r="11" spans="1:12" ht="12.75">
      <c r="A11" s="3399"/>
      <c r="B11" s="3386"/>
      <c r="C11" s="3404"/>
      <c r="D11" s="3422"/>
      <c r="E11" s="136" t="s">
        <v>1722</v>
      </c>
      <c r="F11" s="1894"/>
      <c r="G11" s="1894"/>
      <c r="H11" s="1894"/>
      <c r="I11" s="1508"/>
    </row>
    <row r="12" spans="1:12" ht="12.75">
      <c r="A12" s="3399" t="s">
        <v>1723</v>
      </c>
      <c r="B12" s="3386">
        <v>15</v>
      </c>
      <c r="C12" s="3402"/>
      <c r="D12" s="3422"/>
      <c r="E12" s="136" t="s">
        <v>1724</v>
      </c>
      <c r="F12" s="1894"/>
      <c r="G12" s="1894"/>
      <c r="H12" s="1894"/>
      <c r="I12" s="1508"/>
    </row>
    <row r="13" spans="1:12" ht="12.75">
      <c r="A13" s="3399"/>
      <c r="B13" s="3386"/>
      <c r="C13" s="3404"/>
      <c r="D13" s="3422"/>
      <c r="E13" s="136" t="s">
        <v>1725</v>
      </c>
      <c r="F13" s="1894"/>
      <c r="G13" s="1894"/>
      <c r="H13" s="1894"/>
      <c r="I13" s="1508"/>
    </row>
    <row r="14" spans="1:12" ht="12.75">
      <c r="A14" s="3399" t="s">
        <v>1726</v>
      </c>
      <c r="B14" s="3386">
        <v>30</v>
      </c>
      <c r="C14" s="3402">
        <v>5</v>
      </c>
      <c r="D14" s="3422">
        <v>5</v>
      </c>
      <c r="E14" s="136" t="s">
        <v>1727</v>
      </c>
      <c r="F14" s="1894"/>
      <c r="G14" s="1894"/>
      <c r="H14" s="1894"/>
      <c r="I14" s="1508"/>
    </row>
    <row r="15" spans="1:12" ht="12.75">
      <c r="A15" s="3399"/>
      <c r="B15" s="3386"/>
      <c r="C15" s="3403"/>
      <c r="D15" s="3422"/>
      <c r="E15" s="136" t="s">
        <v>1728</v>
      </c>
      <c r="F15" s="1894"/>
      <c r="G15" s="1894"/>
      <c r="H15" s="1894"/>
      <c r="I15" s="1508"/>
    </row>
    <row r="16" spans="1:12" ht="12.75">
      <c r="A16" s="3399"/>
      <c r="B16" s="3386"/>
      <c r="C16" s="3404"/>
      <c r="D16" s="3422"/>
      <c r="E16" s="136" t="s">
        <v>1729</v>
      </c>
      <c r="F16" s="1894"/>
      <c r="G16" s="1894"/>
      <c r="H16" s="1894"/>
      <c r="I16" s="1508"/>
    </row>
    <row r="17" spans="1:36" ht="15">
      <c r="A17" s="1895" t="s">
        <v>1730</v>
      </c>
      <c r="B17" s="60"/>
      <c r="C17" s="137">
        <f>SUM(C5:C16)</f>
        <v>5</v>
      </c>
      <c r="D17" s="137">
        <f>SUM(D5:D16)</f>
        <v>5</v>
      </c>
      <c r="E17" s="134"/>
      <c r="F17" s="134"/>
      <c r="G17" s="134"/>
      <c r="H17" s="134"/>
      <c r="I17" s="134"/>
      <c r="K17" s="308"/>
      <c r="L17" s="308" t="s">
        <v>1731</v>
      </c>
      <c r="M17" s="308" t="s">
        <v>1732</v>
      </c>
    </row>
    <row r="18" spans="1:36" ht="31.9" customHeight="1" thickBot="1">
      <c r="A18" s="1896" t="s">
        <v>1733</v>
      </c>
      <c r="B18" s="1897"/>
      <c r="C18" s="138">
        <f>ROUND(C17/SUM(C17:D17),2)</f>
        <v>0.5</v>
      </c>
      <c r="D18" s="138">
        <f>1-C18</f>
        <v>0.5</v>
      </c>
      <c r="E18" s="3409" t="s">
        <v>2629</v>
      </c>
      <c r="F18" s="3410"/>
      <c r="G18" s="3410"/>
      <c r="H18" s="3410"/>
      <c r="I18" s="3410"/>
      <c r="K18" s="308" t="s">
        <v>1734</v>
      </c>
      <c r="L18" s="308">
        <f>IF(C1="",'数据-汇总表'!E3,SUMIF(项目类型,C1,'数据-汇总表'!E17:E26)+SUMIF(项目类型,C1,'数据-汇总表'!I17:I26))</f>
        <v>84334.460000000152</v>
      </c>
      <c r="M18" s="308">
        <f>IF(C1="",'数据-汇总表'!E3,SUMIF(项目类型,C1,'数据-汇总表'!E17:E26))</f>
        <v>84334.460000000152</v>
      </c>
    </row>
    <row r="19" spans="1:36" ht="15">
      <c r="A19" s="1898" t="s">
        <v>1735</v>
      </c>
      <c r="B19" s="1899" t="s">
        <v>1736</v>
      </c>
      <c r="C19" s="139">
        <f ca="1">SUMIF(INDIRECT("'"&amp;C4&amp;"'"&amp;"!A:A"),结果表!B19,INDIRECT("'"&amp;C4&amp;"'"&amp;"!B:B"))</f>
        <v>14038</v>
      </c>
      <c r="D19" s="140">
        <f ca="1">SUMIF(INDIRECT("'"&amp;D4&amp;"'"&amp;"!A:A"),结果表!B19,INDIRECT("'"&amp;D4&amp;"'"&amp;"!B:B"))</f>
        <v>17365</v>
      </c>
      <c r="E19" s="1898" t="s">
        <v>1737</v>
      </c>
      <c r="F19" s="1899" t="s">
        <v>1736</v>
      </c>
      <c r="G19" s="141">
        <f ca="1">ROUND(C19*$C$18+D19*$D$18,0)</f>
        <v>15702</v>
      </c>
      <c r="H19" s="1900" t="s">
        <v>1738</v>
      </c>
      <c r="I19" s="134"/>
      <c r="K19" s="308" t="s">
        <v>1739</v>
      </c>
      <c r="L19" s="308">
        <f>IF(C1="",'数据-汇总表'!D3,SUMIF(项目类型,C1,'数据-汇总表'!D17:D26)+SUMIF(项目类型,C1,'数据-汇总表'!H17:H27))</f>
        <v>27062.73</v>
      </c>
      <c r="M19" s="308">
        <f>IF(C1="",'数据-汇总表'!D3,SUMIF(项目类型,C1,'数据-汇总表'!D17:D26))</f>
        <v>27062.73</v>
      </c>
    </row>
    <row r="20" spans="1:36" ht="15">
      <c r="A20" s="1901"/>
      <c r="B20" s="1138" t="s">
        <v>1740</v>
      </c>
      <c r="C20" s="142">
        <f ca="1">SUMIF(INDIRECT("'"&amp;C4&amp;"'"&amp;"!A:A"),结果表!B20,INDIRECT("'"&amp;C4&amp;"'"&amp;"!B:B"))</f>
        <v>1665</v>
      </c>
      <c r="D20" s="143">
        <f ca="1">SUMIF(INDIRECT("'"&amp;D4&amp;"'"&amp;"!A:A"),结果表!B20,INDIRECT("'"&amp;D4&amp;"'"&amp;"!B:B"))</f>
        <v>2059</v>
      </c>
      <c r="E20" s="1901"/>
      <c r="F20" s="1138" t="s">
        <v>1740</v>
      </c>
      <c r="G20" s="144">
        <f ca="1">ROUND(C20*$C$18+D20*$D$18,0)</f>
        <v>1862</v>
      </c>
      <c r="H20" s="898" t="s">
        <v>1741</v>
      </c>
      <c r="I20" s="134"/>
    </row>
    <row r="21" spans="1:36" ht="15" customHeight="1" thickBot="1">
      <c r="A21" s="918"/>
      <c r="B21" s="1902" t="s">
        <v>1742</v>
      </c>
      <c r="C21" s="728">
        <f ca="1">ROUND(C19*10000/L19,0)</f>
        <v>5187</v>
      </c>
      <c r="D21" s="729">
        <f ca="1">ROUND(D19*10000/L19,0)</f>
        <v>6417</v>
      </c>
      <c r="E21" s="918"/>
      <c r="F21" s="1902" t="s">
        <v>1742</v>
      </c>
      <c r="G21" s="145">
        <f ca="1">ROUND(G19*10000/L19,0)</f>
        <v>5802</v>
      </c>
      <c r="H21" s="1903" t="s">
        <v>1741</v>
      </c>
      <c r="I21" s="134"/>
    </row>
    <row r="22" spans="1:36" ht="15" thickBot="1">
      <c r="A22" s="1825" t="s">
        <v>1743</v>
      </c>
      <c r="B22" s="1904"/>
      <c r="C22" s="1905"/>
      <c r="D22" s="730">
        <f ca="1">IF(C19&lt;D19,D19/C19-1,C19/D19-1)</f>
        <v>0.23699957258868776</v>
      </c>
      <c r="E22" s="134"/>
      <c r="F22" s="134"/>
      <c r="G22" s="134"/>
      <c r="H22" s="134"/>
      <c r="I22" s="134"/>
    </row>
    <row r="23" spans="1:36" ht="13.5" thickBot="1">
      <c r="A23" s="1884"/>
      <c r="B23" s="1884"/>
      <c r="C23" s="1884"/>
      <c r="D23" s="1884"/>
      <c r="E23" s="134"/>
      <c r="F23" s="134"/>
      <c r="G23" s="134"/>
      <c r="H23" s="134"/>
      <c r="I23" s="134"/>
    </row>
    <row r="24" spans="1:36" ht="14.25">
      <c r="A24" s="3393" t="s">
        <v>1744</v>
      </c>
      <c r="B24" s="1899" t="s">
        <v>1736</v>
      </c>
      <c r="C24" s="141">
        <f>IF(B30=0,0,D30)</f>
        <v>0</v>
      </c>
      <c r="D24" s="1906"/>
      <c r="E24" s="134"/>
      <c r="F24" s="134"/>
      <c r="G24" s="134"/>
      <c r="H24" s="134"/>
      <c r="I24" s="134"/>
    </row>
    <row r="25" spans="1:36" ht="14.25">
      <c r="A25" s="3394"/>
      <c r="B25" s="1138" t="s">
        <v>1740</v>
      </c>
      <c r="C25" s="146">
        <f>IF(B30=0,0,C30)</f>
        <v>0</v>
      </c>
      <c r="D25" s="1907"/>
      <c r="E25" s="134"/>
      <c r="F25" s="134"/>
      <c r="G25" s="134"/>
      <c r="H25" s="134"/>
      <c r="I25" s="134"/>
    </row>
    <row r="26" spans="1:36" ht="13.5" customHeight="1">
      <c r="A26" s="1908" t="s">
        <v>1745</v>
      </c>
      <c r="B26" s="147" t="s">
        <v>1746</v>
      </c>
      <c r="C26" s="147" t="s">
        <v>1747</v>
      </c>
      <c r="D26" s="148" t="s">
        <v>1748</v>
      </c>
      <c r="E26" s="134"/>
      <c r="F26" s="134"/>
      <c r="G26" s="134"/>
      <c r="H26" s="134"/>
      <c r="I26" s="134"/>
    </row>
    <row r="27" spans="1:36" ht="14.25">
      <c r="A27" s="1908"/>
      <c r="B27" s="147">
        <v>0</v>
      </c>
      <c r="C27" s="147">
        <v>0</v>
      </c>
      <c r="D27" s="148">
        <f>ROUND(C27*B27/10000,0)</f>
        <v>0</v>
      </c>
      <c r="E27" s="134"/>
      <c r="F27" s="134"/>
      <c r="G27" s="134"/>
      <c r="H27" s="134"/>
      <c r="I27" s="134"/>
    </row>
    <row r="28" spans="1:36" ht="14.25">
      <c r="A28" s="1908"/>
      <c r="B28" s="147"/>
      <c r="C28" s="147"/>
      <c r="D28" s="148"/>
      <c r="E28" s="134"/>
      <c r="F28" s="134"/>
      <c r="G28" s="134"/>
      <c r="H28" s="134"/>
      <c r="I28" s="134"/>
    </row>
    <row r="29" spans="1:36" ht="14.25">
      <c r="A29" s="1908"/>
      <c r="B29" s="147"/>
      <c r="C29" s="147"/>
      <c r="D29" s="148"/>
      <c r="E29" s="134"/>
      <c r="F29" s="134"/>
      <c r="G29" s="134"/>
      <c r="H29" s="134"/>
      <c r="I29" s="134"/>
    </row>
    <row r="30" spans="1:36" ht="15" thickBot="1">
      <c r="A30" s="147" t="s">
        <v>1749</v>
      </c>
      <c r="B30" s="147"/>
      <c r="C30" s="147"/>
      <c r="D30" s="147"/>
      <c r="E30" s="2470" t="s">
        <v>2630</v>
      </c>
      <c r="F30" s="134"/>
      <c r="G30" s="134"/>
      <c r="H30" s="134"/>
      <c r="I30" s="134"/>
    </row>
    <row r="31" spans="1:36" s="2476" customFormat="1" ht="26.45" customHeight="1" thickTop="1" thickBot="1">
      <c r="A31" s="2471"/>
      <c r="B31" s="2472"/>
      <c r="C31" s="2472"/>
      <c r="D31" s="2472"/>
      <c r="E31" s="2472"/>
      <c r="F31" s="2472"/>
      <c r="G31" s="2472"/>
      <c r="H31" s="2472"/>
      <c r="I31" s="2473" t="s">
        <v>2631</v>
      </c>
      <c r="J31" s="2863"/>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6.5" thickTop="1" thickBot="1">
      <c r="A32" s="1910" t="s">
        <v>1750</v>
      </c>
      <c r="B32" s="1911"/>
      <c r="C32" s="149">
        <f ca="1">IF(D32="总价",G19-C24,G20-C25)</f>
        <v>15702</v>
      </c>
      <c r="D32" s="1912" t="s">
        <v>4128</v>
      </c>
      <c r="E32" s="134"/>
      <c r="F32" s="134"/>
      <c r="G32" s="134"/>
      <c r="H32" s="134"/>
      <c r="I32" s="134"/>
    </row>
    <row r="33" spans="1:15" ht="15">
      <c r="A33" s="875" t="s">
        <v>1751</v>
      </c>
      <c r="B33" s="1913"/>
      <c r="C33" s="1914" t="s">
        <v>4129</v>
      </c>
      <c r="D33" s="1915" t="s">
        <v>3247</v>
      </c>
      <c r="E33" s="1916" t="s">
        <v>1752</v>
      </c>
      <c r="F33" s="1917" t="str">
        <f>IF(D32="楼面单价","取值（单价）","取值（总价）")</f>
        <v>取值（总价）</v>
      </c>
      <c r="G33" s="134"/>
      <c r="H33" s="134"/>
      <c r="I33" s="134"/>
    </row>
    <row r="34" spans="1:15" ht="15">
      <c r="A34" s="1918"/>
      <c r="B34" s="1919" t="s">
        <v>1753</v>
      </c>
      <c r="C34" s="153">
        <f ca="1">IF(C33="自定义",F34,C32-C35)</f>
        <v>12279</v>
      </c>
      <c r="D34" s="951">
        <f ca="1">IF(C33="自定义",ROUND(C34/C32,3),IF(C33="收益比率",SUMIF(INDIRECT("'"&amp;D33&amp;"'"&amp;"!b:b"),"土地收益比率",INDIRECT("'"&amp;D33&amp;"'"&amp;"!c:c")),SUMIF(INDIRECT("'"&amp;D33&amp;"'"&amp;"!b:b"),"土地成本比率",INDIRECT("'"&amp;D33&amp;"'"&amp;"!c:c"))))</f>
        <v>0.78200000000000003</v>
      </c>
      <c r="E34" s="1920" t="s">
        <v>1754</v>
      </c>
      <c r="F34" s="1451"/>
      <c r="G34" s="134"/>
      <c r="H34" s="134"/>
      <c r="I34" s="134"/>
    </row>
    <row r="35" spans="1:15" ht="15.75" thickBot="1">
      <c r="A35" s="1921"/>
      <c r="B35" s="1922" t="s">
        <v>1755</v>
      </c>
      <c r="C35" s="1285">
        <f ca="1">IF(C33="自定义",F35,ROUND(C32*D35,0))</f>
        <v>3423</v>
      </c>
      <c r="D35" s="1286">
        <f ca="1">IF(C33="自定义",ROUND(C35/C32,3),IF(C33="收益比率",SUMIF(INDIRECT("'"&amp;D33&amp;"'"&amp;"!b:b"),"建筑物收益比率",INDIRECT("'"&amp;D33&amp;"'"&amp;"!c:c")),SUMIF(INDIRECT("'"&amp;D33&amp;"'"&amp;"!b:b"),"建筑物成本比率",INDIRECT("'"&amp;D33&amp;"'"&amp;"!c:c"))))</f>
        <v>0.218</v>
      </c>
      <c r="E35" s="1923" t="s">
        <v>1756</v>
      </c>
      <c r="F35" s="159"/>
      <c r="G35" s="134"/>
      <c r="H35" s="134"/>
      <c r="I35" s="134"/>
    </row>
    <row r="36" spans="1:15" ht="15.75" thickBot="1">
      <c r="A36" s="3413" t="s">
        <v>1757</v>
      </c>
      <c r="B36" s="1924" t="s">
        <v>1758</v>
      </c>
      <c r="C36" s="150"/>
      <c r="D36" s="1925"/>
      <c r="E36" s="1926"/>
      <c r="F36" s="1927"/>
      <c r="G36" s="134"/>
      <c r="H36" s="134"/>
      <c r="I36" s="134"/>
    </row>
    <row r="37" spans="1:15" ht="15.75" thickBot="1">
      <c r="A37" s="3414"/>
      <c r="B37" s="1811" t="s">
        <v>1759</v>
      </c>
      <c r="C37" s="152">
        <v>1926</v>
      </c>
      <c r="D37" s="1254"/>
      <c r="E37" s="1254"/>
      <c r="F37" s="1927"/>
      <c r="G37" s="134"/>
      <c r="H37" s="134"/>
      <c r="I37" s="134"/>
    </row>
    <row r="38" spans="1:15" ht="15.75" thickBot="1">
      <c r="A38" s="3415"/>
      <c r="B38" s="1928" t="s">
        <v>1760</v>
      </c>
      <c r="C38" s="683"/>
      <c r="D38" s="1929" t="s">
        <v>1761</v>
      </c>
      <c r="E38" s="1254"/>
      <c r="F38" s="1927"/>
      <c r="G38" s="134"/>
      <c r="H38" s="134"/>
      <c r="I38" s="134"/>
    </row>
    <row r="39" spans="1:15" ht="15">
      <c r="A39" s="1901" t="s">
        <v>1762</v>
      </c>
      <c r="B39" s="1930" t="s">
        <v>1763</v>
      </c>
      <c r="C39" s="1931" t="s">
        <v>1764</v>
      </c>
      <c r="D39" s="1931" t="s">
        <v>1765</v>
      </c>
      <c r="E39" s="1932" t="s">
        <v>1766</v>
      </c>
      <c r="F39" s="1927"/>
      <c r="G39" s="134"/>
      <c r="H39" s="134"/>
      <c r="I39" s="134"/>
    </row>
    <row r="40" spans="1:15" ht="14.25">
      <c r="A40" s="1933" t="s">
        <v>1767</v>
      </c>
      <c r="B40" s="154"/>
      <c r="C40" s="155"/>
      <c r="D40" s="155"/>
      <c r="E40" s="156"/>
      <c r="F40" s="1927"/>
      <c r="G40" s="134"/>
      <c r="H40" s="134"/>
      <c r="I40" s="134"/>
    </row>
    <row r="41" spans="1:15" ht="14.25">
      <c r="A41" s="1933" t="s">
        <v>1768</v>
      </c>
      <c r="B41" s="154"/>
      <c r="C41" s="155"/>
      <c r="D41" s="155"/>
      <c r="E41" s="156"/>
      <c r="F41" s="1927"/>
      <c r="G41" s="134"/>
      <c r="H41" s="134"/>
      <c r="I41" s="134"/>
    </row>
    <row r="42" spans="1:15" ht="15" thickBot="1">
      <c r="A42" s="1934"/>
      <c r="B42" s="157"/>
      <c r="C42" s="158"/>
      <c r="D42" s="158"/>
      <c r="E42" s="159"/>
      <c r="F42" s="1927"/>
      <c r="G42" s="134"/>
      <c r="H42" s="134"/>
      <c r="I42" s="134"/>
    </row>
    <row r="43" spans="1:15" ht="12.75">
      <c r="A43" s="1713"/>
      <c r="B43" s="1713"/>
      <c r="C43" s="1713"/>
      <c r="D43" s="1713"/>
      <c r="E43" s="1713"/>
      <c r="F43" s="1935"/>
      <c r="G43" s="1935"/>
      <c r="H43" s="1935"/>
      <c r="I43" s="1936"/>
    </row>
    <row r="44" spans="1:15" ht="18.75">
      <c r="A44" s="1937" t="s">
        <v>1769</v>
      </c>
      <c r="B44" s="1938"/>
      <c r="C44" s="1938"/>
      <c r="D44" s="1939"/>
      <c r="E44" s="1939"/>
      <c r="F44" s="1940"/>
      <c r="G44" s="1940"/>
      <c r="H44" s="1940"/>
      <c r="I44" s="1940"/>
      <c r="J44" s="1941" t="s">
        <v>1770</v>
      </c>
      <c r="K44" s="1942"/>
      <c r="L44" s="1942"/>
      <c r="M44" s="1942"/>
      <c r="N44" s="1942"/>
      <c r="O44" s="1942"/>
    </row>
    <row r="45" spans="1:15" ht="14.25" customHeight="1" thickBot="1">
      <c r="A45" s="3390" t="s">
        <v>1771</v>
      </c>
      <c r="B45" s="3391"/>
      <c r="C45" s="3392"/>
      <c r="D45" s="160">
        <f ca="1">ROUND(H101*F45,0)</f>
        <v>15702</v>
      </c>
      <c r="E45" s="161" t="s">
        <v>1772</v>
      </c>
      <c r="F45" s="162">
        <v>1</v>
      </c>
      <c r="G45" s="163" t="s">
        <v>1773</v>
      </c>
      <c r="H45" s="134"/>
      <c r="I45" s="134"/>
      <c r="J45" s="3471" t="s">
        <v>1774</v>
      </c>
      <c r="K45" s="3471"/>
      <c r="L45" s="3471"/>
      <c r="M45" s="3471"/>
      <c r="N45" s="3471"/>
      <c r="O45" s="3471"/>
    </row>
    <row r="46" spans="1:15" ht="14.25" customHeight="1">
      <c r="A46" s="3387" t="s">
        <v>1775</v>
      </c>
      <c r="B46" s="3388"/>
      <c r="C46" s="3388"/>
      <c r="D46" s="3388"/>
      <c r="E46" s="3388"/>
      <c r="F46" s="3388"/>
      <c r="G46" s="3389"/>
      <c r="H46" s="1943"/>
      <c r="I46" s="164"/>
      <c r="J46" s="2694">
        <v>1</v>
      </c>
      <c r="K46" s="3452" t="s">
        <v>1776</v>
      </c>
      <c r="L46" s="3452"/>
      <c r="M46" s="3472"/>
      <c r="N46" s="3472"/>
      <c r="O46" s="3472"/>
    </row>
    <row r="47" spans="1:15" ht="12" customHeight="1">
      <c r="A47" s="165" t="s">
        <v>1777</v>
      </c>
      <c r="B47" s="166"/>
      <c r="C47" s="167"/>
      <c r="D47" s="1200" t="s">
        <v>1778</v>
      </c>
      <c r="E47" s="308" t="s">
        <v>1779</v>
      </c>
      <c r="F47" s="168" t="s">
        <v>1780</v>
      </c>
      <c r="G47" s="2717" t="s">
        <v>1781</v>
      </c>
      <c r="H47" s="2718"/>
      <c r="I47" s="164"/>
      <c r="J47" s="2694">
        <v>2</v>
      </c>
      <c r="K47" s="3452" t="s">
        <v>1782</v>
      </c>
      <c r="L47" s="3452"/>
      <c r="M47" s="3473">
        <f>'数据-取费表'!B2</f>
        <v>44782</v>
      </c>
      <c r="N47" s="3473"/>
      <c r="O47" s="3473"/>
    </row>
    <row r="48" spans="1:15" ht="25.5">
      <c r="A48" s="3418" t="s">
        <v>1783</v>
      </c>
      <c r="B48" s="3401"/>
      <c r="C48" s="3401"/>
      <c r="D48" s="2496" t="b">
        <f>IF(H48="情况1",0,IF(H48="情况2",D52,IF(H48="情况3",D53,IF(H48="情况4",D54))))</f>
        <v>0</v>
      </c>
      <c r="E48" s="2506" t="str">
        <f>IF(H48="情况4","(销售额-原购置价)×税（费）率","销售额×税（费）率")</f>
        <v>销售额×税（费）率</v>
      </c>
      <c r="F48" s="2719">
        <f>IF(H48="情况1","免征",'数据-取费表'!B41)</f>
        <v>5.5000000000000007E-2</v>
      </c>
      <c r="G48" s="2720" t="s">
        <v>1784</v>
      </c>
      <c r="H48" s="2721"/>
      <c r="I48" s="1943"/>
      <c r="J48" s="2694">
        <v>3</v>
      </c>
      <c r="K48" s="3452" t="s">
        <v>1785</v>
      </c>
      <c r="L48" s="3452"/>
      <c r="M48" s="3474">
        <f ca="1">H101</f>
        <v>15702</v>
      </c>
      <c r="N48" s="3474"/>
      <c r="O48" s="3474"/>
    </row>
    <row r="49" spans="1:35" ht="25.5" customHeight="1">
      <c r="A49" s="2505" t="s">
        <v>1786</v>
      </c>
      <c r="B49" s="3385" t="s">
        <v>1787</v>
      </c>
      <c r="C49" s="3385"/>
      <c r="D49" s="1726">
        <v>0</v>
      </c>
      <c r="E49" s="330" t="s">
        <v>1788</v>
      </c>
      <c r="F49" s="2595" t="s">
        <v>34</v>
      </c>
      <c r="G49" s="3458"/>
      <c r="H49" s="2477" t="s">
        <v>2632</v>
      </c>
      <c r="I49" s="2478"/>
      <c r="J49" s="2694">
        <v>4</v>
      </c>
      <c r="K49" s="3452" t="str">
        <f>IF(项目基本情况!E8="房地产抵押价值","房地产抵押价值","抵押担保权已注销时的房地产抵押价值")</f>
        <v>房地产抵押价值</v>
      </c>
      <c r="L49" s="3452"/>
      <c r="M49" s="3474">
        <f ca="1">IF(项目基本情况!E8="房地产抵押价值",H107,H109)</f>
        <v>13776</v>
      </c>
      <c r="N49" s="3474"/>
      <c r="O49" s="3474"/>
    </row>
    <row r="50" spans="1:35" ht="25.5" customHeight="1">
      <c r="A50" s="2722"/>
      <c r="B50" s="3385" t="s">
        <v>1789</v>
      </c>
      <c r="C50" s="3385"/>
      <c r="D50" s="2723"/>
      <c r="E50" s="338"/>
      <c r="F50" s="2595"/>
      <c r="G50" s="3459"/>
      <c r="H50" s="2479" t="s">
        <v>2633</v>
      </c>
      <c r="I50" s="2478"/>
      <c r="J50" s="3471" t="s">
        <v>1790</v>
      </c>
      <c r="K50" s="3471"/>
      <c r="L50" s="3471"/>
      <c r="M50" s="3471"/>
      <c r="N50" s="3471"/>
      <c r="O50" s="3471"/>
    </row>
    <row r="51" spans="1:35" ht="20.45" customHeight="1">
      <c r="A51" s="2724"/>
      <c r="B51" s="3385" t="s">
        <v>1791</v>
      </c>
      <c r="C51" s="3385"/>
      <c r="D51" s="1200"/>
      <c r="E51" s="333"/>
      <c r="F51" s="2595"/>
      <c r="G51" s="3460"/>
      <c r="H51" s="2479" t="s">
        <v>2634</v>
      </c>
      <c r="I51" s="2478"/>
      <c r="J51" s="2695" t="s">
        <v>1792</v>
      </c>
      <c r="K51" s="3452" t="s">
        <v>1793</v>
      </c>
      <c r="L51" s="3452"/>
      <c r="M51" s="2695" t="s">
        <v>1794</v>
      </c>
      <c r="N51" s="2695" t="s">
        <v>1795</v>
      </c>
      <c r="O51" s="2695" t="s">
        <v>1796</v>
      </c>
    </row>
    <row r="52" spans="1:35" ht="24" customHeight="1">
      <c r="A52" s="2507" t="s">
        <v>1797</v>
      </c>
      <c r="B52" s="3385" t="s">
        <v>1798</v>
      </c>
      <c r="C52" s="3385"/>
      <c r="D52" s="1200">
        <f ca="1">ROUND(D45*'数据-取费表'!B41/(1+'数据-取费表'!C42),0)</f>
        <v>822</v>
      </c>
      <c r="E52" s="2506" t="s">
        <v>1799</v>
      </c>
      <c r="F52" s="2725">
        <f>'数据-取费表'!B41</f>
        <v>5.5000000000000007E-2</v>
      </c>
      <c r="G52" s="2726"/>
      <c r="H52" s="2715"/>
      <c r="I52" s="1944"/>
      <c r="J52" s="2694">
        <v>1</v>
      </c>
      <c r="K52" s="3453" t="s">
        <v>1800</v>
      </c>
      <c r="L52" s="3453"/>
      <c r="M52" s="2696" t="b">
        <f>D48</f>
        <v>0</v>
      </c>
      <c r="N52" s="2694" t="str">
        <f>E48</f>
        <v>销售额×税（费）率</v>
      </c>
      <c r="O52" s="2697">
        <f>F48</f>
        <v>5.5000000000000007E-2</v>
      </c>
    </row>
    <row r="53" spans="1:35" ht="12" customHeight="1">
      <c r="A53" s="2507" t="s">
        <v>1801</v>
      </c>
      <c r="B53" s="3411" t="s">
        <v>2789</v>
      </c>
      <c r="C53" s="3412"/>
      <c r="D53" s="1200">
        <f ca="1">ROUND(D45*'数据-取费表'!B41/(1+'数据-取费表'!C42),0)</f>
        <v>822</v>
      </c>
      <c r="E53" s="2506" t="s">
        <v>1799</v>
      </c>
      <c r="F53" s="2725">
        <f>'数据-取费表'!B41</f>
        <v>5.5000000000000007E-2</v>
      </c>
      <c r="G53" s="2726"/>
      <c r="H53" s="2715"/>
      <c r="I53" s="1944"/>
      <c r="J53" s="2694">
        <v>2</v>
      </c>
      <c r="K53" s="3453" t="s">
        <v>1802</v>
      </c>
      <c r="L53" s="3453"/>
      <c r="M53" s="2696">
        <f t="shared" ref="M53:O54" ca="1" si="0">D55</f>
        <v>8</v>
      </c>
      <c r="N53" s="2694" t="str">
        <f t="shared" si="0"/>
        <v>销售额×税（费）率</v>
      </c>
      <c r="O53" s="2697" t="str">
        <f t="shared" si="0"/>
        <v>免征</v>
      </c>
    </row>
    <row r="54" spans="1:35" ht="12" customHeight="1">
      <c r="A54" s="2507" t="s">
        <v>1803</v>
      </c>
      <c r="B54" s="3411" t="s">
        <v>2790</v>
      </c>
      <c r="C54" s="3412"/>
      <c r="D54" s="1200">
        <f ca="1">C68</f>
        <v>822</v>
      </c>
      <c r="E54" s="333" t="s">
        <v>1804</v>
      </c>
      <c r="F54" s="2725">
        <f>'数据-取费表'!B41</f>
        <v>5.5000000000000007E-2</v>
      </c>
      <c r="G54" s="2726"/>
      <c r="H54" s="2727"/>
      <c r="I54" s="1944"/>
      <c r="J54" s="2694">
        <v>3</v>
      </c>
      <c r="K54" s="3453" t="s">
        <v>1805</v>
      </c>
      <c r="L54" s="3453"/>
      <c r="M54" s="2696">
        <f t="shared" ca="1" si="0"/>
        <v>8901</v>
      </c>
      <c r="N54" s="2694" t="str">
        <f t="shared" si="0"/>
        <v>增值额×税（费）率</v>
      </c>
      <c r="O54" s="2698" t="str">
        <f t="shared" si="0"/>
        <v>免征</v>
      </c>
    </row>
    <row r="55" spans="1:35" ht="24" customHeight="1">
      <c r="A55" s="3400" t="s">
        <v>1806</v>
      </c>
      <c r="B55" s="3401"/>
      <c r="C55" s="3401"/>
      <c r="D55" s="2496">
        <f ca="1">IF(H55="个人住宅",0,ROUND(D45*I55,0))</f>
        <v>8</v>
      </c>
      <c r="E55" s="2506" t="s">
        <v>1807</v>
      </c>
      <c r="F55" s="2725" t="str">
        <f>IF(H55="正常",I55,"免征")</f>
        <v>免征</v>
      </c>
      <c r="G55" s="2726"/>
      <c r="H55" s="2721"/>
      <c r="I55" s="170">
        <f>'数据-取费表'!B49</f>
        <v>5.0000000000000001E-4</v>
      </c>
      <c r="J55" s="2694">
        <f>IF(H59="非个人房产","",4)</f>
        <v>4</v>
      </c>
      <c r="K55" s="3453" t="str">
        <f>IF(H59="非个人房产","——","个人所得税")</f>
        <v>个人所得税</v>
      </c>
      <c r="L55" s="3453"/>
      <c r="M55" s="2699">
        <f ca="1">D59</f>
        <v>150</v>
      </c>
      <c r="N55" s="2177" t="str">
        <f>E59</f>
        <v>差额计税</v>
      </c>
      <c r="O55" s="2700">
        <f>F59</f>
        <v>0.01</v>
      </c>
    </row>
    <row r="56" spans="1:35" ht="24.75">
      <c r="A56" s="3400" t="s">
        <v>1808</v>
      </c>
      <c r="B56" s="3401"/>
      <c r="C56" s="3401"/>
      <c r="D56" s="2496">
        <f ca="1">IF(H56="个人住宅",D57,D58)</f>
        <v>8901</v>
      </c>
      <c r="E56" s="2506" t="s">
        <v>1809</v>
      </c>
      <c r="F56" s="2725" t="str">
        <f>IF(H56="正常",F58,"免征")</f>
        <v>免征</v>
      </c>
      <c r="G56" s="2728" t="s">
        <v>1810</v>
      </c>
      <c r="H56" s="2729"/>
      <c r="I56" s="1945"/>
      <c r="J56" s="2694" t="str">
        <f>IF(项目基本情况!K6="上海银行",IF(J55="",4,J55+1),"")</f>
        <v/>
      </c>
      <c r="K56" s="3476" t="str">
        <f>IF(项目基本情况!K6="上海银行","其他处置费用","")</f>
        <v/>
      </c>
      <c r="L56" s="3477"/>
      <c r="M56" s="2696" t="str">
        <f>IF(项目基本情况!K6="上海银行",M69,"")</f>
        <v/>
      </c>
      <c r="N56" s="3476" t="str">
        <f>IF(项目基本情况!K6="上海银行","包含处置中涉及的律师、诉讼、拍卖、评估等费用","")</f>
        <v/>
      </c>
      <c r="O56" s="3479"/>
    </row>
    <row r="57" spans="1:35" ht="12.75">
      <c r="A57" s="2507" t="s">
        <v>1786</v>
      </c>
      <c r="B57" s="3411" t="s">
        <v>1811</v>
      </c>
      <c r="C57" s="3412"/>
      <c r="D57" s="1726">
        <v>0</v>
      </c>
      <c r="E57" s="330" t="s">
        <v>1788</v>
      </c>
      <c r="F57" s="308"/>
      <c r="G57" s="2726"/>
      <c r="H57" s="2730"/>
      <c r="I57" s="1945"/>
      <c r="J57" s="3453">
        <f>IF(AND(J55="",J56=""),4,IF(项目基本情况!K6="上海银行",结果表!J56+1,结果表!J55+1))</f>
        <v>5</v>
      </c>
      <c r="K57" s="3453" t="s">
        <v>1812</v>
      </c>
      <c r="L57" s="2701" t="s">
        <v>1813</v>
      </c>
      <c r="M57" s="2702"/>
      <c r="N57" s="2703">
        <f ca="1">SUMIF(M52:M56,"&lt;9e307")</f>
        <v>9059</v>
      </c>
      <c r="O57" s="2704"/>
      <c r="P57" s="2864">
        <f ca="1">N57/M49</f>
        <v>0.6575929152148664</v>
      </c>
    </row>
    <row r="58" spans="1:35" ht="24.75">
      <c r="A58" s="2507" t="s">
        <v>1797</v>
      </c>
      <c r="B58" s="3411" t="s">
        <v>1814</v>
      </c>
      <c r="C58" s="3385"/>
      <c r="D58" s="2496">
        <f ca="1">IF(H58="转让取得",C81,C97)</f>
        <v>8901</v>
      </c>
      <c r="E58" s="2506" t="s">
        <v>1809</v>
      </c>
      <c r="F58" s="308" t="s">
        <v>34</v>
      </c>
      <c r="G58" s="2726"/>
      <c r="H58" s="2729"/>
      <c r="I58" s="1945"/>
      <c r="J58" s="3453"/>
      <c r="K58" s="3453"/>
      <c r="L58" s="2701" t="s">
        <v>1815</v>
      </c>
      <c r="M58" s="2705"/>
      <c r="N58" s="2706" t="str">
        <f ca="1">NUMBERSTRING(INT(N57*10000),2)&amp;"元整"</f>
        <v>玖仟零伍拾玖万元整</v>
      </c>
      <c r="O58" s="2707"/>
    </row>
    <row r="59" spans="1:35" ht="24.75" thickBot="1">
      <c r="A59" s="3456" t="s">
        <v>1816</v>
      </c>
      <c r="B59" s="3457"/>
      <c r="C59" s="3457"/>
      <c r="D59" s="2731">
        <f ca="1">IF(H59="非个人房产","——",IF(H59="个人住宅（满五唯一有凭证）",0,IF(H59="个人其他（无凭证）",ROUND(D45*F59,0),ROUND(C67*F59,0))))</f>
        <v>150</v>
      </c>
      <c r="E59" s="2732" t="str">
        <f>IF(H59="非个人房产","——",IF(H59="个人其他（无凭证）","销售额×税（费）率",IF(H59="个人住宅（满五唯一有凭证）","免征","差额计税")))</f>
        <v>差额计税</v>
      </c>
      <c r="F59" s="2733">
        <f>IF(OR(H59="非个人房产",H59="个人住宅（满五唯一有凭证）"),"——",IF(H59="个人其他（有凭证）",20%,1%))</f>
        <v>0.01</v>
      </c>
      <c r="G59" s="2734" t="s">
        <v>1810</v>
      </c>
      <c r="H59" s="2481"/>
      <c r="I59" s="2480" t="s">
        <v>2635</v>
      </c>
      <c r="J59" s="3454">
        <f>J57+1</f>
        <v>6</v>
      </c>
      <c r="K59" s="3453" t="s">
        <v>1817</v>
      </c>
      <c r="L59" s="2694" t="s">
        <v>1813</v>
      </c>
      <c r="M59" s="2708"/>
      <c r="N59" s="2709">
        <f ca="1">M49-N57</f>
        <v>4717</v>
      </c>
      <c r="O59" s="2710"/>
    </row>
    <row r="60" spans="1:35" ht="12" customHeight="1">
      <c r="A60" s="1946"/>
      <c r="B60" s="1884"/>
      <c r="C60" s="1884"/>
      <c r="D60" s="1884"/>
      <c r="E60" s="1714"/>
      <c r="F60" s="1945"/>
      <c r="G60" s="1945"/>
      <c r="H60" s="1947"/>
      <c r="I60" s="134"/>
      <c r="J60" s="3455"/>
      <c r="K60" s="3453"/>
      <c r="L60" s="2701" t="s">
        <v>1815</v>
      </c>
      <c r="M60" s="2705"/>
      <c r="N60" s="2706" t="str">
        <f ca="1">NUMBERSTRING(INT(N59*10000),2)&amp;"元整"</f>
        <v>肆仟柒佰壹拾柒万元整</v>
      </c>
      <c r="O60" s="2707"/>
    </row>
    <row r="61" spans="1:35" ht="13.5" thickBot="1">
      <c r="A61" s="3398" t="s">
        <v>1818</v>
      </c>
      <c r="B61" s="3398"/>
      <c r="C61" s="3398"/>
      <c r="D61" s="3398"/>
      <c r="E61" s="3398"/>
      <c r="F61" s="1945"/>
      <c r="G61" s="1945"/>
      <c r="H61" s="1947"/>
      <c r="I61" s="134"/>
      <c r="J61" s="2694">
        <f>J59+1</f>
        <v>7</v>
      </c>
      <c r="K61" s="3453" t="s">
        <v>1819</v>
      </c>
      <c r="L61" s="3453"/>
      <c r="M61" s="2711"/>
      <c r="N61" s="2712">
        <f ca="1">ROUND(N59*10000/'数据-汇总表'!E3,0)</f>
        <v>559</v>
      </c>
      <c r="O61" s="2713"/>
    </row>
    <row r="62" spans="1:35" ht="12.75">
      <c r="A62" s="3416" t="s">
        <v>1820</v>
      </c>
      <c r="B62" s="3417"/>
      <c r="C62" s="2158"/>
      <c r="D62" s="2158" t="s">
        <v>1821</v>
      </c>
      <c r="E62" s="171" t="s">
        <v>1822</v>
      </c>
      <c r="F62" s="1945"/>
      <c r="G62" s="1945"/>
      <c r="H62" s="1947"/>
      <c r="I62" s="134"/>
    </row>
    <row r="63" spans="1:35" ht="12.75">
      <c r="A63" s="178" t="s">
        <v>594</v>
      </c>
      <c r="B63" s="172" t="s">
        <v>1823</v>
      </c>
      <c r="C63" s="2735">
        <f ca="1">ROUND((C64+C65)/(1+'数据-取费表'!C42),0)</f>
        <v>14954</v>
      </c>
      <c r="D63" s="172"/>
      <c r="E63" s="173"/>
      <c r="F63" s="1945"/>
      <c r="G63" s="1945"/>
      <c r="H63" s="1947"/>
      <c r="I63" s="134"/>
      <c r="J63" s="3478" t="s">
        <v>1824</v>
      </c>
      <c r="K63" s="1453" t="s">
        <v>1825</v>
      </c>
      <c r="L63" s="1453">
        <f ca="1">IF(M49&gt;10000,M49*0.5%,IF(AND(M49&gt;1000,M49&lt;=10000),M49*1%,IF(AND(M49&gt;100,M49&lt;=1000),M49*3%,IF(AND(M49&gt;10,M49&lt;=100),M49*5%,M49*8%))))</f>
        <v>68.88</v>
      </c>
      <c r="M63" s="308">
        <f ca="1">ROUND(L63,1)</f>
        <v>68.900000000000006</v>
      </c>
      <c r="N63" s="2714"/>
      <c r="Z63" s="1889"/>
      <c r="AI63" s="1890"/>
    </row>
    <row r="64" spans="1:35" ht="14.25" customHeight="1">
      <c r="A64" s="174" t="s">
        <v>589</v>
      </c>
      <c r="B64" s="175" t="s">
        <v>1826</v>
      </c>
      <c r="C64" s="2736">
        <f ca="1">D45</f>
        <v>15702</v>
      </c>
      <c r="D64" s="175" t="s">
        <v>32</v>
      </c>
      <c r="E64" s="177"/>
      <c r="F64" s="1945"/>
      <c r="G64" s="1945"/>
      <c r="H64" s="1947"/>
      <c r="I64" s="134"/>
      <c r="J64" s="3478"/>
      <c r="K64" s="1453" t="s">
        <v>1827</v>
      </c>
      <c r="L64" s="1453">
        <f ca="1">IF(M49&gt;2000,M49*0.5%,IF(AND(M49&gt;1000,M49&lt;=2000),M49*0.6%,IF(AND(M49&gt;500,M49&lt;=1000),M49*0.7%,IF(AND(M49&gt;200,M49&lt;=500),M49*0.8%,IF(AND(M49&gt;100,M49&lt;=200),M49*0.9%,IF(AND(M49&gt;50,M49&lt;=100),M49*1%,IF(AND(M49&gt;20,M49&lt;=50),M49*1.5%,IF(AND(M49&gt;10,M49&lt;=20),M49*2%,IF(AND(M49&gt;1,M49&lt;=10),M49*2.5%)))))))))</f>
        <v>68.88</v>
      </c>
      <c r="M64" s="308">
        <f t="shared" ref="M64:M65" ca="1" si="1">ROUND(L64,1)</f>
        <v>68.900000000000006</v>
      </c>
      <c r="N64" s="2715" t="s">
        <v>1828</v>
      </c>
      <c r="Z64" s="1889"/>
      <c r="AI64" s="1890"/>
    </row>
    <row r="65" spans="1:35" ht="14.25" customHeight="1">
      <c r="A65" s="174" t="s">
        <v>590</v>
      </c>
      <c r="B65" s="175" t="s">
        <v>1829</v>
      </c>
      <c r="C65" s="2737"/>
      <c r="D65" s="175"/>
      <c r="E65" s="177"/>
      <c r="F65" s="1945"/>
      <c r="G65" s="1945"/>
      <c r="H65" s="1947"/>
      <c r="I65" s="134"/>
      <c r="J65" s="3478"/>
      <c r="K65" s="1453" t="s">
        <v>1830</v>
      </c>
      <c r="L65" s="1453">
        <f ca="1">IF(M49&gt;1000,M49*0.1%,IF(AND(M49&gt;500,M49&lt;=1000),M49*0.5%,IF(AND(M49&gt;50,M49&lt;=500),M49*1%,IF(AND(M49&gt;1,M49&lt;=50),M49*1.5%))))</f>
        <v>13.776</v>
      </c>
      <c r="M65" s="308">
        <f t="shared" ca="1" si="1"/>
        <v>13.8</v>
      </c>
      <c r="N65" s="2715" t="s">
        <v>1828</v>
      </c>
      <c r="Z65" s="1889"/>
      <c r="AI65" s="1890"/>
    </row>
    <row r="66" spans="1:35" ht="14.25" customHeight="1">
      <c r="A66" s="178" t="s">
        <v>591</v>
      </c>
      <c r="B66" s="179" t="s">
        <v>1831</v>
      </c>
      <c r="C66" s="2738"/>
      <c r="D66" s="179" t="s">
        <v>32</v>
      </c>
      <c r="E66" s="1460" t="s">
        <v>1096</v>
      </c>
      <c r="F66" s="1945"/>
      <c r="G66" s="1945"/>
      <c r="H66" s="1947"/>
      <c r="I66" s="134"/>
      <c r="J66" s="3478"/>
      <c r="K66" s="1453" t="s">
        <v>1832</v>
      </c>
      <c r="L66" s="1453">
        <f ca="1">M49*0.5%</f>
        <v>68.88</v>
      </c>
      <c r="M66" s="308">
        <f ca="1">IF(L66&gt;0.5,0.5,ROUND(L66,0))</f>
        <v>0.5</v>
      </c>
      <c r="N66" s="2715" t="s">
        <v>1833</v>
      </c>
      <c r="Z66" s="1889"/>
      <c r="AI66" s="1890"/>
    </row>
    <row r="67" spans="1:35" ht="14.25" customHeight="1">
      <c r="A67" s="178" t="s">
        <v>592</v>
      </c>
      <c r="B67" s="179" t="s">
        <v>1834</v>
      </c>
      <c r="C67" s="2739">
        <f ca="1">C63-C66</f>
        <v>14954</v>
      </c>
      <c r="D67" s="175" t="s">
        <v>32</v>
      </c>
      <c r="E67" s="177"/>
      <c r="F67" s="1945"/>
      <c r="G67" s="1945"/>
      <c r="H67" s="1947"/>
      <c r="I67" s="134"/>
      <c r="J67" s="3478"/>
      <c r="K67" s="1453" t="s">
        <v>1835</v>
      </c>
      <c r="L67" s="1453">
        <f ca="1">IF(M49&gt;=10000,(8.25+(M49-10000)*0.01%),IF(AND(M49&gt;=8000,M49&lt;10000),(7.85+(M49-8000)*0.02%),IF(AND(M49&gt;=5000,M49&lt;8000),(6.65+(M49-5000)*0.04%),IF(AND(M49&gt;=2000,M49&lt;5000),(4.25+(PM49-2000)*0.08%),IF(AND(M49&gt;=1000,M49&lt;2000),(2.75+(M49-1000)*0.15%),IF(AND(M49&gt;=100,M49&lt;1000),(0.5+(M49-100)*0.25%),IF(AND(M49&gt;0,M49&lt;100),M49*0.5%)))))))</f>
        <v>8.6275999999999993</v>
      </c>
      <c r="M67" s="308">
        <f ca="1">ROUND(L67*0.9,1)</f>
        <v>7.8</v>
      </c>
      <c r="N67" s="2714"/>
      <c r="Z67" s="1889"/>
      <c r="AI67" s="1890"/>
    </row>
    <row r="68" spans="1:35" ht="14.25" customHeight="1" thickBot="1">
      <c r="A68" s="181" t="s">
        <v>593</v>
      </c>
      <c r="B68" s="182" t="s">
        <v>1836</v>
      </c>
      <c r="C68" s="2740">
        <f ca="1">IF(C67&lt;=0,0,ROUND(C67*D68,0))</f>
        <v>822</v>
      </c>
      <c r="D68" s="2741">
        <f>'数据-取费表'!B41</f>
        <v>5.5000000000000007E-2</v>
      </c>
      <c r="E68" s="184"/>
      <c r="F68" s="1945"/>
      <c r="G68" s="1945"/>
      <c r="H68" s="1947"/>
      <c r="I68" s="134"/>
      <c r="J68" s="3478"/>
      <c r="K68" s="1453" t="s">
        <v>1837</v>
      </c>
      <c r="L68" s="1453">
        <f ca="1">IF(M49&gt;10000,M49*0.5%,IF(AND(M49&gt;5000,M49&lt;=10000),M49*1%,IF(AND(M49&gt;1000,M49&lt;=5000),M49*2%,IF(AND(M49&gt;200,M49&lt;=1000),M49*3%,M49*5%))))</f>
        <v>68.88</v>
      </c>
      <c r="M68" s="308">
        <f ca="1">ROUND(L68,1)</f>
        <v>68.900000000000006</v>
      </c>
      <c r="N68" s="2714"/>
      <c r="Z68" s="1889"/>
      <c r="AI68" s="1890"/>
    </row>
    <row r="69" spans="1:35" s="1909" customFormat="1" ht="16.5" customHeight="1">
      <c r="A69" s="1948"/>
      <c r="B69" s="1949"/>
      <c r="C69" s="1950"/>
      <c r="D69" s="1951"/>
      <c r="E69" s="1952"/>
      <c r="F69" s="1714"/>
      <c r="G69" s="1714"/>
      <c r="H69" s="1713"/>
      <c r="I69" s="1884"/>
      <c r="J69" s="3478"/>
      <c r="K69" s="1453" t="s">
        <v>1838</v>
      </c>
      <c r="L69" s="1453"/>
      <c r="M69" s="308">
        <f ca="1">ROUND(SUM(M63:M68),0)</f>
        <v>229</v>
      </c>
      <c r="N69" s="2716">
        <f ca="1">M69/M49</f>
        <v>1.6623112659698024E-2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5" thickBot="1">
      <c r="A70" s="3437" t="s">
        <v>1839</v>
      </c>
      <c r="B70" s="3438"/>
      <c r="C70" s="3438"/>
      <c r="D70" s="3438"/>
      <c r="E70" s="3438"/>
      <c r="F70" s="3438"/>
      <c r="G70" s="3438"/>
      <c r="H70" s="3438"/>
      <c r="I70" s="1953"/>
      <c r="J70" s="2865"/>
      <c r="K70" s="2865"/>
      <c r="L70" s="2865"/>
      <c r="M70" s="2865"/>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4.25">
      <c r="A71" s="3416" t="s">
        <v>1820</v>
      </c>
      <c r="B71" s="3417"/>
      <c r="C71" s="2158"/>
      <c r="D71" s="2158" t="s">
        <v>1821</v>
      </c>
      <c r="E71" s="185" t="s">
        <v>1822</v>
      </c>
      <c r="F71" s="186"/>
      <c r="G71" s="186"/>
      <c r="H71" s="187"/>
      <c r="I71" s="1957"/>
      <c r="J71" s="2865"/>
      <c r="K71" s="2865"/>
      <c r="L71" s="2865"/>
      <c r="M71" s="2865"/>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4.25">
      <c r="A72" s="178" t="s">
        <v>594</v>
      </c>
      <c r="B72" s="179" t="s">
        <v>1840</v>
      </c>
      <c r="C72" s="2739">
        <f ca="1">ROUND(D45/(1+'数据-取费表'!C42),0)</f>
        <v>14954</v>
      </c>
      <c r="D72" s="175" t="s">
        <v>32</v>
      </c>
      <c r="E72" s="2503"/>
      <c r="F72" s="2502"/>
      <c r="G72" s="2502"/>
      <c r="H72" s="188"/>
      <c r="I72" s="1957"/>
      <c r="J72" s="2865"/>
      <c r="K72" s="2865"/>
      <c r="L72" s="2865"/>
      <c r="M72" s="2865"/>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4.25">
      <c r="A73" s="178" t="s">
        <v>591</v>
      </c>
      <c r="B73" s="168" t="s">
        <v>1841</v>
      </c>
      <c r="C73" s="2739">
        <f ca="1">C74+C78</f>
        <v>75</v>
      </c>
      <c r="D73" s="175" t="s">
        <v>32</v>
      </c>
      <c r="E73" s="2503"/>
      <c r="F73" s="2502"/>
      <c r="G73" s="2502"/>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c r="A74" s="174" t="s">
        <v>589</v>
      </c>
      <c r="B74" s="175" t="s">
        <v>1842</v>
      </c>
      <c r="C74" s="175">
        <f>ROUND(IF(G77="2016年5月1日后购买",C75/(1+'数据-取费表'!C42)+C76+C77,C75+C76+C77),0)</f>
        <v>0</v>
      </c>
      <c r="D74" s="175" t="s">
        <v>32</v>
      </c>
      <c r="E74" s="2503"/>
      <c r="F74" s="2502"/>
      <c r="G74" s="2502"/>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14.25">
      <c r="A75" s="174" t="s">
        <v>595</v>
      </c>
      <c r="B75" s="175" t="s">
        <v>1843</v>
      </c>
      <c r="C75" s="2742"/>
      <c r="D75" s="175" t="s">
        <v>32</v>
      </c>
      <c r="E75" s="190" t="s">
        <v>1844</v>
      </c>
      <c r="F75" s="2743"/>
      <c r="G75" s="190" t="s">
        <v>1845</v>
      </c>
      <c r="H75" s="2744"/>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customHeight="1">
      <c r="A76" s="174" t="s">
        <v>596</v>
      </c>
      <c r="B76" s="191" t="s">
        <v>1846</v>
      </c>
      <c r="C76" s="175">
        <f>IF(F75="购房发票",ROUND(C75*H75*D76,0),0)</f>
        <v>0</v>
      </c>
      <c r="D76" s="2745">
        <v>0.05</v>
      </c>
      <c r="E76" s="3411" t="s">
        <v>1847</v>
      </c>
      <c r="F76" s="3385"/>
      <c r="G76" s="3385"/>
      <c r="H76" s="3436"/>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customHeight="1">
      <c r="A77" s="174" t="s">
        <v>597</v>
      </c>
      <c r="B77" s="175" t="s">
        <v>1848</v>
      </c>
      <c r="C77" s="175">
        <f>ROUND(IF(G77="个人住宅",0,IF(G77="2016年5月1日前购买",C75*D77,C75*D77/(1+'数据-取费表'!C42))),0)</f>
        <v>0</v>
      </c>
      <c r="D77" s="2746">
        <f>'数据-取费表'!B48+'数据-取费表'!B49</f>
        <v>3.0499999999999999E-2</v>
      </c>
      <c r="E77" s="2496" t="s">
        <v>1849</v>
      </c>
      <c r="F77" s="192"/>
      <c r="G77" s="1959"/>
      <c r="H77" s="2504"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customHeight="1">
      <c r="A78" s="174" t="s">
        <v>590</v>
      </c>
      <c r="B78" s="175" t="s">
        <v>1850</v>
      </c>
      <c r="C78" s="2747">
        <f ca="1">ROUND(D45*D78/(1+'数据-取费表'!C42),0)</f>
        <v>75</v>
      </c>
      <c r="D78" s="2748">
        <f>'数据-取费表'!B43</f>
        <v>5.000000000000001E-3</v>
      </c>
      <c r="E78" s="3395" t="s">
        <v>1851</v>
      </c>
      <c r="F78" s="3396"/>
      <c r="G78" s="3396"/>
      <c r="H78" s="3405"/>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4.25">
      <c r="A79" s="178" t="s">
        <v>598</v>
      </c>
      <c r="B79" s="179" t="s">
        <v>1852</v>
      </c>
      <c r="C79" s="2739">
        <f ca="1">C72-C73</f>
        <v>14879</v>
      </c>
      <c r="D79" s="175" t="s">
        <v>32</v>
      </c>
      <c r="E79" s="2503"/>
      <c r="F79" s="2502"/>
      <c r="G79" s="2502"/>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c r="A80" s="178" t="s">
        <v>599</v>
      </c>
      <c r="B80" s="179" t="s">
        <v>1853</v>
      </c>
      <c r="C80" s="2749">
        <f ca="1">IF(C79&lt;=0,0,C79/C73)</f>
        <v>198.38666666666666</v>
      </c>
      <c r="D80" s="175" t="s">
        <v>32</v>
      </c>
      <c r="E80" s="2496" t="str">
        <f ca="1">IF(C80&gt;=200%,"增值额超过扣除项目金额200%",IF(C80&gt;=100%,"增值额超过扣除项目金额100%，未超过200%",IF(C80&gt;=50%,"增值额超过扣除项目金额50%，未超过100%",IF(C80&lt;50%,"增值额未超过扣除项目金额50%"))))</f>
        <v>增值额超过扣除项目金额200%</v>
      </c>
      <c r="F80" s="2502"/>
      <c r="G80" s="2502"/>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75" thickBot="1">
      <c r="A81" s="181" t="s">
        <v>600</v>
      </c>
      <c r="B81" s="182" t="s">
        <v>1854</v>
      </c>
      <c r="C81" s="2750">
        <f ca="1">ROUND(IF(C79&lt;=0,0,IF(C80&gt;=200%,C79*60%-C73*35%,IF(C80&gt;=100%,C79*50%-C73*15%,IF(C80&gt;=50%,C79*40%-C73*5%,IF(C80&lt;50%,C79*30%,0))))),0)</f>
        <v>8901</v>
      </c>
      <c r="D81" s="275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5" thickBot="1">
      <c r="A83" s="3437" t="s">
        <v>1855</v>
      </c>
      <c r="B83" s="3438"/>
      <c r="C83" s="3438"/>
      <c r="D83" s="3438"/>
      <c r="E83" s="3438"/>
      <c r="F83" s="3438"/>
      <c r="G83" s="3438"/>
      <c r="H83" s="3438"/>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4.25">
      <c r="A84" s="3416" t="s">
        <v>1820</v>
      </c>
      <c r="B84" s="3417"/>
      <c r="C84" s="2158"/>
      <c r="D84" s="2158" t="s">
        <v>1821</v>
      </c>
      <c r="E84" s="185" t="s">
        <v>1822</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4.25">
      <c r="A85" s="178" t="s">
        <v>594</v>
      </c>
      <c r="B85" s="179" t="s">
        <v>1840</v>
      </c>
      <c r="C85" s="2739">
        <f ca="1">ROUND(D45/(1+'数据-取费表'!C42),0)</f>
        <v>14954</v>
      </c>
      <c r="D85" s="175" t="s">
        <v>32</v>
      </c>
      <c r="E85" s="2503"/>
      <c r="F85" s="2502"/>
      <c r="G85" s="2502"/>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4.25">
      <c r="A86" s="178" t="s">
        <v>591</v>
      </c>
      <c r="B86" s="168" t="s">
        <v>1841</v>
      </c>
      <c r="C86" s="2739">
        <f ca="1">IF(H88="仅含出让金",C87+C90+C91+C92+C93+C94,C87+C91+C92+C93+C94)</f>
        <v>75</v>
      </c>
      <c r="D86" s="2752"/>
      <c r="E86" s="2503"/>
      <c r="F86" s="2502"/>
      <c r="G86" s="2502"/>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4.25">
      <c r="A87" s="174" t="s">
        <v>589</v>
      </c>
      <c r="B87" s="175" t="s">
        <v>1856</v>
      </c>
      <c r="C87" s="2747">
        <f>C88+C89</f>
        <v>0</v>
      </c>
      <c r="D87" s="2748"/>
      <c r="E87" s="2498"/>
      <c r="F87" s="2499"/>
      <c r="G87" s="2499"/>
      <c r="H87" s="2500"/>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25">
      <c r="A88" s="174" t="s">
        <v>595</v>
      </c>
      <c r="B88" s="175" t="s">
        <v>1857</v>
      </c>
      <c r="C88" s="2753"/>
      <c r="D88" s="2748"/>
      <c r="E88" s="199" t="s">
        <v>1858</v>
      </c>
      <c r="F88" s="2499"/>
      <c r="G88" s="200" t="s">
        <v>1859</v>
      </c>
      <c r="H88" s="1961"/>
      <c r="I88" s="1958"/>
      <c r="J88" s="2692" t="s">
        <v>2786</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4.25">
      <c r="A89" s="174" t="s">
        <v>596</v>
      </c>
      <c r="B89" s="175" t="s">
        <v>1848</v>
      </c>
      <c r="C89" s="2747">
        <f>ROUND(C88*D89,0)</f>
        <v>0</v>
      </c>
      <c r="D89" s="2748">
        <f>'数据-取费表'!B48+'数据-取费表'!B49</f>
        <v>3.0499999999999999E-2</v>
      </c>
      <c r="E89" s="199" t="s">
        <v>1860</v>
      </c>
      <c r="F89" s="2499"/>
      <c r="G89" s="2499"/>
      <c r="H89" s="2500"/>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25">
      <c r="A90" s="174" t="s">
        <v>590</v>
      </c>
      <c r="B90" s="175" t="s">
        <v>1861</v>
      </c>
      <c r="C90" s="2753"/>
      <c r="D90" s="2748"/>
      <c r="E90" s="199" t="str">
        <f>IF(H88="-","土地取得成本中已包含该笔费用"," ")</f>
        <v xml:space="preserve"> </v>
      </c>
      <c r="F90" s="2499"/>
      <c r="G90" s="3480" t="s">
        <v>2627</v>
      </c>
      <c r="H90" s="3481"/>
      <c r="I90" s="1958"/>
      <c r="J90" s="2692" t="s">
        <v>2787</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customHeight="1">
      <c r="A91" s="174" t="s">
        <v>1862</v>
      </c>
      <c r="B91" s="175" t="s">
        <v>1863</v>
      </c>
      <c r="C91" s="2747">
        <f>IF(H91="——",成本法!C33,I91)</f>
        <v>0</v>
      </c>
      <c r="D91" s="2748"/>
      <c r="E91" s="3395" t="s">
        <v>1864</v>
      </c>
      <c r="F91" s="3396"/>
      <c r="G91" s="3396"/>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customHeight="1">
      <c r="A92" s="174" t="s">
        <v>1865</v>
      </c>
      <c r="B92" s="175" t="s">
        <v>1866</v>
      </c>
      <c r="C92" s="2747">
        <f>ROUND((C87+C90+C91)*D92,0)</f>
        <v>0</v>
      </c>
      <c r="D92" s="2754"/>
      <c r="E92" s="3395" t="s">
        <v>1867</v>
      </c>
      <c r="F92" s="3396"/>
      <c r="G92" s="3396"/>
      <c r="H92" s="3405"/>
      <c r="I92" s="1958"/>
      <c r="J92" s="2693" t="s">
        <v>2788</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customHeight="1">
      <c r="A93" s="174" t="s">
        <v>1868</v>
      </c>
      <c r="B93" s="175" t="s">
        <v>1850</v>
      </c>
      <c r="C93" s="2747">
        <f ca="1">ROUND(D45*D93/(1+'数据-取费表'!C42),0)</f>
        <v>75</v>
      </c>
      <c r="D93" s="2748">
        <f>'数据-取费表'!B43</f>
        <v>5.000000000000001E-3</v>
      </c>
      <c r="E93" s="3395" t="s">
        <v>1851</v>
      </c>
      <c r="F93" s="3396"/>
      <c r="G93" s="3396"/>
      <c r="H93" s="3405"/>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customHeight="1">
      <c r="A94" s="174" t="s">
        <v>1869</v>
      </c>
      <c r="B94" s="175" t="s">
        <v>1870</v>
      </c>
      <c r="C94" s="2753">
        <f>ROUND((C87+C90+C91)*D94,0)</f>
        <v>0</v>
      </c>
      <c r="D94" s="2748">
        <v>0.2</v>
      </c>
      <c r="E94" s="3406" t="s">
        <v>1871</v>
      </c>
      <c r="F94" s="3407"/>
      <c r="G94" s="3407"/>
      <c r="H94" s="3408"/>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4.25">
      <c r="A95" s="178" t="s">
        <v>598</v>
      </c>
      <c r="B95" s="179" t="s">
        <v>1852</v>
      </c>
      <c r="C95" s="2739">
        <f ca="1">ROUND(C85-C86,0)</f>
        <v>14879</v>
      </c>
      <c r="D95" s="175" t="s">
        <v>32</v>
      </c>
      <c r="E95" s="2503"/>
      <c r="F95" s="2502"/>
      <c r="G95" s="2502"/>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c r="A96" s="178" t="s">
        <v>599</v>
      </c>
      <c r="B96" s="179" t="s">
        <v>1853</v>
      </c>
      <c r="C96" s="2749">
        <f ca="1">IF(C95&lt;=0,0,C95/C86)</f>
        <v>198.38666666666666</v>
      </c>
      <c r="D96" s="175" t="s">
        <v>32</v>
      </c>
      <c r="E96" s="2496" t="str">
        <f ca="1">IF(C96&gt;=200%,"增值额超过扣除项目金额200%",IF(C96&gt;=100%,"增值额超过扣除项目金额100%，未超过200%",IF(C96&gt;=50%,"增值额超过扣除项目金额50%，未超过100%",IF(C96&lt;50%,"增值额未超过扣除项目金额50%"))))</f>
        <v>增值额超过扣除项目金额200%</v>
      </c>
      <c r="F96" s="2502"/>
      <c r="G96" s="2502"/>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75" thickBot="1">
      <c r="A97" s="181" t="s">
        <v>600</v>
      </c>
      <c r="B97" s="182" t="s">
        <v>1854</v>
      </c>
      <c r="C97" s="2750">
        <f ca="1">ROUND(IF(C95&lt;=0,0,IF(C96&gt;=200%,C95*60%-C86*35%,IF(C96&gt;=100%,C95*50%-C86*15%,IF(C96&gt;=50%,C95*40%-C86*5%,IF(C96&lt;50%,C95*30%,0))))),0)</f>
        <v>8901</v>
      </c>
      <c r="D97" s="275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customHeight="1">
      <c r="A98" s="1946"/>
      <c r="B98" s="1884"/>
      <c r="C98" s="1884"/>
      <c r="D98" s="1884"/>
      <c r="E98" s="1714"/>
      <c r="F98" s="1714"/>
      <c r="G98" s="1714"/>
      <c r="H98" s="1713"/>
      <c r="I98" s="134"/>
    </row>
    <row r="99" spans="1:35" ht="21.75" customHeight="1" thickBot="1">
      <c r="A99" s="1937" t="s">
        <v>1872</v>
      </c>
      <c r="B99" s="1884"/>
      <c r="C99" s="1884"/>
      <c r="D99" s="1884"/>
      <c r="E99" s="1714"/>
      <c r="F99" s="1714"/>
      <c r="G99" s="1714"/>
      <c r="H99" s="1713"/>
      <c r="I99" s="134"/>
    </row>
    <row r="100" spans="1:35" ht="18.75" customHeight="1">
      <c r="A100" s="3379" t="s">
        <v>1873</v>
      </c>
      <c r="B100" s="3380"/>
      <c r="C100" s="3380"/>
      <c r="D100" s="3397"/>
      <c r="E100" s="3380" t="s">
        <v>1874</v>
      </c>
      <c r="F100" s="3380"/>
      <c r="G100" s="3380"/>
      <c r="H100" s="3397"/>
      <c r="I100" s="134"/>
    </row>
    <row r="101" spans="1:35" ht="18.75" customHeight="1">
      <c r="A101" s="3461" t="s">
        <v>1875</v>
      </c>
      <c r="B101" s="3462"/>
      <c r="C101" s="2756" t="str">
        <f>C4</f>
        <v>成本法</v>
      </c>
      <c r="D101" s="2757" t="str">
        <f>D4</f>
        <v>假设开发法</v>
      </c>
      <c r="E101" s="3475" t="s">
        <v>1876</v>
      </c>
      <c r="F101" s="3429"/>
      <c r="G101" s="1964" t="s">
        <v>1877</v>
      </c>
      <c r="H101" s="2766">
        <f ca="1">H118</f>
        <v>15702</v>
      </c>
      <c r="I101" s="134"/>
    </row>
    <row r="102" spans="1:35" ht="18.75" customHeight="1">
      <c r="A102" s="3431" t="s">
        <v>1878</v>
      </c>
      <c r="B102" s="2755" t="s">
        <v>1877</v>
      </c>
      <c r="C102" s="2756">
        <f ca="1">C19</f>
        <v>14038</v>
      </c>
      <c r="D102" s="2757">
        <f ca="1">D19</f>
        <v>17365</v>
      </c>
      <c r="E102" s="3475"/>
      <c r="F102" s="3429"/>
      <c r="G102" s="1964" t="s">
        <v>1879</v>
      </c>
      <c r="H102" s="2726">
        <f ca="1">I118</f>
        <v>1862</v>
      </c>
      <c r="I102" s="134"/>
    </row>
    <row r="103" spans="1:35" ht="42.75" customHeight="1">
      <c r="A103" s="3431"/>
      <c r="B103" s="2755" t="s">
        <v>1879</v>
      </c>
      <c r="C103" s="2758">
        <f ca="1">C20</f>
        <v>1665</v>
      </c>
      <c r="D103" s="2759">
        <f ca="1">D20</f>
        <v>2059</v>
      </c>
      <c r="E103" s="3469" t="s">
        <v>1880</v>
      </c>
      <c r="F103" s="3470"/>
      <c r="G103" s="1965" t="s">
        <v>1881</v>
      </c>
      <c r="H103" s="2766">
        <f>IF(D36="正常操作",H104+H105+H106,H105+H106)</f>
        <v>1926</v>
      </c>
      <c r="I103" s="134"/>
    </row>
    <row r="104" spans="1:35" ht="18.75" customHeight="1">
      <c r="A104" s="3431" t="s">
        <v>1882</v>
      </c>
      <c r="B104" s="2760" t="s">
        <v>1877</v>
      </c>
      <c r="C104" s="2761">
        <f ca="1">H118</f>
        <v>15702</v>
      </c>
      <c r="D104" s="2762"/>
      <c r="E104" s="1811" t="s">
        <v>1883</v>
      </c>
      <c r="F104" s="1802"/>
      <c r="G104" s="1965" t="s">
        <v>1881</v>
      </c>
      <c r="H104" s="2767">
        <f>IF(D36="同一抵押权人同一抵押物续贷",C36&amp;"（续贷，未扣减，详见特别提示）",C36)</f>
        <v>0</v>
      </c>
      <c r="I104" s="134"/>
    </row>
    <row r="105" spans="1:35" ht="18.75" customHeight="1" thickBot="1">
      <c r="A105" s="3432"/>
      <c r="B105" s="2763" t="s">
        <v>1879</v>
      </c>
      <c r="C105" s="2764">
        <f ca="1">I118</f>
        <v>1862</v>
      </c>
      <c r="D105" s="2765"/>
      <c r="E105" s="1811" t="s">
        <v>1884</v>
      </c>
      <c r="F105" s="1802"/>
      <c r="G105" s="1965" t="s">
        <v>1881</v>
      </c>
      <c r="H105" s="2768">
        <f>C37</f>
        <v>1926</v>
      </c>
      <c r="I105" s="134"/>
    </row>
    <row r="106" spans="1:35" ht="18.75" customHeight="1">
      <c r="A106" s="1884" t="s">
        <v>1885</v>
      </c>
      <c r="B106" s="1884"/>
      <c r="C106" s="1884"/>
      <c r="D106" s="1884"/>
      <c r="E106" s="1966" t="s">
        <v>1886</v>
      </c>
      <c r="F106" s="1802"/>
      <c r="G106" s="1965" t="s">
        <v>1881</v>
      </c>
      <c r="H106" s="2768">
        <f>C38</f>
        <v>0</v>
      </c>
      <c r="I106" s="134"/>
    </row>
    <row r="107" spans="1:35" ht="18.75" customHeight="1">
      <c r="A107" s="134"/>
      <c r="B107" s="134"/>
      <c r="C107" s="134"/>
      <c r="D107" s="134"/>
      <c r="E107" s="3428" t="str">
        <f>IF(项目基本情况!E8="已注销","——","3.房地产抵押价值")</f>
        <v>3.房地产抵押价值</v>
      </c>
      <c r="F107" s="3429"/>
      <c r="G107" s="1964" t="s">
        <v>1877</v>
      </c>
      <c r="H107" s="2766">
        <f ca="1">IF(E107="——","——",H101-H103)</f>
        <v>13776</v>
      </c>
      <c r="I107" s="134"/>
    </row>
    <row r="108" spans="1:35" ht="18.75" customHeight="1">
      <c r="A108" s="134"/>
      <c r="B108" s="134"/>
      <c r="C108" s="134"/>
      <c r="D108" s="134"/>
      <c r="E108" s="3428"/>
      <c r="F108" s="3429"/>
      <c r="G108" s="1964" t="s">
        <v>1879</v>
      </c>
      <c r="H108" s="2726">
        <f ca="1">ROUND(H107*10000/'数据-汇总表'!E3,0)</f>
        <v>1633</v>
      </c>
      <c r="I108" s="134"/>
    </row>
    <row r="109" spans="1:35" ht="18.75" customHeight="1">
      <c r="A109" s="134"/>
      <c r="B109" s="134"/>
      <c r="C109" s="134"/>
      <c r="D109" s="134"/>
      <c r="E109" s="3428" t="str">
        <f>IF(项目基本情况!E8="已注销及未注销","4.抵押担保权已注销时的房地产抵押价值",IF(项目基本情况!E8="已注销","3.抵押担保权已注销时的房地产抵押价值","——"))</f>
        <v>——</v>
      </c>
      <c r="F109" s="3429"/>
      <c r="G109" s="1964" t="s">
        <v>1877</v>
      </c>
      <c r="H109" s="2769" t="str">
        <f>IF(E109="——","——",H101-H105-H106)</f>
        <v>——</v>
      </c>
      <c r="I109" s="134"/>
    </row>
    <row r="110" spans="1:35" ht="18.75" customHeight="1">
      <c r="A110" s="134"/>
      <c r="B110" s="134"/>
      <c r="C110" s="134"/>
      <c r="D110" s="134"/>
      <c r="E110" s="3428"/>
      <c r="F110" s="3429"/>
      <c r="G110" s="1964" t="s">
        <v>1879</v>
      </c>
      <c r="H110" s="2726" t="str">
        <f>IF(H109="——","——",ROUND(H109*10000/'数据-汇总表'!E3,0))</f>
        <v>——</v>
      </c>
      <c r="I110" s="134"/>
    </row>
    <row r="111" spans="1:35" ht="18.75" customHeight="1">
      <c r="A111" s="134"/>
      <c r="B111" s="134"/>
      <c r="C111" s="134"/>
      <c r="D111" s="134"/>
      <c r="E111" s="3463" t="str">
        <f>IF(项目基本情况!E9="抵押净值",IF(OR(项目基本情况!E8="已注销",项目基本情况!E8="房地产抵押价值"),"4.抵押净值","5.抵押净值"),"——")</f>
        <v>——</v>
      </c>
      <c r="F111" s="3430"/>
      <c r="G111" s="1964" t="s">
        <v>1877</v>
      </c>
      <c r="H111" s="2766" t="str">
        <f>IF(E111="——","——",N59)</f>
        <v>——</v>
      </c>
      <c r="I111" s="134"/>
    </row>
    <row r="112" spans="1:35" ht="18.75" customHeight="1" thickBot="1">
      <c r="A112" s="134"/>
      <c r="B112" s="134"/>
      <c r="C112" s="134"/>
      <c r="D112" s="134"/>
      <c r="E112" s="3464"/>
      <c r="F112" s="3465"/>
      <c r="G112" s="1967" t="s">
        <v>1879</v>
      </c>
      <c r="H112" s="2770" t="str">
        <f>IF(E111="——","——",N61)</f>
        <v>——</v>
      </c>
      <c r="I112" s="134"/>
    </row>
    <row r="113" spans="1:27" ht="18.75" customHeight="1">
      <c r="A113" s="134"/>
      <c r="B113" s="134"/>
      <c r="C113" s="134"/>
      <c r="D113" s="134"/>
      <c r="E113" s="3433" t="s">
        <v>1885</v>
      </c>
      <c r="F113" s="3433"/>
      <c r="G113" s="3433"/>
      <c r="H113" s="3433"/>
      <c r="I113" s="134"/>
    </row>
    <row r="114" spans="1:27" ht="3.75" customHeight="1">
      <c r="A114" s="1884"/>
      <c r="B114" s="1884"/>
      <c r="C114" s="1884"/>
      <c r="D114" s="1884"/>
      <c r="E114" s="1946"/>
      <c r="F114" s="1946"/>
      <c r="G114" s="1946"/>
      <c r="H114" s="1946"/>
      <c r="I114" s="1884"/>
    </row>
    <row r="115" spans="1:27" ht="18.75" customHeight="1">
      <c r="A115" s="3446" t="s">
        <v>1887</v>
      </c>
      <c r="B115" s="3447"/>
      <c r="C115" s="3447"/>
      <c r="D115" s="3447"/>
      <c r="E115" s="3447"/>
      <c r="F115" s="3447"/>
      <c r="G115" s="3447"/>
      <c r="H115" s="3447"/>
      <c r="I115" s="3448"/>
    </row>
    <row r="116" spans="1:27" ht="27" customHeight="1">
      <c r="A116" s="3399" t="s">
        <v>1888</v>
      </c>
      <c r="B116" s="3434" t="s">
        <v>1889</v>
      </c>
      <c r="C116" s="3434" t="s">
        <v>1890</v>
      </c>
      <c r="D116" s="3450" t="s">
        <v>1891</v>
      </c>
      <c r="E116" s="3451"/>
      <c r="F116" s="3442" t="s">
        <v>1892</v>
      </c>
      <c r="G116" s="3442"/>
      <c r="H116" s="3399" t="s">
        <v>1893</v>
      </c>
      <c r="I116" s="3399"/>
    </row>
    <row r="117" spans="1:27" ht="18.75" customHeight="1">
      <c r="A117" s="3399"/>
      <c r="B117" s="3435"/>
      <c r="C117" s="3435"/>
      <c r="D117" s="2501" t="s">
        <v>1894</v>
      </c>
      <c r="E117" s="2501" t="s">
        <v>1895</v>
      </c>
      <c r="F117" s="2501" t="s">
        <v>1894</v>
      </c>
      <c r="G117" s="2501" t="s">
        <v>1896</v>
      </c>
      <c r="H117" s="2501" t="s">
        <v>1894</v>
      </c>
      <c r="I117" s="2501" t="s">
        <v>1896</v>
      </c>
    </row>
    <row r="118" spans="1:27" ht="24.75" customHeight="1">
      <c r="A118" s="2771" t="str">
        <f>项目基本情况!S2</f>
        <v>贵州省黔南布依族苗族自治州龙里县龙山镇比孟村CHZ20181404-1、CHZ20181404-2、CHZ20181404-3号房地产</v>
      </c>
      <c r="B118" s="2501">
        <f>M18</f>
        <v>84334.460000000152</v>
      </c>
      <c r="C118" s="2501">
        <f>M19</f>
        <v>27062.73</v>
      </c>
      <c r="D118" s="2501">
        <f ca="1">ROUND(IF(D32="总价",C34,E118*B118/10000),0)</f>
        <v>12279</v>
      </c>
      <c r="E118" s="2501">
        <f ca="1">ROUND(IF(C33="自定义",IF(D32="楼面单价",C34,D118*10000/B118),I118-G118),0)</f>
        <v>1456</v>
      </c>
      <c r="F118" s="2501">
        <f ca="1">ROUND(IF(D32="总价",C35,G118*B118/10000),0)</f>
        <v>3423</v>
      </c>
      <c r="G118" s="2501">
        <f ca="1">ROUND(IF(D32="楼面单价",C35,F118*10000/B118),0)</f>
        <v>406</v>
      </c>
      <c r="H118" s="2501">
        <f ca="1">ROUND(IF(D32="总价",C32,I118*B118/10000),0)</f>
        <v>15702</v>
      </c>
      <c r="I118" s="2501">
        <f ca="1">ROUND(IF(D32="楼面单价",C32,H118*10000/B118),0)</f>
        <v>1862</v>
      </c>
    </row>
    <row r="119" spans="1:27" ht="18.75" customHeight="1">
      <c r="A119" s="3399" t="s">
        <v>1897</v>
      </c>
      <c r="B119" s="3399"/>
      <c r="C119" s="3399"/>
      <c r="D119" s="3439" t="str">
        <f ca="1">NUMBERSTRING(INT(D118*10000),2)&amp;"元整"</f>
        <v>壹亿贰仟贰佰柒拾玖万元整</v>
      </c>
      <c r="E119" s="3441"/>
      <c r="F119" s="3439" t="str">
        <f ca="1">NUMBERSTRING(INT(F118*10000),2)&amp;"元整"</f>
        <v>叁仟肆佰贰拾叁万元整</v>
      </c>
      <c r="G119" s="3441"/>
      <c r="H119" s="3439" t="str">
        <f ca="1">NUMBERSTRING(INT(H118*10000),2)&amp;"元整"</f>
        <v>壹亿伍仟柒佰零贰万元整</v>
      </c>
      <c r="I119" s="3441"/>
    </row>
    <row r="120" spans="1:27" ht="18.75" customHeight="1">
      <c r="A120" s="3466" t="str">
        <f>IF(项目基本情况!B9="房地产市场价值","",MID(E103,3,LEN(E103)-2))</f>
        <v>估价师知悉的法定优先受偿款</v>
      </c>
      <c r="B120" s="3467"/>
      <c r="C120" s="3468"/>
      <c r="D120" s="3466">
        <f>H103</f>
        <v>1926</v>
      </c>
      <c r="E120" s="3467"/>
      <c r="F120" s="3467"/>
      <c r="G120" s="3467"/>
      <c r="H120" s="3467"/>
      <c r="I120" s="3468"/>
      <c r="J120" s="1889"/>
      <c r="K120" s="1889" t="str">
        <f>IF(D120=0,"故，本次评估不存在"&amp;A120,"故，本次评估"&amp;A120&amp;"为人民币"&amp;D120&amp;"万元整。")</f>
        <v>故，本次评估估价师知悉的法定优先受偿款为人民币1926万元整。</v>
      </c>
      <c r="L120" s="1889"/>
      <c r="M120" s="1889"/>
      <c r="N120" s="1889"/>
      <c r="O120" s="1889"/>
      <c r="P120" s="1889"/>
      <c r="Q120" s="1889"/>
      <c r="R120" s="1889"/>
      <c r="S120" s="1889"/>
    </row>
    <row r="121" spans="1:27" ht="18.75" customHeight="1">
      <c r="A121" s="3443" t="s">
        <v>1897</v>
      </c>
      <c r="B121" s="3444"/>
      <c r="C121" s="3445"/>
      <c r="D121" s="3439" t="str">
        <f>IF(D120=0,"零元整",NUMBERSTRING(INT(D120*10000),2)&amp;"元整")</f>
        <v>壹仟玖佰贰拾陆万元整</v>
      </c>
      <c r="E121" s="3440"/>
      <c r="F121" s="3440"/>
      <c r="G121" s="3440"/>
      <c r="H121" s="3440"/>
      <c r="I121" s="3441"/>
      <c r="AA121" s="734"/>
    </row>
    <row r="122" spans="1:27" ht="18.75" customHeight="1">
      <c r="A122" s="3430" t="str">
        <f>IF(项目基本情况!B9="房地产市场价值","",MID(E107,3,LEN(E107)-2))</f>
        <v>房地产抵押价值</v>
      </c>
      <c r="B122" s="3430"/>
      <c r="C122" s="3430"/>
      <c r="D122" s="3466">
        <f ca="1">H107</f>
        <v>13776</v>
      </c>
      <c r="E122" s="3467"/>
      <c r="F122" s="3467"/>
      <c r="G122" s="3467"/>
      <c r="H122" s="3467"/>
      <c r="I122" s="3468"/>
      <c r="AA122" s="734"/>
    </row>
    <row r="123" spans="1:27" ht="18.75" customHeight="1">
      <c r="A123" s="3399" t="s">
        <v>1897</v>
      </c>
      <c r="B123" s="3399"/>
      <c r="C123" s="3399"/>
      <c r="D123" s="3439" t="str">
        <f ca="1">NUMBERSTRING(INT(D122*10000),2)&amp;"元整"</f>
        <v>壹亿叁仟柒佰柒拾陆万元整</v>
      </c>
      <c r="E123" s="3440"/>
      <c r="F123" s="3440"/>
      <c r="G123" s="3440"/>
      <c r="H123" s="3440"/>
      <c r="I123" s="3441"/>
      <c r="AA123" s="734"/>
    </row>
    <row r="124" spans="1:27" ht="18.75" customHeight="1">
      <c r="A124" s="3430" t="str">
        <f>IF(项目基本情况!B9="房地产市场价值","",MID(E109,3,LEN(E109)-2))</f>
        <v/>
      </c>
      <c r="B124" s="3430"/>
      <c r="C124" s="3430"/>
      <c r="D124" s="3466" t="str">
        <f>H109</f>
        <v>——</v>
      </c>
      <c r="E124" s="3467"/>
      <c r="F124" s="3467"/>
      <c r="G124" s="3467"/>
      <c r="H124" s="3467"/>
      <c r="I124" s="3468"/>
      <c r="AA124" s="734"/>
    </row>
    <row r="125" spans="1:27" ht="18.75" customHeight="1">
      <c r="A125" s="3399" t="s">
        <v>1897</v>
      </c>
      <c r="B125" s="3399"/>
      <c r="C125" s="3399"/>
      <c r="D125" s="3439" t="e">
        <f>NUMBERSTRING(INT(D124*10000),2)&amp;"元整"</f>
        <v>#VALUE!</v>
      </c>
      <c r="E125" s="3440"/>
      <c r="F125" s="3440"/>
      <c r="G125" s="3440"/>
      <c r="H125" s="3440"/>
      <c r="I125" s="3441"/>
      <c r="AA125" s="734"/>
    </row>
    <row r="126" spans="1:27" ht="18.75" customHeight="1">
      <c r="A126" s="3430" t="str">
        <f>IF(项目基本情况!B9="房地产市场价值","",MID(E111,3,LEN(E111)-2))</f>
        <v/>
      </c>
      <c r="B126" s="3430"/>
      <c r="C126" s="3430"/>
      <c r="D126" s="3466" t="str">
        <f>H111</f>
        <v>——</v>
      </c>
      <c r="E126" s="3467"/>
      <c r="F126" s="3467"/>
      <c r="G126" s="3467"/>
      <c r="H126" s="3467"/>
      <c r="I126" s="3468"/>
      <c r="AA126" s="734"/>
    </row>
    <row r="127" spans="1:27" ht="18.75" customHeight="1">
      <c r="A127" s="3399" t="s">
        <v>1897</v>
      </c>
      <c r="B127" s="3399"/>
      <c r="C127" s="3399"/>
      <c r="D127" s="3439" t="e">
        <f>NUMBERSTRING(INT(D126*10000),2)&amp;"元整"</f>
        <v>#VALUE!</v>
      </c>
      <c r="E127" s="3440"/>
      <c r="F127" s="3440"/>
      <c r="G127" s="3440"/>
      <c r="H127" s="3440"/>
      <c r="I127" s="3441"/>
      <c r="AA127" s="734"/>
    </row>
    <row r="128" spans="1:27" ht="21.75" customHeight="1">
      <c r="A128" s="3449" t="s">
        <v>1898</v>
      </c>
      <c r="B128" s="3449"/>
      <c r="C128" s="3449"/>
      <c r="D128" s="3449"/>
      <c r="E128" s="3449"/>
      <c r="F128" s="3449"/>
      <c r="G128" s="3449"/>
      <c r="H128" s="3449"/>
      <c r="I128" s="3449"/>
      <c r="AA128" s="734"/>
    </row>
    <row r="129" spans="1:35" ht="21.75" customHeight="1">
      <c r="A129" s="1968" t="s">
        <v>1899</v>
      </c>
      <c r="B129" s="1969"/>
      <c r="C129" s="1970" t="s">
        <v>1900</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1901</v>
      </c>
      <c r="G135" s="1985"/>
      <c r="H135" s="1985"/>
      <c r="I135" s="1986" t="s">
        <v>1902</v>
      </c>
    </row>
    <row r="136" spans="1:35" ht="21.75" customHeight="1">
      <c r="A136" s="734"/>
      <c r="B136" s="1987"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1904</v>
      </c>
    </row>
    <row r="139" spans="1:35" ht="21.75" customHeight="1">
      <c r="A139" s="734"/>
      <c r="B139" s="1987" t="s">
        <v>1905</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1904</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D36" sqref="D3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1906</v>
      </c>
      <c r="B1" s="1605"/>
      <c r="C1" s="204"/>
      <c r="D1" s="204"/>
      <c r="E1" s="204"/>
      <c r="F1" s="204"/>
      <c r="G1" s="1241">
        <f>MATCH(B1,'数据-取费表'!A6:A16,0)+5</f>
        <v>7</v>
      </c>
    </row>
    <row r="2" spans="1:9" s="206" customFormat="1" ht="18" customHeight="1">
      <c r="A2" s="207" t="s">
        <v>1907</v>
      </c>
      <c r="B2" s="208">
        <f ca="1">IF(D2="——",C52,C52-E2)</f>
        <v>14038</v>
      </c>
      <c r="C2" s="205" t="s">
        <v>1908</v>
      </c>
      <c r="D2" s="1990" t="s">
        <v>70</v>
      </c>
      <c r="E2" s="1284" t="e">
        <f ca="1">SUMIF(INDIRECT("'"&amp;G2&amp;"'"&amp;"!A:A"),"承租人权益价值",INDIRECT("'"&amp;G2&amp;"'"&amp;"!c:c"))</f>
        <v>#REF!</v>
      </c>
      <c r="F2" s="1991" t="s">
        <v>1908</v>
      </c>
      <c r="G2" s="1992"/>
    </row>
    <row r="3" spans="1:9" s="206" customFormat="1" ht="18" customHeight="1" thickBot="1">
      <c r="A3" s="209" t="s">
        <v>1909</v>
      </c>
      <c r="B3" s="210">
        <f ca="1">ROUND(B2*10000/(IF(B1="",'数据-汇总表'!E3,INDIRECT("'数据-取费表'!k"&amp;$G$1))),0)</f>
        <v>1665</v>
      </c>
      <c r="C3" s="205" t="s">
        <v>1910</v>
      </c>
      <c r="D3" s="205"/>
      <c r="E3" s="205"/>
      <c r="F3" s="205"/>
      <c r="G3" s="205"/>
    </row>
    <row r="4" spans="1:9" s="214" customFormat="1" ht="15.75">
      <c r="A4" s="211" t="s">
        <v>1911</v>
      </c>
      <c r="B4" s="212"/>
      <c r="C4" s="212"/>
      <c r="D4" s="212"/>
      <c r="E4" s="212"/>
      <c r="F4" s="212"/>
      <c r="G4" s="213"/>
    </row>
    <row r="5" spans="1:9" s="220" customFormat="1" ht="13.5" customHeight="1">
      <c r="A5" s="261" t="s">
        <v>1912</v>
      </c>
      <c r="B5" s="216" t="s">
        <v>1913</v>
      </c>
      <c r="C5" s="217">
        <f>C6+C7+C8</f>
        <v>9551</v>
      </c>
      <c r="D5" s="217" t="s">
        <v>1914</v>
      </c>
      <c r="E5" s="218" t="s">
        <v>1915</v>
      </c>
      <c r="F5" s="218" t="s">
        <v>1916</v>
      </c>
      <c r="G5" s="219"/>
    </row>
    <row r="6" spans="1:9" s="220" customFormat="1" ht="13.5" customHeight="1">
      <c r="A6" s="867" t="s">
        <v>1917</v>
      </c>
      <c r="B6" s="221" t="s">
        <v>1918</v>
      </c>
      <c r="C6" s="222">
        <f>'土地比较法-住宅、综合'!B2</f>
        <v>9268</v>
      </c>
      <c r="D6" s="223"/>
      <c r="E6" s="224"/>
      <c r="F6" s="224"/>
      <c r="G6" s="225"/>
    </row>
    <row r="7" spans="1:9" s="220" customFormat="1" ht="13.5" customHeight="1">
      <c r="A7" s="867" t="s">
        <v>1919</v>
      </c>
      <c r="B7" s="221" t="s">
        <v>1920</v>
      </c>
      <c r="C7" s="226">
        <f>ROUND(C6*F7,0)</f>
        <v>283</v>
      </c>
      <c r="D7" s="226"/>
      <c r="E7" s="224"/>
      <c r="F7" s="227">
        <f>IF(项目基本情况!B8="出让",0,'数据-取费表'!B48+'数据-取费表'!B49)</f>
        <v>3.0499999999999999E-2</v>
      </c>
      <c r="G7" s="225"/>
    </row>
    <row r="8" spans="1:9" s="229" customFormat="1">
      <c r="A8" s="867" t="s">
        <v>1921</v>
      </c>
      <c r="B8" s="221" t="s">
        <v>1922</v>
      </c>
      <c r="C8" s="226">
        <f>IF(G8="已包含在土地购买价格中","0",IF(B1="",'数据-取费表'!B29,IF(G9="全部缴纳",C9+C10,H9)))</f>
        <v>0</v>
      </c>
      <c r="D8" s="228"/>
      <c r="E8" s="226"/>
      <c r="F8" s="227"/>
      <c r="G8" s="1993" t="s">
        <v>3244</v>
      </c>
    </row>
    <row r="9" spans="1:9" s="220" customFormat="1" ht="13.5" customHeight="1">
      <c r="A9" s="868" t="s">
        <v>619</v>
      </c>
      <c r="B9" s="230" t="s">
        <v>1923</v>
      </c>
      <c r="C9" s="231">
        <f ca="1">ROUND(D9*E9/10000,0)</f>
        <v>422</v>
      </c>
      <c r="D9" s="935">
        <f ca="1">IF(B1="",'数据-汇总表'!E5,IF(INDIRECT("'数据-取费表'!c"&amp;$G$1)="住宅",INDIRECT("'数据-取费表'!k"&amp;$G$1),0))</f>
        <v>84334.460000000152</v>
      </c>
      <c r="E9" s="231">
        <f>'数据-取费表'!B27</f>
        <v>50</v>
      </c>
      <c r="F9" s="227"/>
      <c r="G9" s="1994" t="s">
        <v>3245</v>
      </c>
      <c r="H9" s="1252"/>
      <c r="I9" s="1995" t="s">
        <v>1924</v>
      </c>
    </row>
    <row r="10" spans="1:9" s="220" customFormat="1" ht="13.5" customHeight="1">
      <c r="A10" s="868" t="s">
        <v>620</v>
      </c>
      <c r="B10" s="230" t="s">
        <v>1925</v>
      </c>
      <c r="C10" s="231">
        <f ca="1">ROUND(D10*E10/10000,0)</f>
        <v>0</v>
      </c>
      <c r="D10" s="935">
        <f ca="1">IF(B1="",'数据-汇总表'!E6,IF(INDIRECT("'数据-取费表'!c"&amp;$G$1)="住宅",INDIRECT("'数据-取费表'!s"&amp;$G$1),INDIRECT("'数据-取费表'!k"&amp;$G$1)+INDIRECT("'数据-取费表'!s"&amp;$G$1)))</f>
        <v>0</v>
      </c>
      <c r="E10" s="231">
        <f>'数据-取费表'!B28</f>
        <v>30</v>
      </c>
      <c r="F10" s="227"/>
      <c r="G10" s="232"/>
    </row>
    <row r="11" spans="1:9" s="220" customFormat="1" ht="13.5" hidden="1" customHeight="1">
      <c r="A11" s="233" t="s">
        <v>7</v>
      </c>
      <c r="B11" s="221" t="s">
        <v>1926</v>
      </c>
      <c r="C11" s="217"/>
      <c r="D11" s="937"/>
      <c r="E11" s="224"/>
      <c r="F11" s="224"/>
      <c r="G11" s="225"/>
    </row>
    <row r="12" spans="1:9" s="220" customFormat="1" ht="13.5" hidden="1" customHeight="1">
      <c r="A12" s="233" t="s">
        <v>8</v>
      </c>
      <c r="B12" s="221" t="s">
        <v>1927</v>
      </c>
      <c r="C12" s="217">
        <v>0</v>
      </c>
      <c r="D12" s="937"/>
      <c r="E12" s="234"/>
      <c r="F12" s="227">
        <v>3.0499999999999999E-2</v>
      </c>
      <c r="G12" s="225"/>
    </row>
    <row r="13" spans="1:9" s="220" customFormat="1" ht="13.5" hidden="1" customHeight="1">
      <c r="A13" s="233" t="s">
        <v>9</v>
      </c>
      <c r="B13" s="221" t="s">
        <v>1928</v>
      </c>
      <c r="C13" s="217"/>
      <c r="D13" s="937"/>
      <c r="E13" s="224"/>
      <c r="F13" s="224"/>
      <c r="G13" s="225"/>
    </row>
    <row r="14" spans="1:9" s="220" customFormat="1" ht="13.5" hidden="1" customHeight="1">
      <c r="A14" s="233" t="s">
        <v>10</v>
      </c>
      <c r="B14" s="221" t="s">
        <v>1929</v>
      </c>
      <c r="C14" s="217"/>
      <c r="D14" s="937"/>
      <c r="E14" s="224"/>
      <c r="F14" s="224"/>
      <c r="G14" s="225" t="s">
        <v>1930</v>
      </c>
    </row>
    <row r="15" spans="1:9" s="220" customFormat="1" ht="13.5" hidden="1" customHeight="1">
      <c r="A15" s="233" t="s">
        <v>11</v>
      </c>
      <c r="B15" s="221" t="s">
        <v>1931</v>
      </c>
      <c r="C15" s="226"/>
      <c r="D15" s="937"/>
      <c r="E15" s="224"/>
      <c r="F15" s="224"/>
      <c r="G15" s="225" t="s">
        <v>1932</v>
      </c>
    </row>
    <row r="16" spans="1:9" s="220" customFormat="1" ht="13.5" hidden="1" customHeight="1">
      <c r="A16" s="233" t="s">
        <v>12</v>
      </c>
      <c r="B16" s="221" t="s">
        <v>1929</v>
      </c>
      <c r="C16" s="226"/>
      <c r="D16" s="937"/>
      <c r="E16" s="224"/>
      <c r="F16" s="224"/>
      <c r="G16" s="225"/>
    </row>
    <row r="17" spans="1:7" s="220" customFormat="1" ht="13.5" hidden="1" customHeight="1">
      <c r="A17" s="233" t="s">
        <v>13</v>
      </c>
      <c r="B17" s="221" t="s">
        <v>1933</v>
      </c>
      <c r="C17" s="235"/>
      <c r="D17" s="938"/>
      <c r="E17" s="235"/>
      <c r="F17" s="235"/>
      <c r="G17" s="225" t="s">
        <v>1932</v>
      </c>
    </row>
    <row r="18" spans="1:7" s="220" customFormat="1" ht="13.5" hidden="1" customHeight="1">
      <c r="A18" s="233" t="s">
        <v>14</v>
      </c>
      <c r="B18" s="221" t="s">
        <v>1934</v>
      </c>
      <c r="C18" s="226">
        <v>0</v>
      </c>
      <c r="D18" s="937"/>
      <c r="E18" s="224"/>
      <c r="F18" s="227">
        <v>3.0499999999999999E-2</v>
      </c>
      <c r="G18" s="225" t="s">
        <v>1935</v>
      </c>
    </row>
    <row r="19" spans="1:7" s="229" customFormat="1" ht="13.5" customHeight="1">
      <c r="A19" s="261" t="s">
        <v>1936</v>
      </c>
      <c r="B19" s="216" t="s">
        <v>1937</v>
      </c>
      <c r="C19" s="217" t="str">
        <f>IF(G19="已包含在土地取得成本中","0",ROUND(D19*E19/10000,0))</f>
        <v>0</v>
      </c>
      <c r="D19" s="939">
        <f ca="1">D9+D10</f>
        <v>84334.460000000152</v>
      </c>
      <c r="E19" s="217">
        <f>'数据-取费表'!B31</f>
        <v>200</v>
      </c>
      <c r="F19" s="237"/>
      <c r="G19" s="1993" t="s">
        <v>3246</v>
      </c>
    </row>
    <row r="20" spans="1:7" s="220" customFormat="1" ht="13.5" customHeight="1">
      <c r="A20" s="261" t="s">
        <v>1938</v>
      </c>
      <c r="B20" s="216" t="s">
        <v>1939</v>
      </c>
      <c r="C20" s="238">
        <f>ROUND((C5+C19)*F20,0)</f>
        <v>239</v>
      </c>
      <c r="D20" s="238"/>
      <c r="E20" s="238"/>
      <c r="F20" s="239">
        <f>'数据-取费表'!B37</f>
        <v>2.5000000000000001E-2</v>
      </c>
      <c r="G20" s="240" t="s">
        <v>1940</v>
      </c>
    </row>
    <row r="21" spans="1:7" s="220" customFormat="1" ht="13.5" customHeight="1">
      <c r="A21" s="261" t="s">
        <v>1941</v>
      </c>
      <c r="B21" s="216" t="s">
        <v>1942</v>
      </c>
      <c r="C21" s="241">
        <f>F21</f>
        <v>2.5000000000000001E-2</v>
      </c>
      <c r="D21" s="242" t="s">
        <v>1943</v>
      </c>
      <c r="E21" s="238"/>
      <c r="F21" s="239">
        <f>'数据-取费表'!B38</f>
        <v>2.5000000000000001E-2</v>
      </c>
      <c r="G21" s="240" t="s">
        <v>1944</v>
      </c>
    </row>
    <row r="22" spans="1:7" s="220" customFormat="1" ht="13.5" customHeight="1">
      <c r="A22" s="261" t="s">
        <v>1945</v>
      </c>
      <c r="B22" s="216" t="s">
        <v>1946</v>
      </c>
      <c r="C22" s="1217">
        <f ca="1">ROUND(SUM(C23:C25),0)</f>
        <v>80</v>
      </c>
      <c r="D22" s="241">
        <f ca="1">C26</f>
        <v>1E-4</v>
      </c>
      <c r="E22" s="242" t="s">
        <v>1943</v>
      </c>
      <c r="F22" s="243">
        <f ca="1">'数据-取费表'!B40</f>
        <v>4.2000000000000003E-2</v>
      </c>
      <c r="G22" s="240" t="str">
        <f>IF('数据-取费表'!B22&lt;=1,"单利计息","复利计息")</f>
        <v>复利计息</v>
      </c>
    </row>
    <row r="23" spans="1:7" s="220" customFormat="1" ht="13.5" customHeight="1">
      <c r="A23" s="869" t="s">
        <v>1947</v>
      </c>
      <c r="B23" s="221" t="s">
        <v>1948</v>
      </c>
      <c r="C23" s="1218">
        <f ca="1">ROUND(IF('数据-取费表'!B22&lt;=1,C5*F22*'数据-取费表'!B23,C5*(POWER((1+F22),'数据-取费表'!B23)-1)),0)</f>
        <v>79</v>
      </c>
      <c r="D23" s="244"/>
      <c r="E23" s="244"/>
      <c r="F23" s="245"/>
      <c r="G23" s="246" t="s">
        <v>1949</v>
      </c>
    </row>
    <row r="24" spans="1:7" s="220" customFormat="1" ht="13.5" customHeight="1">
      <c r="A24" s="869" t="s">
        <v>1950</v>
      </c>
      <c r="B24" s="221" t="s">
        <v>1951</v>
      </c>
      <c r="C24" s="1218">
        <f ca="1">ROUND(IF('数据-取费表'!B22&lt;=1,C19*F22*('数据-取费表'!B19/2+'数据-取费表'!B21),C19*(POWER((1+F22),('数据-取费表'!B19/2+'数据-取费表'!B21))-1)),0)</f>
        <v>0</v>
      </c>
      <c r="D24" s="244"/>
      <c r="E24" s="244"/>
      <c r="F24" s="245"/>
      <c r="G24" s="246" t="s">
        <v>1952</v>
      </c>
    </row>
    <row r="25" spans="1:7" s="220" customFormat="1" ht="24">
      <c r="A25" s="869" t="s">
        <v>1953</v>
      </c>
      <c r="B25" s="221" t="s">
        <v>1954</v>
      </c>
      <c r="C25" s="1218">
        <f ca="1">ROUND(IF('数据-取费表'!B22&lt;=1,C20*F22*'数据-取费表'!B23/2,C20*(POWER((1+F22),'数据-取费表'!B23/2)-1)),0)</f>
        <v>1</v>
      </c>
      <c r="D25" s="244"/>
      <c r="E25" s="247"/>
      <c r="F25" s="245"/>
      <c r="G25" s="248" t="s">
        <v>1955</v>
      </c>
    </row>
    <row r="26" spans="1:7" s="220" customFormat="1">
      <c r="A26" s="869" t="s">
        <v>614</v>
      </c>
      <c r="B26" s="221" t="s">
        <v>1956</v>
      </c>
      <c r="C26" s="244">
        <f ca="1">ROUND(IF('数据-取费表'!B22&lt;=1,F21*F22*'数据-取费表'!B23/2,F21*(POWER((1+F22),'数据-取费表'!B23/2)-1)),4)</f>
        <v>1E-4</v>
      </c>
      <c r="D26" s="244"/>
      <c r="E26" s="247"/>
      <c r="F26" s="245"/>
      <c r="G26" s="249"/>
    </row>
    <row r="27" spans="1:7" s="220" customFormat="1" ht="24.75">
      <c r="A27" s="261" t="s">
        <v>1957</v>
      </c>
      <c r="B27" s="250" t="s">
        <v>1958</v>
      </c>
      <c r="C27" s="251">
        <f ca="1">C28</f>
        <v>245</v>
      </c>
      <c r="D27" s="241">
        <f ca="1">C29</f>
        <v>5.9999999999999995E-4</v>
      </c>
      <c r="E27" s="242" t="s">
        <v>1959</v>
      </c>
      <c r="F27" s="252">
        <f ca="1">IF(B1="",'数据-取费表'!Q16,INDIRECT("'数据-取费表'!q"&amp;$G$1))</f>
        <v>0.25</v>
      </c>
      <c r="G27" s="253" t="s">
        <v>1960</v>
      </c>
    </row>
    <row r="28" spans="1:7" s="220" customFormat="1" ht="13.5" customHeight="1">
      <c r="A28" s="869" t="s">
        <v>610</v>
      </c>
      <c r="B28" s="254" t="s">
        <v>1961</v>
      </c>
      <c r="C28" s="255">
        <f ca="1">ROUND((C5+C19+C20)*F27*'数据-取费表'!B21/'数据-取费表'!B20,0)</f>
        <v>245</v>
      </c>
      <c r="D28" s="241"/>
      <c r="E28" s="242"/>
      <c r="F28" s="252"/>
      <c r="G28" s="253"/>
    </row>
    <row r="29" spans="1:7" s="220" customFormat="1" ht="13.5" customHeight="1">
      <c r="A29" s="869" t="s">
        <v>611</v>
      </c>
      <c r="B29" s="254" t="s">
        <v>1962</v>
      </c>
      <c r="C29" s="244">
        <f ca="1">ROUND(C21*F27*'数据-取费表'!B21/'数据-取费表'!B20,4)</f>
        <v>5.9999999999999995E-4</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10972</v>
      </c>
      <c r="D31" s="236"/>
      <c r="E31" s="217"/>
      <c r="F31" s="256"/>
      <c r="G31" s="240" t="s">
        <v>1967</v>
      </c>
    </row>
    <row r="32" spans="1:7" s="214" customFormat="1" ht="15.75">
      <c r="A32" s="258" t="s">
        <v>1968</v>
      </c>
      <c r="B32" s="259"/>
      <c r="C32" s="259"/>
      <c r="D32" s="259"/>
      <c r="E32" s="259"/>
      <c r="F32" s="259"/>
      <c r="G32" s="260"/>
    </row>
    <row r="33" spans="1:7" s="220" customFormat="1" ht="13.5" customHeight="1">
      <c r="A33" s="261" t="s">
        <v>601</v>
      </c>
      <c r="B33" s="216" t="s">
        <v>1969</v>
      </c>
      <c r="C33" s="262">
        <f ca="1">SUM(C34:C38)</f>
        <v>2185</v>
      </c>
      <c r="D33" s="238"/>
      <c r="E33" s="218"/>
      <c r="F33" s="247"/>
      <c r="G33" s="240"/>
    </row>
    <row r="34" spans="1:7" s="264" customFormat="1" ht="13.5" customHeight="1">
      <c r="A34" s="869" t="s">
        <v>610</v>
      </c>
      <c r="B34" s="221" t="s">
        <v>1970</v>
      </c>
      <c r="C34" s="226">
        <f ca="1">IF(B1="",IF(F34=100%,'数据-取费表'!M16,'数据-取费表'!O16),IF(F34=100%,INDIRECT("'数据-取费表'!m"&amp;$G$1)+INDIRECT("'数据-取费表'!t"&amp;$G$1),INDIRECT("'数据-取费表'!o"&amp;$G$1)+INDIRECT("'数据-取费表'!aq"&amp;$G$1)))</f>
        <v>1822</v>
      </c>
      <c r="D34" s="223"/>
      <c r="E34" s="226"/>
      <c r="F34" s="263">
        <f ca="1">IF('数据-取费表'!B24=0,1,IF(B1="",'数据-取费表'!N16,INDIRECT("'数据-取费表'!n"&amp;$G$1)))</f>
        <v>0.08</v>
      </c>
      <c r="G34" s="225" t="s">
        <v>1971</v>
      </c>
    </row>
    <row r="35" spans="1:7" ht="13.5" customHeight="1">
      <c r="A35" s="869" t="s">
        <v>615</v>
      </c>
      <c r="B35" s="221" t="s">
        <v>1972</v>
      </c>
      <c r="C35" s="226">
        <f ca="1">ROUND(C34*F35,0)</f>
        <v>55</v>
      </c>
      <c r="D35" s="226"/>
      <c r="E35" s="226"/>
      <c r="F35" s="265">
        <f>'数据-取费表'!B33</f>
        <v>0.03</v>
      </c>
      <c r="G35" s="225" t="s">
        <v>1973</v>
      </c>
    </row>
    <row r="36" spans="1:7" ht="24">
      <c r="A36" s="869" t="s">
        <v>616</v>
      </c>
      <c r="B36" s="221" t="s">
        <v>1974</v>
      </c>
      <c r="C36" s="226">
        <f ca="1">ROUND(IF(B1="",SUMIF('数据-取费表'!C:C,"住宅",IF(F34=100%,'数据-取费表'!M:M,'数据-取费表'!O:O))*F36,IF(INDIRECT("'数据-取费表'!c"&amp;$G$1)="住宅",IF(F34=100%,INDIRECT("'数据-取费表'!m"&amp;$G$1)*F36,INDIRECT("'数据-取费表'!o"&amp;$G$1)*F36),0)),0)</f>
        <v>146</v>
      </c>
      <c r="D36" s="226"/>
      <c r="E36" s="226"/>
      <c r="F36" s="265">
        <f>'数据-取费表'!B34</f>
        <v>0.08</v>
      </c>
      <c r="G36" s="266" t="s">
        <v>1975</v>
      </c>
    </row>
    <row r="37" spans="1:7" s="264" customFormat="1" ht="13.5" customHeight="1">
      <c r="A37" s="869" t="s">
        <v>617</v>
      </c>
      <c r="B37" s="221" t="s">
        <v>1976</v>
      </c>
      <c r="C37" s="255">
        <f ca="1">ROUND(E37*D37*F34/10000,0)</f>
        <v>135</v>
      </c>
      <c r="D37" s="223">
        <f ca="1">D19</f>
        <v>84334.460000000152</v>
      </c>
      <c r="E37" s="255">
        <f>'数据-取费表'!B35</f>
        <v>200</v>
      </c>
      <c r="F37" s="265"/>
      <c r="G37" s="267" t="s">
        <v>1977</v>
      </c>
    </row>
    <row r="38" spans="1:7" ht="13.5" customHeight="1">
      <c r="A38" s="869" t="s">
        <v>618</v>
      </c>
      <c r="B38" s="221" t="s">
        <v>1978</v>
      </c>
      <c r="C38" s="226">
        <f ca="1">ROUND(C34*F38,0)</f>
        <v>27</v>
      </c>
      <c r="D38" s="226"/>
      <c r="E38" s="226"/>
      <c r="F38" s="265">
        <f>'数据-取费表'!B36</f>
        <v>1.4999999999999999E-2</v>
      </c>
      <c r="G38" s="225" t="s">
        <v>1973</v>
      </c>
    </row>
    <row r="39" spans="1:7" s="220" customFormat="1" ht="13.5" customHeight="1">
      <c r="A39" s="261" t="s">
        <v>1979</v>
      </c>
      <c r="B39" s="216" t="s">
        <v>1980</v>
      </c>
      <c r="C39" s="238">
        <f ca="1">ROUND(C33*F20,0)</f>
        <v>55</v>
      </c>
      <c r="D39" s="238"/>
      <c r="E39" s="238"/>
      <c r="F39" s="2484">
        <f>F20</f>
        <v>2.5000000000000001E-2</v>
      </c>
      <c r="G39" s="240" t="s">
        <v>1981</v>
      </c>
    </row>
    <row r="40" spans="1:7" s="220" customFormat="1" ht="13.5" customHeight="1">
      <c r="A40" s="261" t="s">
        <v>1982</v>
      </c>
      <c r="B40" s="216" t="s">
        <v>1983</v>
      </c>
      <c r="C40" s="1448">
        <f>F21</f>
        <v>2.5000000000000001E-2</v>
      </c>
      <c r="D40" s="242" t="s">
        <v>1984</v>
      </c>
      <c r="E40" s="238"/>
      <c r="F40" s="2484">
        <f>F21</f>
        <v>2.5000000000000001E-2</v>
      </c>
      <c r="G40" s="240" t="s">
        <v>1985</v>
      </c>
    </row>
    <row r="41" spans="1:7" s="220" customFormat="1" ht="13.5" customHeight="1">
      <c r="A41" s="261" t="s">
        <v>1986</v>
      </c>
      <c r="B41" s="216" t="s">
        <v>1987</v>
      </c>
      <c r="C41" s="238">
        <f ca="1">ROUND(SUM(C42:C43),0)</f>
        <v>9</v>
      </c>
      <c r="D41" s="241">
        <f ca="1">C44</f>
        <v>1E-4</v>
      </c>
      <c r="E41" s="242" t="s">
        <v>1984</v>
      </c>
      <c r="F41" s="2485">
        <f ca="1">F22</f>
        <v>4.2000000000000003E-2</v>
      </c>
      <c r="G41" s="240" t="str">
        <f>IF('数据-取费表'!B22&lt;=1,"单利计息","复利计息")</f>
        <v>复利计息</v>
      </c>
    </row>
    <row r="42" spans="1:7" ht="13.5" customHeight="1">
      <c r="A42" s="869" t="s">
        <v>610</v>
      </c>
      <c r="B42" s="221" t="s">
        <v>1988</v>
      </c>
      <c r="C42" s="244">
        <f ca="1">ROUND(IF('数据-取费表'!B22&lt;=1,C33*F22*'数据-取费表'!B21/2,C33*(POWER((1+F22),'数据-取费表'!B21/2)-1)),0)</f>
        <v>9</v>
      </c>
      <c r="D42" s="244"/>
      <c r="E42" s="244"/>
      <c r="F42" s="245"/>
      <c r="G42" s="3482" t="s">
        <v>1989</v>
      </c>
    </row>
    <row r="43" spans="1:7" ht="13.5" customHeight="1">
      <c r="A43" s="869" t="s">
        <v>611</v>
      </c>
      <c r="B43" s="221" t="s">
        <v>1990</v>
      </c>
      <c r="C43" s="244">
        <f ca="1">ROUND(IF('数据-取费表'!B22&lt;=1,C39*F22*'数据-取费表'!B21/2,C39*(POWER((1+F22),'数据-取费表'!B21/2)-1)),0)</f>
        <v>0</v>
      </c>
      <c r="D43" s="244"/>
      <c r="E43" s="244"/>
      <c r="F43" s="245"/>
      <c r="G43" s="3483"/>
    </row>
    <row r="44" spans="1:7" ht="13.5" customHeight="1">
      <c r="A44" s="869" t="s">
        <v>612</v>
      </c>
      <c r="B44" s="221" t="s">
        <v>1991</v>
      </c>
      <c r="C44" s="244">
        <f ca="1">ROUND(IF('数据-取费表'!B22&lt;=1,C40*F22*'数据-取费表'!B21/2,C40*(POWER((1+F22),'数据-取费表'!B21/2)-1)),4)</f>
        <v>1E-4</v>
      </c>
      <c r="D44" s="244"/>
      <c r="E44" s="244"/>
      <c r="F44" s="245"/>
      <c r="G44" s="3484"/>
    </row>
    <row r="45" spans="1:7" s="220" customFormat="1" ht="13.5" customHeight="1">
      <c r="A45" s="261" t="s">
        <v>1992</v>
      </c>
      <c r="B45" s="250" t="s">
        <v>1958</v>
      </c>
      <c r="C45" s="251">
        <f ca="1">C46</f>
        <v>560</v>
      </c>
      <c r="D45" s="241">
        <f ca="1">C47</f>
        <v>6.3E-3</v>
      </c>
      <c r="E45" s="242" t="s">
        <v>1984</v>
      </c>
      <c r="F45" s="2486">
        <f ca="1">F27</f>
        <v>0.25</v>
      </c>
      <c r="G45" s="253" t="s">
        <v>1993</v>
      </c>
    </row>
    <row r="46" spans="1:7" s="220" customFormat="1" ht="13.5" customHeight="1">
      <c r="A46" s="869" t="s">
        <v>610</v>
      </c>
      <c r="B46" s="254" t="s">
        <v>1994</v>
      </c>
      <c r="C46" s="255">
        <f ca="1">ROUND((C33+C39)*F27,0)</f>
        <v>560</v>
      </c>
      <c r="D46" s="269"/>
      <c r="E46" s="242"/>
      <c r="F46" s="252"/>
      <c r="G46" s="253"/>
    </row>
    <row r="47" spans="1:7" s="220" customFormat="1" ht="13.5" customHeight="1">
      <c r="A47" s="869" t="s">
        <v>611</v>
      </c>
      <c r="B47" s="254" t="s">
        <v>1995</v>
      </c>
      <c r="C47" s="244">
        <f ca="1">ROUND(C40*F27,4)</f>
        <v>6.3E-3</v>
      </c>
      <c r="D47" s="269"/>
      <c r="E47" s="242"/>
      <c r="F47" s="252"/>
      <c r="G47" s="253"/>
    </row>
    <row r="48" spans="1:7" s="220" customFormat="1" ht="13.5" customHeight="1">
      <c r="A48" s="261" t="s">
        <v>1957</v>
      </c>
      <c r="B48" s="216" t="s">
        <v>1996</v>
      </c>
      <c r="C48" s="1448">
        <f>ROUND(F30/(1+'数据-取费表'!C42),4)</f>
        <v>5.2400000000000002E-2</v>
      </c>
      <c r="D48" s="242" t="s">
        <v>1984</v>
      </c>
      <c r="E48" s="238"/>
      <c r="F48" s="2485">
        <f>F30</f>
        <v>5.5000000000000007E-2</v>
      </c>
      <c r="G48" s="240" t="s">
        <v>1997</v>
      </c>
    </row>
    <row r="49" spans="1:7" ht="16.5" customHeight="1">
      <c r="A49" s="261" t="s">
        <v>1963</v>
      </c>
      <c r="B49" s="216" t="s">
        <v>1998</v>
      </c>
      <c r="C49" s="238">
        <f ca="1">ROUND((C33+C39+C41+C45)/(1-C40-D41-D45-C48),0)</f>
        <v>3066</v>
      </c>
      <c r="D49" s="238"/>
      <c r="E49" s="238"/>
      <c r="F49" s="270"/>
      <c r="G49" s="240" t="s">
        <v>1999</v>
      </c>
    </row>
    <row r="50" spans="1:7" s="264" customFormat="1" ht="24">
      <c r="A50" s="261" t="s">
        <v>2000</v>
      </c>
      <c r="B50" s="216" t="s">
        <v>2001</v>
      </c>
      <c r="C50" s="238"/>
      <c r="D50" s="238"/>
      <c r="E50" s="238"/>
      <c r="F50" s="270">
        <f>IF('数据-取费表'!B24=0,'数据-取费表'!N16,1)</f>
        <v>1</v>
      </c>
      <c r="G50" s="253" t="s">
        <v>2002</v>
      </c>
    </row>
    <row r="51" spans="1:7" ht="16.5" customHeight="1">
      <c r="A51" s="261" t="s">
        <v>2003</v>
      </c>
      <c r="B51" s="216" t="s">
        <v>2004</v>
      </c>
      <c r="C51" s="238">
        <f ca="1">ROUND(C49*F50,0)</f>
        <v>3066</v>
      </c>
      <c r="D51" s="238"/>
      <c r="E51" s="238"/>
      <c r="F51" s="270"/>
      <c r="G51" s="240" t="s">
        <v>2005</v>
      </c>
    </row>
    <row r="52" spans="1:7" s="214" customFormat="1" ht="16.5" thickBot="1">
      <c r="A52" s="271" t="s">
        <v>2006</v>
      </c>
      <c r="B52" s="272"/>
      <c r="C52" s="273">
        <f ca="1">C31+C51</f>
        <v>14038</v>
      </c>
      <c r="D52" s="272"/>
      <c r="E52" s="272"/>
      <c r="F52" s="272"/>
      <c r="G52" s="274"/>
    </row>
    <row r="55" spans="1:7" ht="15">
      <c r="B55" s="276" t="s">
        <v>2007</v>
      </c>
      <c r="C55" s="277"/>
    </row>
    <row r="56" spans="1:7">
      <c r="B56" s="279" t="s">
        <v>1237</v>
      </c>
      <c r="C56" s="281">
        <f ca="1">1-C57</f>
        <v>0.78200000000000003</v>
      </c>
    </row>
    <row r="57" spans="1:7">
      <c r="B57" s="279" t="s">
        <v>1238</v>
      </c>
      <c r="C57" s="280">
        <f ca="1">ROUND(C51/C52,3)</f>
        <v>0.218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1906</v>
      </c>
      <c r="B1" s="1605"/>
      <c r="C1" s="1996" t="s">
        <v>2008</v>
      </c>
      <c r="D1" s="204"/>
      <c r="E1" s="204"/>
      <c r="F1" s="204"/>
      <c r="G1" s="1241">
        <f>MATCH(B1,'数据-取费表'!A6:A16,0)+5</f>
        <v>7</v>
      </c>
      <c r="H1" s="1173" t="str">
        <f>IF(ISERROR(FIND("住宅",B1)),"非住宅","住宅")</f>
        <v>非住宅</v>
      </c>
    </row>
    <row r="2" spans="1:8" s="206" customFormat="1" ht="18" customHeight="1">
      <c r="A2" s="207" t="s">
        <v>1907</v>
      </c>
      <c r="B2" s="208">
        <f ca="1">ROUND(IF(D2="——",C52/10000,C52/10000-E2),0)</f>
        <v>42660</v>
      </c>
      <c r="C2" s="205" t="s">
        <v>1908</v>
      </c>
      <c r="D2" s="1990" t="s">
        <v>70</v>
      </c>
      <c r="E2" s="1284" t="e">
        <f ca="1">SUMIF(INDIRECT("'"&amp;G2&amp;"'"&amp;"!A:A"),"承租人权益价值",INDIRECT("'"&amp;G2&amp;"'"&amp;"!c:c"))</f>
        <v>#REF!</v>
      </c>
      <c r="F2" s="1991" t="s">
        <v>1908</v>
      </c>
      <c r="G2" s="1992"/>
    </row>
    <row r="3" spans="1:8" s="206" customFormat="1" ht="18" customHeight="1" thickBot="1">
      <c r="A3" s="209" t="s">
        <v>1909</v>
      </c>
      <c r="B3" s="210">
        <f ca="1">ROUND(B2*10000/(IF(B1="",'数据-汇总表'!E3,INDIRECT("'数据-取费表'!k"&amp;$G$1))),0)</f>
        <v>5058</v>
      </c>
      <c r="C3" s="205" t="s">
        <v>1910</v>
      </c>
      <c r="D3" s="205"/>
      <c r="E3" s="205"/>
      <c r="F3" s="205"/>
      <c r="G3" s="205"/>
    </row>
    <row r="4" spans="1:8" s="214" customFormat="1" ht="15.75">
      <c r="A4" s="211" t="s">
        <v>1911</v>
      </c>
      <c r="B4" s="212"/>
      <c r="C4" s="212"/>
      <c r="D4" s="212"/>
      <c r="E4" s="212"/>
      <c r="F4" s="212"/>
      <c r="G4" s="213"/>
    </row>
    <row r="5" spans="1:8" s="220" customFormat="1" ht="13.5" customHeight="1">
      <c r="A5" s="261" t="s">
        <v>1912</v>
      </c>
      <c r="B5" s="216" t="s">
        <v>1913</v>
      </c>
      <c r="C5" s="217">
        <f ca="1">C6+C7+C8</f>
        <v>4216723</v>
      </c>
      <c r="D5" s="217" t="s">
        <v>1914</v>
      </c>
      <c r="E5" s="218" t="s">
        <v>1915</v>
      </c>
      <c r="F5" s="218" t="s">
        <v>1916</v>
      </c>
      <c r="G5" s="219"/>
    </row>
    <row r="6" spans="1:8" s="220" customFormat="1" ht="13.5" customHeight="1">
      <c r="A6" s="867" t="s">
        <v>1917</v>
      </c>
      <c r="B6" s="221" t="s">
        <v>1918</v>
      </c>
      <c r="C6" s="222"/>
      <c r="D6" s="223"/>
      <c r="E6" s="224"/>
      <c r="F6" s="224"/>
      <c r="G6" s="225"/>
    </row>
    <row r="7" spans="1:8" s="220" customFormat="1" ht="13.5" customHeight="1">
      <c r="A7" s="867" t="s">
        <v>1919</v>
      </c>
      <c r="B7" s="221" t="s">
        <v>1920</v>
      </c>
      <c r="C7" s="226">
        <f>ROUND(C6*F7,0)</f>
        <v>0</v>
      </c>
      <c r="D7" s="226"/>
      <c r="E7" s="224"/>
      <c r="F7" s="227">
        <f>IF(项目基本情况!B8="出让",0,'数据-取费表'!B48+'数据-取费表'!B49)</f>
        <v>3.0499999999999999E-2</v>
      </c>
      <c r="G7" s="225"/>
    </row>
    <row r="8" spans="1:8" s="229" customFormat="1">
      <c r="A8" s="867" t="s">
        <v>1921</v>
      </c>
      <c r="B8" s="221" t="s">
        <v>1922</v>
      </c>
      <c r="C8" s="226">
        <f ca="1">IF(G8="已包含在土地购买价格中",0,C9+C10)</f>
        <v>4216723</v>
      </c>
      <c r="D8" s="228"/>
      <c r="E8" s="226"/>
      <c r="F8" s="227"/>
      <c r="G8" s="1993"/>
    </row>
    <row r="9" spans="1:8" s="220" customFormat="1" ht="13.5" customHeight="1">
      <c r="A9" s="868" t="s">
        <v>619</v>
      </c>
      <c r="B9" s="230" t="s">
        <v>1923</v>
      </c>
      <c r="C9" s="231">
        <f ca="1">ROUND(D9*E9,0)</f>
        <v>4216723</v>
      </c>
      <c r="D9" s="935">
        <f ca="1">IF(B1="",'数据-汇总表'!E5,IF(INDIRECT("'数据-取费表'!c"&amp;$G$1)="住宅",INDIRECT("'数据-取费表'!k"&amp;$G$1),0))</f>
        <v>84334.460000000152</v>
      </c>
      <c r="E9" s="231">
        <f>'数据-取费表'!B27</f>
        <v>50</v>
      </c>
      <c r="F9" s="227"/>
      <c r="G9" s="232"/>
    </row>
    <row r="10" spans="1:8" s="220" customFormat="1" ht="13.5" customHeight="1">
      <c r="A10" s="868" t="s">
        <v>620</v>
      </c>
      <c r="B10" s="230" t="s">
        <v>1925</v>
      </c>
      <c r="C10" s="231">
        <f ca="1">ROUND(D10*E10,0)</f>
        <v>0</v>
      </c>
      <c r="D10" s="935">
        <f ca="1">IF(B1="",'数据-汇总表'!E6,IF(INDIRECT("'数据-取费表'!c"&amp;$G$1)="住宅",INDIRECT("'数据-取费表'!s"&amp;$G$1),INDIRECT("'数据-取费表'!k"&amp;$G$1)+INDIRECT("'数据-取费表'!s"&amp;$G$1)))</f>
        <v>0</v>
      </c>
      <c r="E10" s="231">
        <f>'数据-取费表'!B28</f>
        <v>30</v>
      </c>
      <c r="F10" s="227"/>
      <c r="G10" s="232"/>
    </row>
    <row r="11" spans="1:8" s="220" customFormat="1" ht="13.5" hidden="1" customHeight="1">
      <c r="A11" s="233" t="s">
        <v>7</v>
      </c>
      <c r="B11" s="221" t="s">
        <v>1926</v>
      </c>
      <c r="C11" s="217"/>
      <c r="D11" s="937"/>
      <c r="E11" s="224"/>
      <c r="F11" s="224"/>
      <c r="G11" s="225"/>
    </row>
    <row r="12" spans="1:8" s="220" customFormat="1" ht="13.5" hidden="1" customHeight="1">
      <c r="A12" s="233" t="s">
        <v>8</v>
      </c>
      <c r="B12" s="221" t="s">
        <v>2009</v>
      </c>
      <c r="C12" s="217">
        <v>0</v>
      </c>
      <c r="D12" s="937"/>
      <c r="E12" s="234"/>
      <c r="F12" s="227">
        <v>3.0499999999999999E-2</v>
      </c>
      <c r="G12" s="225"/>
    </row>
    <row r="13" spans="1:8" s="220" customFormat="1" ht="13.5" hidden="1" customHeight="1">
      <c r="A13" s="233" t="s">
        <v>9</v>
      </c>
      <c r="B13" s="221" t="s">
        <v>2010</v>
      </c>
      <c r="C13" s="217"/>
      <c r="D13" s="937"/>
      <c r="E13" s="224"/>
      <c r="F13" s="224"/>
      <c r="G13" s="225"/>
    </row>
    <row r="14" spans="1:8" s="220" customFormat="1" ht="13.5" hidden="1" customHeight="1">
      <c r="A14" s="233" t="s">
        <v>10</v>
      </c>
      <c r="B14" s="221" t="s">
        <v>1922</v>
      </c>
      <c r="C14" s="217"/>
      <c r="D14" s="937"/>
      <c r="E14" s="224"/>
      <c r="F14" s="224"/>
      <c r="G14" s="225" t="s">
        <v>2011</v>
      </c>
    </row>
    <row r="15" spans="1:8" s="220" customFormat="1" ht="13.5" hidden="1" customHeight="1">
      <c r="A15" s="233" t="s">
        <v>11</v>
      </c>
      <c r="B15" s="221" t="s">
        <v>2012</v>
      </c>
      <c r="C15" s="226"/>
      <c r="D15" s="937"/>
      <c r="E15" s="224"/>
      <c r="F15" s="224"/>
      <c r="G15" s="225" t="s">
        <v>2013</v>
      </c>
    </row>
    <row r="16" spans="1:8" s="220" customFormat="1" ht="13.5" hidden="1" customHeight="1">
      <c r="A16" s="233" t="s">
        <v>12</v>
      </c>
      <c r="B16" s="221" t="s">
        <v>1922</v>
      </c>
      <c r="C16" s="226"/>
      <c r="D16" s="937"/>
      <c r="E16" s="224"/>
      <c r="F16" s="224"/>
      <c r="G16" s="225"/>
    </row>
    <row r="17" spans="1:7" s="220" customFormat="1" ht="13.5" hidden="1" customHeight="1">
      <c r="A17" s="233" t="s">
        <v>13</v>
      </c>
      <c r="B17" s="221" t="s">
        <v>2014</v>
      </c>
      <c r="C17" s="235"/>
      <c r="D17" s="938"/>
      <c r="E17" s="235"/>
      <c r="F17" s="235"/>
      <c r="G17" s="225" t="s">
        <v>2013</v>
      </c>
    </row>
    <row r="18" spans="1:7" s="220" customFormat="1" ht="13.5" hidden="1" customHeight="1">
      <c r="A18" s="233" t="s">
        <v>14</v>
      </c>
      <c r="B18" s="221" t="s">
        <v>2015</v>
      </c>
      <c r="C18" s="226">
        <v>0</v>
      </c>
      <c r="D18" s="937"/>
      <c r="E18" s="224"/>
      <c r="F18" s="227">
        <v>3.0499999999999999E-2</v>
      </c>
      <c r="G18" s="225" t="s">
        <v>2016</v>
      </c>
    </row>
    <row r="19" spans="1:7" s="229" customFormat="1" ht="13.5" customHeight="1">
      <c r="A19" s="261" t="s">
        <v>2017</v>
      </c>
      <c r="B19" s="216" t="s">
        <v>2018</v>
      </c>
      <c r="C19" s="217">
        <f ca="1">IF(G19="已包含在土地取得成本中","0",ROUND(D19*E19,0))</f>
        <v>16866892</v>
      </c>
      <c r="D19" s="939">
        <f ca="1">D9+D10</f>
        <v>84334.460000000152</v>
      </c>
      <c r="E19" s="217">
        <f>'数据-取费表'!B31</f>
        <v>200</v>
      </c>
      <c r="F19" s="237"/>
      <c r="G19" s="1993"/>
    </row>
    <row r="20" spans="1:7" s="220" customFormat="1" ht="13.5" customHeight="1">
      <c r="A20" s="261" t="s">
        <v>2019</v>
      </c>
      <c r="B20" s="216" t="s">
        <v>2020</v>
      </c>
      <c r="C20" s="238">
        <f ca="1">ROUND((C5+C19)*F20,0)</f>
        <v>527090</v>
      </c>
      <c r="D20" s="238"/>
      <c r="E20" s="238"/>
      <c r="F20" s="239">
        <f>'数据-取费表'!B37</f>
        <v>2.5000000000000001E-2</v>
      </c>
      <c r="G20" s="240" t="s">
        <v>2021</v>
      </c>
    </row>
    <row r="21" spans="1:7" s="220" customFormat="1" ht="13.5" customHeight="1">
      <c r="A21" s="261" t="s">
        <v>2022</v>
      </c>
      <c r="B21" s="216" t="s">
        <v>2023</v>
      </c>
      <c r="C21" s="241">
        <f>F21</f>
        <v>2.5000000000000001E-2</v>
      </c>
      <c r="D21" s="242" t="s">
        <v>2024</v>
      </c>
      <c r="E21" s="238"/>
      <c r="F21" s="239">
        <f>'数据-取费表'!B38</f>
        <v>2.5000000000000001E-2</v>
      </c>
      <c r="G21" s="240" t="s">
        <v>2025</v>
      </c>
    </row>
    <row r="22" spans="1:7" s="220" customFormat="1" ht="13.5" customHeight="1">
      <c r="A22" s="261" t="s">
        <v>2026</v>
      </c>
      <c r="B22" s="216" t="s">
        <v>2027</v>
      </c>
      <c r="C22" s="1242">
        <f ca="1">ROUND(SUM(C23:C25),0)</f>
        <v>1830353</v>
      </c>
      <c r="D22" s="241">
        <f ca="1">C26</f>
        <v>1.1000000000000001E-3</v>
      </c>
      <c r="E22" s="242" t="s">
        <v>2024</v>
      </c>
      <c r="F22" s="243">
        <f ca="1">'数据-取费表'!B40</f>
        <v>4.2000000000000003E-2</v>
      </c>
      <c r="G22" s="240" t="str">
        <f>IF('数据-取费表'!B22&lt;=1,"单利计息","复利计息")</f>
        <v>复利计息</v>
      </c>
    </row>
    <row r="23" spans="1:7" s="220" customFormat="1" ht="13.5" customHeight="1">
      <c r="A23" s="869" t="s">
        <v>1917</v>
      </c>
      <c r="B23" s="221" t="s">
        <v>2028</v>
      </c>
      <c r="C23" s="1243">
        <f ca="1">ROUND(IF('数据-取费表'!B22&lt;=1,C5*F22*'数据-取费表'!B22,C5*(POWER((1+F22),'数据-取费表'!B22)-1)),0)</f>
        <v>361643</v>
      </c>
      <c r="D23" s="244"/>
      <c r="E23" s="244"/>
      <c r="F23" s="245"/>
      <c r="G23" s="246" t="s">
        <v>2029</v>
      </c>
    </row>
    <row r="24" spans="1:7" s="220" customFormat="1" ht="13.5" customHeight="1">
      <c r="A24" s="869" t="s">
        <v>1919</v>
      </c>
      <c r="B24" s="221" t="s">
        <v>2030</v>
      </c>
      <c r="C24" s="1243">
        <f ca="1">ROUND(IF('数据-取费表'!B22&lt;=1,C19*F22*('数据-取费表'!B19/2+'数据-取费表'!B20),C19*(POWER((1+F22),('数据-取费表'!B19/2+'数据-取费表'!B20))-1)),0)</f>
        <v>1446572</v>
      </c>
      <c r="D24" s="244"/>
      <c r="E24" s="244"/>
      <c r="F24" s="245"/>
      <c r="G24" s="246" t="s">
        <v>2031</v>
      </c>
    </row>
    <row r="25" spans="1:7" s="220" customFormat="1" ht="24">
      <c r="A25" s="869" t="s">
        <v>1921</v>
      </c>
      <c r="B25" s="221" t="s">
        <v>2032</v>
      </c>
      <c r="C25" s="1243">
        <f ca="1">ROUND(IF('数据-取费表'!B22&lt;=1,C20*F22*'数据-取费表'!B22/2,C20*(POWER((1+F22),'数据-取费表'!B22/2)-1)),0)</f>
        <v>22138</v>
      </c>
      <c r="D25" s="244"/>
      <c r="E25" s="247"/>
      <c r="F25" s="245"/>
      <c r="G25" s="248" t="s">
        <v>2033</v>
      </c>
    </row>
    <row r="26" spans="1:7" s="220" customFormat="1">
      <c r="A26" s="869" t="s">
        <v>614</v>
      </c>
      <c r="B26" s="221" t="s">
        <v>1956</v>
      </c>
      <c r="C26" s="244">
        <f ca="1">ROUND(IF('数据-取费表'!B22&lt;=1,F21*F22*'数据-取费表'!B22/2,F21*(POWER((1+F22),'数据-取费表'!B22/2)-1)),4)</f>
        <v>1.1000000000000001E-3</v>
      </c>
      <c r="D26" s="244"/>
      <c r="E26" s="247"/>
      <c r="F26" s="245"/>
      <c r="G26" s="249"/>
    </row>
    <row r="27" spans="1:7" s="220" customFormat="1" ht="24.75">
      <c r="A27" s="261" t="s">
        <v>1957</v>
      </c>
      <c r="B27" s="250" t="s">
        <v>1958</v>
      </c>
      <c r="C27" s="251">
        <f ca="1">C28</f>
        <v>5402676</v>
      </c>
      <c r="D27" s="241">
        <f ca="1">C29</f>
        <v>6.3E-3</v>
      </c>
      <c r="E27" s="242" t="s">
        <v>1959</v>
      </c>
      <c r="F27" s="252">
        <f ca="1">IF(B1="",'数据-取费表'!Q16,INDIRECT("'数据-取费表'!q"&amp;$G$1))</f>
        <v>0.25</v>
      </c>
      <c r="G27" s="253" t="s">
        <v>1960</v>
      </c>
    </row>
    <row r="28" spans="1:7" s="220" customFormat="1" ht="13.5" customHeight="1">
      <c r="A28" s="869" t="s">
        <v>610</v>
      </c>
      <c r="B28" s="254" t="s">
        <v>1961</v>
      </c>
      <c r="C28" s="255">
        <f ca="1">ROUND((C5+C19+C20)*F27,0)</f>
        <v>5402676</v>
      </c>
      <c r="D28" s="241"/>
      <c r="E28" s="242"/>
      <c r="F28" s="252"/>
      <c r="G28" s="253"/>
    </row>
    <row r="29" spans="1:7" s="220" customFormat="1" ht="13.5" customHeight="1">
      <c r="A29" s="869" t="s">
        <v>611</v>
      </c>
      <c r="B29" s="254" t="s">
        <v>1962</v>
      </c>
      <c r="C29" s="244">
        <f ca="1">ROUND(C21*F27,4)</f>
        <v>6.3E-3</v>
      </c>
      <c r="D29" s="241"/>
      <c r="E29" s="242"/>
      <c r="F29" s="252"/>
      <c r="G29" s="253"/>
    </row>
    <row r="30" spans="1:7" s="220" customFormat="1" ht="13.5" customHeight="1">
      <c r="A30" s="261" t="s">
        <v>1963</v>
      </c>
      <c r="B30" s="216" t="s">
        <v>1964</v>
      </c>
      <c r="C30" s="241">
        <f>ROUND(F30/(1+'数据-取费表'!C42),4)</f>
        <v>5.2400000000000002E-2</v>
      </c>
      <c r="D30" s="242" t="s">
        <v>1959</v>
      </c>
      <c r="E30" s="247"/>
      <c r="F30" s="243">
        <f>'数据-取费表'!B41</f>
        <v>5.5000000000000007E-2</v>
      </c>
      <c r="G30" s="240" t="s">
        <v>1965</v>
      </c>
    </row>
    <row r="31" spans="1:7" ht="16.5" customHeight="1">
      <c r="A31" s="215">
        <v>1</v>
      </c>
      <c r="B31" s="216" t="s">
        <v>1966</v>
      </c>
      <c r="C31" s="217">
        <f ca="1">ROUND((C5+C19+C20+C22+C27)/(1-C21-D22-D27-C30),0)</f>
        <v>31516318</v>
      </c>
      <c r="D31" s="236"/>
      <c r="E31" s="217"/>
      <c r="F31" s="256"/>
      <c r="G31" s="240" t="s">
        <v>1967</v>
      </c>
    </row>
    <row r="32" spans="1:7" s="214" customFormat="1" ht="15.75">
      <c r="A32" s="258" t="s">
        <v>2034</v>
      </c>
      <c r="B32" s="259"/>
      <c r="C32" s="259"/>
      <c r="D32" s="259"/>
      <c r="E32" s="259"/>
      <c r="F32" s="259"/>
      <c r="G32" s="260"/>
    </row>
    <row r="33" spans="1:7" s="220" customFormat="1" ht="13.5" customHeight="1">
      <c r="A33" s="261" t="s">
        <v>601</v>
      </c>
      <c r="B33" s="216" t="s">
        <v>2035</v>
      </c>
      <c r="C33" s="262">
        <f ca="1">SUM(C34:C38)</f>
        <v>273032814</v>
      </c>
      <c r="D33" s="238"/>
      <c r="E33" s="218"/>
      <c r="F33" s="247"/>
      <c r="G33" s="240"/>
    </row>
    <row r="34" spans="1:7" s="264" customFormat="1" ht="13.5" customHeight="1">
      <c r="A34" s="869" t="s">
        <v>610</v>
      </c>
      <c r="B34" s="221" t="s">
        <v>1970</v>
      </c>
      <c r="C34" s="226">
        <f ca="1">ROUND(IF(B1="",SUMPRODUCT('数据-取费表'!K6:K14,'数据-取费表'!L6:L14),INDIRECT("'数据-取费表'!l"&amp;$G$1)*INDIRECT("'数据-取费表'!k"&amp;$G$1)+'数据-取费表'!L14*INDIRECT("'数据-取费表'!S"&amp;$G$1)),0)</f>
        <v>227703042</v>
      </c>
      <c r="D34" s="223"/>
      <c r="E34" s="226"/>
      <c r="F34" s="263"/>
      <c r="G34" s="225"/>
    </row>
    <row r="35" spans="1:7" ht="13.5" customHeight="1">
      <c r="A35" s="869" t="s">
        <v>615</v>
      </c>
      <c r="B35" s="221" t="s">
        <v>1972</v>
      </c>
      <c r="C35" s="226">
        <f ca="1">ROUND(C34*F35,0)</f>
        <v>6831091</v>
      </c>
      <c r="D35" s="226"/>
      <c r="E35" s="226"/>
      <c r="F35" s="265">
        <f>'数据-取费表'!B33</f>
        <v>0.03</v>
      </c>
      <c r="G35" s="225" t="s">
        <v>1973</v>
      </c>
    </row>
    <row r="36" spans="1:7" ht="24">
      <c r="A36" s="869" t="s">
        <v>616</v>
      </c>
      <c r="B36" s="221" t="s">
        <v>1974</v>
      </c>
      <c r="C36" s="226">
        <f ca="1">ROUND(IF(B1="",SUM('数据-取费表'!AP6:AP13)*F36,IF(INDIRECT("'数据-取费表'!c"&amp;$G$1)="住宅",INDIRECT("'数据-取费表'!k"&amp;$G$1)*INDIRECT("'数据-取费表'!l"&amp;$G$1)*F36,0)),0)</f>
        <v>18216243</v>
      </c>
      <c r="D36" s="226"/>
      <c r="E36" s="226"/>
      <c r="F36" s="265">
        <f>'数据-取费表'!B34</f>
        <v>0.08</v>
      </c>
      <c r="G36" s="266" t="s">
        <v>1975</v>
      </c>
    </row>
    <row r="37" spans="1:7" s="264" customFormat="1" ht="13.5" customHeight="1">
      <c r="A37" s="869" t="s">
        <v>617</v>
      </c>
      <c r="B37" s="221" t="s">
        <v>1976</v>
      </c>
      <c r="C37" s="255">
        <f ca="1">ROUND(E37*D37,0)</f>
        <v>16866892</v>
      </c>
      <c r="D37" s="223">
        <f ca="1">D19</f>
        <v>84334.460000000152</v>
      </c>
      <c r="E37" s="255">
        <f>'数据-取费表'!B35</f>
        <v>200</v>
      </c>
      <c r="F37" s="265"/>
      <c r="G37" s="267"/>
    </row>
    <row r="38" spans="1:7" ht="13.5" customHeight="1">
      <c r="A38" s="869" t="s">
        <v>618</v>
      </c>
      <c r="B38" s="221" t="s">
        <v>1978</v>
      </c>
      <c r="C38" s="226">
        <f ca="1">ROUND(C34*F38,0)</f>
        <v>3415546</v>
      </c>
      <c r="D38" s="226"/>
      <c r="E38" s="226"/>
      <c r="F38" s="265">
        <f>'数据-取费表'!B36</f>
        <v>1.4999999999999999E-2</v>
      </c>
      <c r="G38" s="225" t="s">
        <v>1973</v>
      </c>
    </row>
    <row r="39" spans="1:7" s="220" customFormat="1" ht="13.5" customHeight="1">
      <c r="A39" s="261" t="s">
        <v>1979</v>
      </c>
      <c r="B39" s="216" t="s">
        <v>1980</v>
      </c>
      <c r="C39" s="238">
        <f ca="1">ROUND(C33*F20,0)</f>
        <v>6825820</v>
      </c>
      <c r="D39" s="238"/>
      <c r="E39" s="238"/>
      <c r="F39" s="2484">
        <f>F20</f>
        <v>2.5000000000000001E-2</v>
      </c>
      <c r="G39" s="240" t="s">
        <v>1981</v>
      </c>
    </row>
    <row r="40" spans="1:7" s="220" customFormat="1" ht="13.5" customHeight="1">
      <c r="A40" s="261" t="s">
        <v>1982</v>
      </c>
      <c r="B40" s="216" t="s">
        <v>1983</v>
      </c>
      <c r="C40" s="1448">
        <f>F21</f>
        <v>2.5000000000000001E-2</v>
      </c>
      <c r="D40" s="242" t="s">
        <v>1984</v>
      </c>
      <c r="E40" s="238"/>
      <c r="F40" s="2484">
        <f>F21</f>
        <v>2.5000000000000001E-2</v>
      </c>
      <c r="G40" s="240" t="s">
        <v>1985</v>
      </c>
    </row>
    <row r="41" spans="1:7" s="220" customFormat="1" ht="13.5" customHeight="1">
      <c r="A41" s="261" t="s">
        <v>1986</v>
      </c>
      <c r="B41" s="216" t="s">
        <v>1987</v>
      </c>
      <c r="C41" s="238">
        <f ca="1">ROUND(SUM(C42:C43),0)</f>
        <v>11754062</v>
      </c>
      <c r="D41" s="241">
        <f ca="1">C44</f>
        <v>1.1000000000000001E-3</v>
      </c>
      <c r="E41" s="242" t="s">
        <v>1984</v>
      </c>
      <c r="F41" s="2485">
        <f ca="1">F22</f>
        <v>4.2000000000000003E-2</v>
      </c>
      <c r="G41" s="240" t="str">
        <f>IF('数据-取费表'!B22&lt;=1,"单利计息","复利计息")</f>
        <v>复利计息</v>
      </c>
    </row>
    <row r="42" spans="1:7" ht="13.5" customHeight="1">
      <c r="A42" s="869" t="s">
        <v>610</v>
      </c>
      <c r="B42" s="221" t="s">
        <v>1988</v>
      </c>
      <c r="C42" s="244">
        <f ca="1">ROUND(IF('数据-取费表'!B22&lt;=1,C33*F22*'数据-取费表'!B20/2,C33*(POWER((1+F22),'数据-取费表'!B20/2)-1)),0)</f>
        <v>11467378</v>
      </c>
      <c r="D42" s="244"/>
      <c r="E42" s="244"/>
      <c r="F42" s="245"/>
      <c r="G42" s="3482" t="s">
        <v>2036</v>
      </c>
    </row>
    <row r="43" spans="1:7" ht="13.5" customHeight="1">
      <c r="A43" s="869" t="s">
        <v>611</v>
      </c>
      <c r="B43" s="221" t="s">
        <v>1990</v>
      </c>
      <c r="C43" s="244">
        <f ca="1">ROUND(IF('数据-取费表'!B22&lt;=1,C39*F22*'数据-取费表'!B20/2,C39*(POWER((1+F22),'数据-取费表'!B20/2)-1)),0)</f>
        <v>286684</v>
      </c>
      <c r="D43" s="244"/>
      <c r="E43" s="244"/>
      <c r="F43" s="245"/>
      <c r="G43" s="3483"/>
    </row>
    <row r="44" spans="1:7" ht="13.5" customHeight="1">
      <c r="A44" s="869" t="s">
        <v>612</v>
      </c>
      <c r="B44" s="221" t="s">
        <v>1991</v>
      </c>
      <c r="C44" s="244">
        <f ca="1">ROUND(IF('数据-取费表'!B22&lt;=1,C40*F22*'数据-取费表'!B20/2,C40*(POWER((1+F22),'数据-取费表'!B20/2)-1)),4)</f>
        <v>1.1000000000000001E-3</v>
      </c>
      <c r="D44" s="244"/>
      <c r="E44" s="244"/>
      <c r="F44" s="245"/>
      <c r="G44" s="3484"/>
    </row>
    <row r="45" spans="1:7" s="220" customFormat="1" ht="13.5" customHeight="1">
      <c r="A45" s="261" t="s">
        <v>1992</v>
      </c>
      <c r="B45" s="250" t="s">
        <v>1958</v>
      </c>
      <c r="C45" s="251">
        <f ca="1">C46</f>
        <v>69964659</v>
      </c>
      <c r="D45" s="241">
        <f ca="1">C47</f>
        <v>6.3E-3</v>
      </c>
      <c r="E45" s="242" t="s">
        <v>1984</v>
      </c>
      <c r="F45" s="2486">
        <f ca="1">F27</f>
        <v>0.25</v>
      </c>
      <c r="G45" s="253" t="s">
        <v>1993</v>
      </c>
    </row>
    <row r="46" spans="1:7" s="220" customFormat="1" ht="13.5" customHeight="1">
      <c r="A46" s="869" t="s">
        <v>610</v>
      </c>
      <c r="B46" s="254" t="s">
        <v>1994</v>
      </c>
      <c r="C46" s="255">
        <f ca="1">ROUND((C33+C39)*F27,0)</f>
        <v>69964659</v>
      </c>
      <c r="D46" s="269"/>
      <c r="E46" s="242"/>
      <c r="F46" s="252"/>
      <c r="G46" s="253"/>
    </row>
    <row r="47" spans="1:7" s="220" customFormat="1" ht="13.5" customHeight="1">
      <c r="A47" s="869" t="s">
        <v>611</v>
      </c>
      <c r="B47" s="254" t="s">
        <v>1995</v>
      </c>
      <c r="C47" s="244">
        <f ca="1">ROUND(C40*F27,4)</f>
        <v>6.3E-3</v>
      </c>
      <c r="D47" s="269"/>
      <c r="E47" s="242"/>
      <c r="F47" s="252"/>
      <c r="G47" s="253"/>
    </row>
    <row r="48" spans="1:7" s="220" customFormat="1" ht="13.5" customHeight="1">
      <c r="A48" s="261" t="s">
        <v>1957</v>
      </c>
      <c r="B48" s="216" t="s">
        <v>1996</v>
      </c>
      <c r="C48" s="268">
        <f>ROUND(F30/(1+'数据-取费表'!C42),4)</f>
        <v>5.2400000000000002E-2</v>
      </c>
      <c r="D48" s="242" t="s">
        <v>1984</v>
      </c>
      <c r="E48" s="238"/>
      <c r="F48" s="2485">
        <f>F30</f>
        <v>5.5000000000000007E-2</v>
      </c>
      <c r="G48" s="240" t="s">
        <v>1997</v>
      </c>
    </row>
    <row r="49" spans="1:7" ht="16.5" customHeight="1">
      <c r="A49" s="261" t="s">
        <v>1963</v>
      </c>
      <c r="B49" s="216" t="s">
        <v>2037</v>
      </c>
      <c r="C49" s="238">
        <f ca="1">ROUND((C33+C39+C41+C45)/(1-C40-D41-D45-C48),0)</f>
        <v>395080152</v>
      </c>
      <c r="D49" s="238"/>
      <c r="E49" s="238"/>
      <c r="F49" s="270"/>
      <c r="G49" s="240" t="s">
        <v>1999</v>
      </c>
    </row>
    <row r="50" spans="1:7" s="264" customFormat="1">
      <c r="A50" s="261" t="s">
        <v>2000</v>
      </c>
      <c r="B50" s="216" t="s">
        <v>2001</v>
      </c>
      <c r="C50" s="238"/>
      <c r="D50" s="238"/>
      <c r="E50" s="238"/>
      <c r="F50" s="270">
        <f>IF('数据-取费表'!B24=0,'数据-取费表'!N16,1)</f>
        <v>1</v>
      </c>
      <c r="G50" s="253"/>
    </row>
    <row r="51" spans="1:7" ht="16.5" customHeight="1">
      <c r="A51" s="261" t="s">
        <v>2003</v>
      </c>
      <c r="B51" s="216" t="s">
        <v>2038</v>
      </c>
      <c r="C51" s="238">
        <f ca="1">ROUND(C49*F50,0)</f>
        <v>395080152</v>
      </c>
      <c r="D51" s="238"/>
      <c r="E51" s="238"/>
      <c r="F51" s="270"/>
      <c r="G51" s="240" t="s">
        <v>2005</v>
      </c>
    </row>
    <row r="52" spans="1:7" s="214" customFormat="1" ht="16.5" thickBot="1">
      <c r="A52" s="271" t="s">
        <v>2006</v>
      </c>
      <c r="B52" s="272"/>
      <c r="C52" s="273">
        <f ca="1">C31+C51</f>
        <v>426596470</v>
      </c>
      <c r="D52" s="272"/>
      <c r="E52" s="272"/>
      <c r="F52" s="272"/>
      <c r="G52" s="274"/>
    </row>
    <row r="55" spans="1:7" ht="15">
      <c r="B55" s="276" t="s">
        <v>2007</v>
      </c>
      <c r="C55" s="277"/>
    </row>
    <row r="56" spans="1:7">
      <c r="B56" s="279" t="s">
        <v>1237</v>
      </c>
      <c r="C56" s="281">
        <f ca="1">1-C57</f>
        <v>7.3999999999999955E-2</v>
      </c>
    </row>
    <row r="57" spans="1:7">
      <c r="B57" s="279" t="s">
        <v>1238</v>
      </c>
      <c r="C57" s="280">
        <f ca="1">ROUND(C51/C52,3)</f>
        <v>0.92600000000000005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 zoomScale="90" zoomScaleNormal="60" zoomScaleSheetLayoutView="90" workbookViewId="0">
      <selection activeCell="C12" sqref="C12"/>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2321</v>
      </c>
      <c r="B1" s="355"/>
      <c r="C1" s="356" t="s">
        <v>2322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f>F65</f>
        <v>9268</v>
      </c>
      <c r="C2" s="1019"/>
      <c r="D2" s="1019"/>
      <c r="E2" s="1020"/>
      <c r="F2" s="1021"/>
      <c r="G2" s="1020"/>
      <c r="H2" s="1020"/>
      <c r="I2" s="1020"/>
      <c r="J2" s="1020"/>
      <c r="K2" s="1022"/>
      <c r="L2" s="2908"/>
      <c r="M2" s="2909"/>
      <c r="N2" s="2909"/>
      <c r="O2" s="2909"/>
      <c r="P2" s="708"/>
      <c r="Q2" s="708"/>
      <c r="R2" s="708"/>
      <c r="S2" s="708"/>
      <c r="T2" s="708"/>
      <c r="U2" s="708"/>
      <c r="V2" s="708"/>
      <c r="W2" s="708"/>
      <c r="X2" s="708"/>
      <c r="Y2" s="708"/>
      <c r="Z2" s="708"/>
      <c r="AA2" s="708"/>
      <c r="AB2" s="708"/>
      <c r="AC2" s="709"/>
      <c r="AD2" s="357"/>
    </row>
    <row r="3" spans="1:30" s="358" customFormat="1" ht="28.5" customHeight="1" thickBot="1">
      <c r="A3" s="209" t="s">
        <v>1909</v>
      </c>
      <c r="B3" s="566">
        <f>ROUND(IF(D3="",B2*10000/'数据-汇总表'!E3,B2*10000/D3),0)</f>
        <v>1099</v>
      </c>
      <c r="C3" s="209" t="s">
        <v>2323</v>
      </c>
      <c r="D3" s="1308"/>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30" ht="15">
      <c r="A4" s="361" t="s">
        <v>2222</v>
      </c>
      <c r="B4" s="362"/>
      <c r="C4" s="3489" t="s">
        <v>2223</v>
      </c>
      <c r="D4" s="3501"/>
      <c r="E4" s="3502" t="s">
        <v>2224</v>
      </c>
      <c r="F4" s="3503"/>
      <c r="G4" s="3489" t="s">
        <v>2225</v>
      </c>
      <c r="H4" s="3501"/>
      <c r="I4" s="3489" t="s">
        <v>2226</v>
      </c>
      <c r="J4" s="3501"/>
      <c r="K4" s="567" t="s">
        <v>2227</v>
      </c>
      <c r="L4" s="2889"/>
      <c r="M4" s="2890"/>
      <c r="N4" s="2890"/>
      <c r="O4" s="2890"/>
      <c r="P4" s="3504" t="s">
        <v>2228</v>
      </c>
      <c r="Q4" s="3505"/>
      <c r="R4" s="3510" t="s">
        <v>2224</v>
      </c>
      <c r="S4" s="3511"/>
      <c r="T4" s="3510" t="s">
        <v>2225</v>
      </c>
      <c r="U4" s="3511"/>
      <c r="V4" s="3497" t="s">
        <v>2226</v>
      </c>
      <c r="W4" s="3497"/>
      <c r="X4" s="1490"/>
      <c r="Y4" s="3510" t="s">
        <v>2228</v>
      </c>
      <c r="Z4" s="3511"/>
      <c r="AA4" s="3498" t="s">
        <v>2224</v>
      </c>
      <c r="AB4" s="3499" t="s">
        <v>2225</v>
      </c>
      <c r="AC4" s="3498" t="s">
        <v>2226</v>
      </c>
    </row>
    <row r="5" spans="1:30" ht="49.5" customHeight="1">
      <c r="A5" s="364"/>
      <c r="B5" s="365"/>
      <c r="C5" s="3523" t="s">
        <v>2119</v>
      </c>
      <c r="D5" s="3524"/>
      <c r="E5" s="3518" t="str">
        <f>土地案例!A3</f>
        <v>龙山镇比孟村</v>
      </c>
      <c r="F5" s="3519"/>
      <c r="G5" s="3518" t="str">
        <f>土地案例!A16</f>
        <v>龙山镇比孟村</v>
      </c>
      <c r="H5" s="3519"/>
      <c r="I5" s="3518" t="str">
        <f>土地案例!A60</f>
        <v>龙山镇比孟村</v>
      </c>
      <c r="J5" s="3519"/>
      <c r="K5" s="567"/>
      <c r="L5" s="2889"/>
      <c r="M5" s="2890"/>
      <c r="N5" s="2890"/>
      <c r="O5" s="2890"/>
      <c r="P5" s="3506"/>
      <c r="Q5" s="3507"/>
      <c r="R5" s="3512"/>
      <c r="S5" s="3513"/>
      <c r="T5" s="3512"/>
      <c r="U5" s="3513"/>
      <c r="V5" s="3497"/>
      <c r="W5" s="3497"/>
      <c r="X5" s="1490"/>
      <c r="Y5" s="3512"/>
      <c r="Z5" s="3513"/>
      <c r="AA5" s="3499"/>
      <c r="AB5" s="3499"/>
      <c r="AC5" s="3499"/>
    </row>
    <row r="6" spans="1:30" ht="15.75" thickBot="1">
      <c r="A6" s="366"/>
      <c r="B6" s="367"/>
      <c r="C6" s="3516" t="s">
        <v>2123</v>
      </c>
      <c r="D6" s="3517"/>
      <c r="E6" s="3525" t="s">
        <v>2123</v>
      </c>
      <c r="F6" s="3526"/>
      <c r="G6" s="3516" t="s">
        <v>2123</v>
      </c>
      <c r="H6" s="3517"/>
      <c r="I6" s="3516" t="s">
        <v>2123</v>
      </c>
      <c r="J6" s="3517"/>
      <c r="K6" s="567" t="s">
        <v>2124</v>
      </c>
      <c r="L6" s="2889"/>
      <c r="M6" s="2890"/>
      <c r="N6" s="2890"/>
      <c r="O6" s="2890"/>
      <c r="P6" s="3508"/>
      <c r="Q6" s="3509"/>
      <c r="R6" s="3512"/>
      <c r="S6" s="3513"/>
      <c r="T6" s="3514"/>
      <c r="U6" s="3515"/>
      <c r="V6" s="3497"/>
      <c r="W6" s="3497"/>
      <c r="X6" s="1490"/>
      <c r="Y6" s="3514"/>
      <c r="Z6" s="3515"/>
      <c r="AA6" s="3500"/>
      <c r="AB6" s="3500"/>
      <c r="AC6" s="3500"/>
    </row>
    <row r="7" spans="1:30" s="113" customFormat="1" ht="15.75" thickBot="1">
      <c r="A7" s="368" t="s">
        <v>2125</v>
      </c>
      <c r="B7" s="369"/>
      <c r="C7" s="370">
        <f>'数据-取费表'!B2</f>
        <v>44782</v>
      </c>
      <c r="D7" s="371">
        <v>100</v>
      </c>
      <c r="E7" s="372">
        <f>土地案例!N3</f>
        <v>44557.000497685185</v>
      </c>
      <c r="F7" s="373">
        <f>SUMIF(69:69,YEAR(E7)&amp;"-"&amp;INT((MONTH(E7)+2)/3),70:70)</f>
        <v>99.399999999999991</v>
      </c>
      <c r="G7" s="2109">
        <f>土地案例!N16</f>
        <v>44543.000497685185</v>
      </c>
      <c r="H7" s="371">
        <f>SUMIF(69:69,YEAR(G7)&amp;"-"&amp;INT((MONTH(G7)+2)/3),70:70)</f>
        <v>99.399999999999991</v>
      </c>
      <c r="I7" s="2109">
        <f>土地案例!N60</f>
        <v>44333.000497685185</v>
      </c>
      <c r="J7" s="371">
        <f>SUMIF(69:69,YEAR(I7)&amp;"-"&amp;INT((MONTH(I7)+2)/3),70:70)</f>
        <v>98.999999999999986</v>
      </c>
      <c r="K7" s="568"/>
      <c r="L7" s="2891"/>
      <c r="M7" s="2892"/>
      <c r="N7" s="2892"/>
      <c r="O7" s="2892"/>
      <c r="P7" s="3520" t="s">
        <v>2126</v>
      </c>
      <c r="Q7" s="3522"/>
      <c r="R7" s="710" t="s">
        <v>17</v>
      </c>
      <c r="S7" s="711">
        <f t="shared" ref="S7:S15" si="0">F7</f>
        <v>99.399999999999991</v>
      </c>
      <c r="T7" s="710" t="s">
        <v>17</v>
      </c>
      <c r="U7" s="711">
        <f t="shared" ref="U7:U15" si="1">H7</f>
        <v>99.399999999999991</v>
      </c>
      <c r="V7" s="710" t="s">
        <v>17</v>
      </c>
      <c r="W7" s="711">
        <f t="shared" ref="W7:W15" si="2">J7</f>
        <v>98.999999999999986</v>
      </c>
      <c r="X7" s="712"/>
      <c r="Y7" s="3520" t="s">
        <v>2126</v>
      </c>
      <c r="Z7" s="3521"/>
      <c r="AA7" s="713">
        <f>D7/F7</f>
        <v>1.0060362173038231</v>
      </c>
      <c r="AB7" s="713">
        <f>D7/H7</f>
        <v>1.0060362173038231</v>
      </c>
      <c r="AC7" s="713">
        <f>D7/J7</f>
        <v>1.0101010101010102</v>
      </c>
    </row>
    <row r="8" spans="1:30" s="113" customFormat="1" ht="15.75" thickBot="1">
      <c r="A8" s="368" t="s">
        <v>2127</v>
      </c>
      <c r="B8" s="369"/>
      <c r="C8" s="374" t="s">
        <v>2128</v>
      </c>
      <c r="D8" s="371">
        <v>100</v>
      </c>
      <c r="E8" s="374" t="s">
        <v>2128</v>
      </c>
      <c r="F8" s="373">
        <f>SUMIF(72:72,E8,73:73)-SUMIF(72:72,C8,73:73)+100</f>
        <v>100</v>
      </c>
      <c r="G8" s="374" t="s">
        <v>2128</v>
      </c>
      <c r="H8" s="371">
        <f>SUMIF(72:72,G8,73:73)-SUMIF(72:72,C8,73:73)+100</f>
        <v>100</v>
      </c>
      <c r="I8" s="374" t="s">
        <v>2128</v>
      </c>
      <c r="J8" s="371">
        <f>SUMIF(72:72,I8,73:73)-SUMIF(72:72,C8,73:73)+100</f>
        <v>100</v>
      </c>
      <c r="K8" s="568"/>
      <c r="L8" s="2891"/>
      <c r="M8" s="2892"/>
      <c r="N8" s="2892"/>
      <c r="O8" s="2892"/>
      <c r="P8" s="3520" t="s">
        <v>2129</v>
      </c>
      <c r="Q8" s="3521"/>
      <c r="R8" s="710" t="s">
        <v>17</v>
      </c>
      <c r="S8" s="711">
        <f t="shared" si="0"/>
        <v>100</v>
      </c>
      <c r="T8" s="710" t="s">
        <v>17</v>
      </c>
      <c r="U8" s="711">
        <f t="shared" si="1"/>
        <v>100</v>
      </c>
      <c r="V8" s="710" t="s">
        <v>17</v>
      </c>
      <c r="W8" s="711">
        <f t="shared" si="2"/>
        <v>100</v>
      </c>
      <c r="X8" s="712"/>
      <c r="Y8" s="3520" t="s">
        <v>2129</v>
      </c>
      <c r="Z8" s="3521"/>
      <c r="AA8" s="713">
        <f t="shared" ref="AA8:AA45" si="3">D8/F8</f>
        <v>1</v>
      </c>
      <c r="AB8" s="713">
        <f t="shared" ref="AB8:AB45" si="4">D8/H8</f>
        <v>1</v>
      </c>
      <c r="AC8" s="713">
        <f t="shared" ref="AC8:AC45" si="5">D8/J8</f>
        <v>1</v>
      </c>
    </row>
    <row r="9" spans="1:30" s="113" customFormat="1">
      <c r="A9" s="375" t="s">
        <v>2130</v>
      </c>
      <c r="B9" s="67" t="s">
        <v>2131</v>
      </c>
      <c r="C9" s="2112" t="s">
        <v>3192</v>
      </c>
      <c r="D9" s="131">
        <v>100</v>
      </c>
      <c r="E9" s="2112" t="s">
        <v>3192</v>
      </c>
      <c r="F9" s="131">
        <f>SUMIF(74:74,E9,75:75)-SUMIF(74:74,C9,75:75)+100</f>
        <v>100</v>
      </c>
      <c r="G9" s="2112" t="s">
        <v>3192</v>
      </c>
      <c r="H9" s="131">
        <f>SUMIF(74:74,G9,75:75)-SUMIF(74:74,C9,75:75)+100</f>
        <v>100</v>
      </c>
      <c r="I9" s="2112" t="s">
        <v>3192</v>
      </c>
      <c r="J9" s="131">
        <f>SUMIF(74:74,I9,75:75)-SUMIF(74:74,C9,75:75)+100</f>
        <v>100</v>
      </c>
      <c r="K9" s="568"/>
      <c r="L9" s="2891"/>
      <c r="M9" s="2892"/>
      <c r="N9" s="2892"/>
      <c r="O9" s="2946"/>
      <c r="P9" s="3492" t="s">
        <v>2132</v>
      </c>
      <c r="Q9" s="1478" t="str">
        <f t="shared" ref="Q9:Q15" si="6">B9</f>
        <v>用途</v>
      </c>
      <c r="R9" s="710" t="s">
        <v>17</v>
      </c>
      <c r="S9" s="711">
        <f t="shared" si="0"/>
        <v>100</v>
      </c>
      <c r="T9" s="710" t="s">
        <v>17</v>
      </c>
      <c r="U9" s="711">
        <f t="shared" si="1"/>
        <v>100</v>
      </c>
      <c r="V9" s="710" t="s">
        <v>17</v>
      </c>
      <c r="W9" s="711">
        <f t="shared" si="2"/>
        <v>100</v>
      </c>
      <c r="X9" s="712"/>
      <c r="Y9" s="3386" t="s">
        <v>2133</v>
      </c>
      <c r="Z9" s="55" t="str">
        <f t="shared" ref="Z9:Z15" si="7">Q9</f>
        <v>用途</v>
      </c>
      <c r="AA9" s="713">
        <f t="shared" si="3"/>
        <v>1</v>
      </c>
      <c r="AB9" s="713">
        <f t="shared" si="4"/>
        <v>1</v>
      </c>
      <c r="AC9" s="713">
        <f t="shared" si="5"/>
        <v>1</v>
      </c>
    </row>
    <row r="10" spans="1:30" s="386" customFormat="1" ht="27">
      <c r="A10" s="380"/>
      <c r="B10" s="381" t="s">
        <v>2134</v>
      </c>
      <c r="C10" s="391"/>
      <c r="D10" s="132">
        <v>100</v>
      </c>
      <c r="E10" s="424"/>
      <c r="F10" s="132">
        <f>ROUND(100/'数据-取费表'!G16,0)</f>
        <v>101</v>
      </c>
      <c r="G10" s="422"/>
      <c r="H10" s="132">
        <f>ROUND(100/'数据-取费表'!G16,0)</f>
        <v>101</v>
      </c>
      <c r="I10" s="422"/>
      <c r="J10" s="132">
        <f>ROUND(100/'数据-取费表'!G16,0)</f>
        <v>101</v>
      </c>
      <c r="K10" s="628"/>
      <c r="L10" s="2893"/>
      <c r="M10" s="2894"/>
      <c r="N10" s="2894"/>
      <c r="O10" s="2947"/>
      <c r="P10" s="3492"/>
      <c r="Q10" s="1478" t="str">
        <f t="shared" si="6"/>
        <v>土地使用年限（年）</v>
      </c>
      <c r="R10" s="710" t="s">
        <v>17</v>
      </c>
      <c r="S10" s="711">
        <f t="shared" si="0"/>
        <v>101</v>
      </c>
      <c r="T10" s="710" t="s">
        <v>17</v>
      </c>
      <c r="U10" s="711">
        <f t="shared" si="1"/>
        <v>101</v>
      </c>
      <c r="V10" s="710" t="s">
        <v>17</v>
      </c>
      <c r="W10" s="711">
        <f t="shared" si="2"/>
        <v>101</v>
      </c>
      <c r="X10" s="712"/>
      <c r="Y10" s="3386"/>
      <c r="Z10" s="55" t="str">
        <f t="shared" si="7"/>
        <v>土地使用年限（年）</v>
      </c>
      <c r="AA10" s="713">
        <f t="shared" si="3"/>
        <v>0.99009900990099009</v>
      </c>
      <c r="AB10" s="713">
        <f t="shared" si="4"/>
        <v>0.99009900990099009</v>
      </c>
      <c r="AC10" s="713">
        <f t="shared" si="5"/>
        <v>0.99009900990099009</v>
      </c>
    </row>
    <row r="11" spans="1:30" ht="15">
      <c r="A11" s="387"/>
      <c r="B11" s="381" t="s">
        <v>2135</v>
      </c>
      <c r="C11" s="388">
        <v>1.2</v>
      </c>
      <c r="D11" s="132">
        <v>100</v>
      </c>
      <c r="E11" s="388">
        <v>2.2000000000000002</v>
      </c>
      <c r="F11" s="132">
        <f>LOOKUP(E11,79:79,80:80)-LOOKUP(C11,79:79,80:80)+100</f>
        <v>94</v>
      </c>
      <c r="G11" s="389">
        <v>1.8</v>
      </c>
      <c r="H11" s="132">
        <f>LOOKUP(G11,79:79,80:80)-LOOKUP(C11,79:79,80:80)+100</f>
        <v>97</v>
      </c>
      <c r="I11" s="388">
        <v>1.8</v>
      </c>
      <c r="J11" s="132">
        <f>LOOKUP(I11,79:79,80:80)-LOOKUP(C11,79:79,80:80)+100</f>
        <v>97</v>
      </c>
      <c r="K11" s="629">
        <v>3</v>
      </c>
      <c r="L11" s="2895"/>
      <c r="M11" s="2890"/>
      <c r="N11" s="2890"/>
      <c r="O11" s="2948"/>
      <c r="P11" s="3492"/>
      <c r="Q11" s="1478" t="str">
        <f t="shared" si="6"/>
        <v>容积率</v>
      </c>
      <c r="R11" s="710" t="s">
        <v>17</v>
      </c>
      <c r="S11" s="711">
        <f t="shared" si="0"/>
        <v>94</v>
      </c>
      <c r="T11" s="710" t="s">
        <v>17</v>
      </c>
      <c r="U11" s="711">
        <f t="shared" si="1"/>
        <v>97</v>
      </c>
      <c r="V11" s="710" t="s">
        <v>17</v>
      </c>
      <c r="W11" s="711">
        <f t="shared" si="2"/>
        <v>97</v>
      </c>
      <c r="X11" s="712"/>
      <c r="Y11" s="3386"/>
      <c r="Z11" s="55" t="str">
        <f t="shared" si="7"/>
        <v>容积率</v>
      </c>
      <c r="AA11" s="713">
        <f t="shared" si="3"/>
        <v>1.0638297872340425</v>
      </c>
      <c r="AB11" s="713">
        <f t="shared" si="4"/>
        <v>1.0309278350515463</v>
      </c>
      <c r="AC11" s="713">
        <f t="shared" si="5"/>
        <v>1.0309278350515463</v>
      </c>
    </row>
    <row r="12" spans="1:30" s="113" customFormat="1" ht="15">
      <c r="A12" s="390"/>
      <c r="B12" s="2029" t="s">
        <v>2324</v>
      </c>
      <c r="C12" s="391"/>
      <c r="D12" s="392">
        <v>100</v>
      </c>
      <c r="E12" s="424"/>
      <c r="F12" s="132">
        <f>SUMIF(81:81,E12,82:82)-SUMIF(81:81,C12,82:82)+100</f>
        <v>100</v>
      </c>
      <c r="G12" s="422"/>
      <c r="H12" s="132">
        <f>SUMIF(81:81,G12,82:82)-SUMIF(81:81,C12,82:82)+100</f>
        <v>100</v>
      </c>
      <c r="I12" s="424"/>
      <c r="J12" s="132">
        <f>SUMIF(81:81,I12,82:82)-SUMIF(81:81,C12,82:82)+100</f>
        <v>100</v>
      </c>
      <c r="K12" s="628"/>
      <c r="L12" s="2891"/>
      <c r="M12" s="2892"/>
      <c r="N12" s="2892"/>
      <c r="O12" s="2946"/>
      <c r="P12" s="3492"/>
      <c r="Q12" s="1478" t="str">
        <f t="shared" si="6"/>
        <v>配建</v>
      </c>
      <c r="R12" s="710" t="s">
        <v>17</v>
      </c>
      <c r="S12" s="711">
        <f t="shared" si="0"/>
        <v>100</v>
      </c>
      <c r="T12" s="710" t="s">
        <v>17</v>
      </c>
      <c r="U12" s="711">
        <f t="shared" si="1"/>
        <v>100</v>
      </c>
      <c r="V12" s="710" t="s">
        <v>17</v>
      </c>
      <c r="W12" s="711">
        <f t="shared" si="2"/>
        <v>100</v>
      </c>
      <c r="X12" s="712"/>
      <c r="Y12" s="3386"/>
      <c r="Z12" s="55" t="str">
        <f t="shared" si="7"/>
        <v>配建</v>
      </c>
      <c r="AA12" s="713">
        <f>D12/F12</f>
        <v>1</v>
      </c>
      <c r="AB12" s="713">
        <f>D12/H12</f>
        <v>1</v>
      </c>
      <c r="AC12" s="713">
        <f>D12/J12</f>
        <v>1</v>
      </c>
    </row>
    <row r="13" spans="1:30" ht="15">
      <c r="A13" s="387"/>
      <c r="B13" s="2029">
        <v>111</v>
      </c>
      <c r="C13" s="393"/>
      <c r="D13" s="394">
        <v>100</v>
      </c>
      <c r="E13" s="506"/>
      <c r="F13" s="132">
        <f>SUMIF(83:83,E13,84:84)-SUMIF(83:83,C13,84:84)+100</f>
        <v>100</v>
      </c>
      <c r="G13" s="630"/>
      <c r="H13" s="394">
        <f>SUMIF(83:83,G13,84:84)-SUMIF(83:83,C13,84:84)+100</f>
        <v>100</v>
      </c>
      <c r="I13" s="630"/>
      <c r="J13" s="394">
        <f>SUMIF(83:83,I13,84:84)-SUMIF(83:83,C13,84:84)+100</f>
        <v>100</v>
      </c>
      <c r="K13" s="628"/>
      <c r="L13" s="2896"/>
      <c r="M13" s="2890"/>
      <c r="N13" s="2890"/>
      <c r="O13" s="2948"/>
      <c r="P13" s="3492"/>
      <c r="Q13" s="1478">
        <f t="shared" si="6"/>
        <v>111</v>
      </c>
      <c r="R13" s="710" t="s">
        <v>17</v>
      </c>
      <c r="S13" s="711">
        <f t="shared" si="0"/>
        <v>100</v>
      </c>
      <c r="T13" s="710" t="s">
        <v>17</v>
      </c>
      <c r="U13" s="711">
        <f t="shared" si="1"/>
        <v>100</v>
      </c>
      <c r="V13" s="710" t="s">
        <v>17</v>
      </c>
      <c r="W13" s="711">
        <f t="shared" si="2"/>
        <v>100</v>
      </c>
      <c r="X13" s="712"/>
      <c r="Y13" s="3386"/>
      <c r="Z13" s="55">
        <f t="shared" si="7"/>
        <v>111</v>
      </c>
      <c r="AA13" s="713">
        <f>D13/F13</f>
        <v>1</v>
      </c>
      <c r="AB13" s="713">
        <f>D13/H13</f>
        <v>1</v>
      </c>
      <c r="AC13" s="713">
        <f>D13/J13</f>
        <v>1</v>
      </c>
    </row>
    <row r="14" spans="1:30" ht="15.75" thickBot="1">
      <c r="A14" s="395"/>
      <c r="B14" s="2031">
        <v>111</v>
      </c>
      <c r="C14" s="396"/>
      <c r="D14" s="397">
        <v>100</v>
      </c>
      <c r="E14" s="506"/>
      <c r="F14" s="397">
        <f>SUMIF(85:85,E14,86:86)-SUMIF(85:85,C14,86:86)+100</f>
        <v>100</v>
      </c>
      <c r="G14" s="630"/>
      <c r="H14" s="397">
        <f>SUMIF(85:85,G14,86:86)-SUMIF(85:85,C14,86:86)+100</f>
        <v>100</v>
      </c>
      <c r="I14" s="630"/>
      <c r="J14" s="397">
        <f>SUMIF(85:85,I14,86:86)-SUMIF(85:85,C14,86:86)+100</f>
        <v>100</v>
      </c>
      <c r="K14" s="628"/>
      <c r="L14" s="2896"/>
      <c r="M14" s="2890"/>
      <c r="N14" s="2890"/>
      <c r="O14" s="2948"/>
      <c r="P14" s="3492"/>
      <c r="Q14" s="1478">
        <f t="shared" si="6"/>
        <v>111</v>
      </c>
      <c r="R14" s="710" t="s">
        <v>17</v>
      </c>
      <c r="S14" s="711">
        <f t="shared" si="0"/>
        <v>100</v>
      </c>
      <c r="T14" s="710" t="s">
        <v>17</v>
      </c>
      <c r="U14" s="711">
        <f t="shared" si="1"/>
        <v>100</v>
      </c>
      <c r="V14" s="710" t="s">
        <v>17</v>
      </c>
      <c r="W14" s="711">
        <f t="shared" si="2"/>
        <v>100</v>
      </c>
      <c r="X14" s="712"/>
      <c r="Y14" s="3386"/>
      <c r="Z14" s="55">
        <f t="shared" si="7"/>
        <v>111</v>
      </c>
      <c r="AA14" s="713">
        <f>D14/F14</f>
        <v>1</v>
      </c>
      <c r="AB14" s="713">
        <f>D14/H14</f>
        <v>1</v>
      </c>
      <c r="AC14" s="713">
        <f>D14/J14</f>
        <v>1</v>
      </c>
    </row>
    <row r="15" spans="1:30" ht="99.75">
      <c r="A15" s="399" t="s">
        <v>2136</v>
      </c>
      <c r="B15" s="65" t="s">
        <v>1702</v>
      </c>
      <c r="C15" s="2032" t="str">
        <f>估价对象房地状况!C15</f>
        <v>估价对象周边居住用地比例、居住小区规模和社区发展完善程度，综合评价居住社区成熟度一般</v>
      </c>
      <c r="D15" s="400">
        <v>100</v>
      </c>
      <c r="E15" s="401"/>
      <c r="F15" s="400">
        <f>SUMIF(87:87,E16,88:88)-SUMIF(87:87,C16,88:88)+100</f>
        <v>100</v>
      </c>
      <c r="G15" s="401"/>
      <c r="H15" s="400">
        <f>SUMIF(87:87,G16,88:88)-SUMIF(87:87,C16,88:88)+100</f>
        <v>100</v>
      </c>
      <c r="I15" s="403"/>
      <c r="J15" s="400">
        <f>SUMIF(87:87,I16,88:88)-SUMIF(87:87,C16,88:88)+100</f>
        <v>100</v>
      </c>
      <c r="K15" s="629">
        <v>3</v>
      </c>
      <c r="L15" s="2896"/>
      <c r="M15" s="2890"/>
      <c r="N15" s="2890"/>
      <c r="O15" s="2948"/>
      <c r="P15" s="3493" t="s">
        <v>2137</v>
      </c>
      <c r="Q15" s="1487" t="str">
        <f t="shared" si="6"/>
        <v>居住社区成熟度</v>
      </c>
      <c r="R15" s="714" t="s">
        <v>17</v>
      </c>
      <c r="S15" s="715">
        <f t="shared" si="0"/>
        <v>100</v>
      </c>
      <c r="T15" s="714" t="s">
        <v>17</v>
      </c>
      <c r="U15" s="715">
        <f t="shared" si="1"/>
        <v>100</v>
      </c>
      <c r="V15" s="714" t="s">
        <v>17</v>
      </c>
      <c r="W15" s="715">
        <f t="shared" si="2"/>
        <v>100</v>
      </c>
      <c r="X15" s="1490"/>
      <c r="Y15" s="3493" t="s">
        <v>2137</v>
      </c>
      <c r="Z15" s="1491" t="str">
        <f t="shared" si="7"/>
        <v>居住社区成熟度</v>
      </c>
      <c r="AA15" s="1488">
        <f t="shared" si="3"/>
        <v>1</v>
      </c>
      <c r="AB15" s="1488">
        <f t="shared" si="4"/>
        <v>1</v>
      </c>
      <c r="AC15" s="1488">
        <f t="shared" si="5"/>
        <v>1</v>
      </c>
    </row>
    <row r="16" spans="1:30" ht="15">
      <c r="A16" s="387"/>
      <c r="B16" s="405"/>
      <c r="C16" s="406" t="s">
        <v>3224</v>
      </c>
      <c r="D16" s="407"/>
      <c r="E16" s="406" t="s">
        <v>3224</v>
      </c>
      <c r="F16" s="407"/>
      <c r="G16" s="406" t="s">
        <v>3224</v>
      </c>
      <c r="H16" s="409"/>
      <c r="I16" s="406" t="s">
        <v>3224</v>
      </c>
      <c r="J16" s="407"/>
      <c r="K16" s="628"/>
      <c r="L16" s="2896"/>
      <c r="M16" s="2890"/>
      <c r="N16" s="2890"/>
      <c r="O16" s="2948"/>
      <c r="P16" s="3494"/>
      <c r="Q16" s="1487"/>
      <c r="R16" s="714"/>
      <c r="S16" s="715"/>
      <c r="T16" s="714"/>
      <c r="U16" s="715"/>
      <c r="V16" s="714"/>
      <c r="W16" s="715"/>
      <c r="X16" s="1490"/>
      <c r="Y16" s="3494"/>
      <c r="Z16" s="1491"/>
      <c r="AA16" s="1488">
        <v>1</v>
      </c>
      <c r="AB16" s="1488">
        <v>1</v>
      </c>
      <c r="AC16" s="1488">
        <v>1</v>
      </c>
    </row>
    <row r="17" spans="1:29" ht="71.25" hidden="1">
      <c r="A17" s="387"/>
      <c r="B17" s="410" t="s">
        <v>2230</v>
      </c>
      <c r="C17" s="2090" t="str">
        <f>估价对象房地状况!C16</f>
        <v>估价对象位于XX商圈，周边商业氛围成熟，人流量大，商业繁华度好</v>
      </c>
      <c r="D17" s="409">
        <v>100</v>
      </c>
      <c r="E17" s="411"/>
      <c r="F17" s="409">
        <f>SUMIF(89:89,E18,90:90)-SUMIF(89:89,C18,90:90)+100</f>
        <v>100</v>
      </c>
      <c r="G17" s="411"/>
      <c r="H17" s="414">
        <f>SUMIF(89:89,G18,90:90)-SUMIF(89:89,C18,90:90)+100</f>
        <v>100</v>
      </c>
      <c r="I17" s="413"/>
      <c r="J17" s="414">
        <f>SUMIF(89:89,I18,90:90)-SUMIF(89:89,C18,90:90)+100</f>
        <v>100</v>
      </c>
      <c r="K17" s="629"/>
      <c r="L17" s="2896"/>
      <c r="M17" s="2890"/>
      <c r="N17" s="2890"/>
      <c r="O17" s="2948"/>
      <c r="P17" s="3494"/>
      <c r="Q17" s="1487" t="str">
        <f>B17</f>
        <v>商业繁华度</v>
      </c>
      <c r="R17" s="714" t="s">
        <v>17</v>
      </c>
      <c r="S17" s="715">
        <f>F17</f>
        <v>100</v>
      </c>
      <c r="T17" s="714" t="s">
        <v>17</v>
      </c>
      <c r="U17" s="715">
        <f>H17</f>
        <v>100</v>
      </c>
      <c r="V17" s="714" t="s">
        <v>17</v>
      </c>
      <c r="W17" s="715">
        <f>J17</f>
        <v>100</v>
      </c>
      <c r="X17" s="1490"/>
      <c r="Y17" s="3494"/>
      <c r="Z17" s="1491" t="str">
        <f>Q17</f>
        <v>商业繁华度</v>
      </c>
      <c r="AA17" s="1488">
        <f t="shared" si="3"/>
        <v>1</v>
      </c>
      <c r="AB17" s="1488">
        <f t="shared" si="4"/>
        <v>1</v>
      </c>
      <c r="AC17" s="1488">
        <f t="shared" si="5"/>
        <v>1</v>
      </c>
    </row>
    <row r="18" spans="1:29" ht="15" hidden="1">
      <c r="A18" s="387"/>
      <c r="B18" s="415"/>
      <c r="C18" s="2037"/>
      <c r="D18" s="409"/>
      <c r="E18" s="2039"/>
      <c r="F18" s="409"/>
      <c r="G18" s="2039"/>
      <c r="H18" s="407"/>
      <c r="I18" s="2038"/>
      <c r="J18" s="407"/>
      <c r="K18" s="628"/>
      <c r="L18" s="2896"/>
      <c r="M18" s="2890"/>
      <c r="N18" s="2890"/>
      <c r="O18" s="2948"/>
      <c r="P18" s="3494"/>
      <c r="Q18" s="1487"/>
      <c r="R18" s="714"/>
      <c r="S18" s="715"/>
      <c r="T18" s="714"/>
      <c r="U18" s="715"/>
      <c r="V18" s="714"/>
      <c r="W18" s="715"/>
      <c r="X18" s="1490"/>
      <c r="Y18" s="3494"/>
      <c r="Z18" s="1491"/>
      <c r="AA18" s="1488">
        <v>1</v>
      </c>
      <c r="AB18" s="1488">
        <v>1</v>
      </c>
      <c r="AC18" s="1488">
        <v>1</v>
      </c>
    </row>
    <row r="19" spans="1:29" ht="71.25" hidden="1">
      <c r="A19" s="387"/>
      <c r="B19" s="410" t="s">
        <v>2264</v>
      </c>
      <c r="C19" s="2090" t="str">
        <f>估价对象房地状况!C17</f>
        <v>估价对象位于XX商圈，周边办公楼项目较多，入驻率高，办公集聚程度较好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6"/>
      <c r="M19" s="2890"/>
      <c r="N19" s="2890"/>
      <c r="O19" s="2948"/>
      <c r="P19" s="3494"/>
      <c r="Q19" s="1487" t="str">
        <f>B19</f>
        <v>办公集聚程度</v>
      </c>
      <c r="R19" s="714" t="s">
        <v>17</v>
      </c>
      <c r="S19" s="715">
        <f>F19</f>
        <v>100</v>
      </c>
      <c r="T19" s="714" t="s">
        <v>17</v>
      </c>
      <c r="U19" s="715">
        <f>H19</f>
        <v>100</v>
      </c>
      <c r="V19" s="714" t="s">
        <v>17</v>
      </c>
      <c r="W19" s="715">
        <f>J19</f>
        <v>100</v>
      </c>
      <c r="X19" s="1490"/>
      <c r="Y19" s="3494"/>
      <c r="Z19" s="1491" t="str">
        <f>Q19</f>
        <v>办公集聚程度</v>
      </c>
      <c r="AA19" s="1488">
        <f t="shared" si="3"/>
        <v>1</v>
      </c>
      <c r="AB19" s="1488">
        <f t="shared" si="4"/>
        <v>1</v>
      </c>
      <c r="AC19" s="1488">
        <f t="shared" si="5"/>
        <v>1</v>
      </c>
    </row>
    <row r="20" spans="1:29" ht="15" hidden="1">
      <c r="A20" s="387"/>
      <c r="B20" s="415"/>
      <c r="C20" s="406"/>
      <c r="D20" s="407"/>
      <c r="E20" s="2034"/>
      <c r="F20" s="407"/>
      <c r="G20" s="2034"/>
      <c r="H20" s="407"/>
      <c r="I20" s="2033"/>
      <c r="J20" s="407"/>
      <c r="K20" s="628"/>
      <c r="L20" s="2896"/>
      <c r="M20" s="2890"/>
      <c r="N20" s="2890"/>
      <c r="O20" s="2948"/>
      <c r="P20" s="3494"/>
      <c r="Q20" s="1487"/>
      <c r="R20" s="714"/>
      <c r="S20" s="715"/>
      <c r="T20" s="714"/>
      <c r="U20" s="715"/>
      <c r="V20" s="714"/>
      <c r="W20" s="715"/>
      <c r="X20" s="1490"/>
      <c r="Y20" s="3494"/>
      <c r="Z20" s="1491"/>
      <c r="AA20" s="1488">
        <v>1</v>
      </c>
      <c r="AB20" s="1488">
        <v>1</v>
      </c>
      <c r="AC20" s="1488">
        <v>1</v>
      </c>
    </row>
    <row r="21" spans="1:29" ht="85.5">
      <c r="A21" s="387"/>
      <c r="B21" s="410" t="s">
        <v>2286</v>
      </c>
      <c r="C21" s="2036" t="str">
        <f>估价对象房地状况!C18</f>
        <v>估价对象周边道路状况、公共交通通达情况、停车便捷程度，综合评价交通便捷度较好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v>2</v>
      </c>
      <c r="L21" s="2896"/>
      <c r="M21" s="2890"/>
      <c r="N21" s="2890"/>
      <c r="O21" s="2948"/>
      <c r="P21" s="3494"/>
      <c r="Q21" s="1487" t="str">
        <f>B21</f>
        <v>交通便捷度</v>
      </c>
      <c r="R21" s="714" t="s">
        <v>17</v>
      </c>
      <c r="S21" s="715">
        <f>F21</f>
        <v>100</v>
      </c>
      <c r="T21" s="714" t="s">
        <v>17</v>
      </c>
      <c r="U21" s="715">
        <f>H21</f>
        <v>100</v>
      </c>
      <c r="V21" s="714" t="s">
        <v>17</v>
      </c>
      <c r="W21" s="715">
        <f>J21</f>
        <v>100</v>
      </c>
      <c r="X21" s="1490"/>
      <c r="Y21" s="3494"/>
      <c r="Z21" s="1491" t="str">
        <f>Q21</f>
        <v>交通便捷度</v>
      </c>
      <c r="AA21" s="1488">
        <f t="shared" si="3"/>
        <v>1</v>
      </c>
      <c r="AB21" s="1488">
        <f t="shared" si="4"/>
        <v>1</v>
      </c>
      <c r="AC21" s="1488">
        <f t="shared" si="5"/>
        <v>1</v>
      </c>
    </row>
    <row r="22" spans="1:29" ht="15">
      <c r="A22" s="387"/>
      <c r="B22" s="1246"/>
      <c r="C22" s="406" t="s">
        <v>3224</v>
      </c>
      <c r="D22" s="409"/>
      <c r="E22" s="406" t="s">
        <v>3224</v>
      </c>
      <c r="F22" s="407"/>
      <c r="G22" s="406" t="s">
        <v>3224</v>
      </c>
      <c r="H22" s="407"/>
      <c r="I22" s="406" t="s">
        <v>3224</v>
      </c>
      <c r="J22" s="407"/>
      <c r="K22" s="628"/>
      <c r="L22" s="2896"/>
      <c r="M22" s="2890"/>
      <c r="N22" s="2890"/>
      <c r="O22" s="2948"/>
      <c r="P22" s="3494"/>
      <c r="Q22" s="1487"/>
      <c r="R22" s="714"/>
      <c r="S22" s="715"/>
      <c r="T22" s="714"/>
      <c r="U22" s="715"/>
      <c r="V22" s="714"/>
      <c r="W22" s="715"/>
      <c r="X22" s="1490"/>
      <c r="Y22" s="3494"/>
      <c r="Z22" s="1491"/>
      <c r="AA22" s="1488">
        <v>1</v>
      </c>
      <c r="AB22" s="1488">
        <v>1</v>
      </c>
      <c r="AC22" s="1488">
        <v>1</v>
      </c>
    </row>
    <row r="23" spans="1:29" ht="15">
      <c r="A23" s="364"/>
      <c r="B23" s="410" t="s">
        <v>2325</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v>1</v>
      </c>
      <c r="L23" s="2896"/>
      <c r="M23" s="2890"/>
      <c r="N23" s="2890"/>
      <c r="O23" s="2948"/>
      <c r="P23" s="3494"/>
      <c r="Q23" s="1487" t="str">
        <f t="shared" ref="Q23:Q37" si="8">B23</f>
        <v>区域土地利用方向</v>
      </c>
      <c r="R23" s="714" t="s">
        <v>17</v>
      </c>
      <c r="S23" s="715">
        <f>F23</f>
        <v>100</v>
      </c>
      <c r="T23" s="714" t="s">
        <v>17</v>
      </c>
      <c r="U23" s="715">
        <f>H23</f>
        <v>100</v>
      </c>
      <c r="V23" s="714" t="s">
        <v>17</v>
      </c>
      <c r="W23" s="715">
        <f>J23</f>
        <v>100</v>
      </c>
      <c r="X23" s="1490"/>
      <c r="Y23" s="3494"/>
      <c r="Z23" s="1491" t="str">
        <f>Q23</f>
        <v>区域土地利用方向</v>
      </c>
      <c r="AA23" s="1488">
        <f t="shared" si="3"/>
        <v>1</v>
      </c>
      <c r="AB23" s="1488">
        <f t="shared" si="4"/>
        <v>1</v>
      </c>
      <c r="AC23" s="1488">
        <f t="shared" si="5"/>
        <v>1</v>
      </c>
    </row>
    <row r="24" spans="1:29" ht="15">
      <c r="A24" s="364"/>
      <c r="B24" s="415"/>
      <c r="C24" s="573" t="s">
        <v>3224</v>
      </c>
      <c r="D24" s="407"/>
      <c r="E24" s="573" t="s">
        <v>3224</v>
      </c>
      <c r="F24" s="407"/>
      <c r="G24" s="573" t="s">
        <v>3224</v>
      </c>
      <c r="H24" s="407"/>
      <c r="I24" s="573" t="s">
        <v>3224</v>
      </c>
      <c r="J24" s="407"/>
      <c r="K24" s="751"/>
      <c r="L24" s="2896"/>
      <c r="M24" s="2890"/>
      <c r="N24" s="2890"/>
      <c r="O24" s="2948"/>
      <c r="P24" s="3494"/>
      <c r="Q24" s="1487"/>
      <c r="R24" s="714"/>
      <c r="S24" s="715"/>
      <c r="T24" s="714"/>
      <c r="U24" s="715"/>
      <c r="V24" s="714"/>
      <c r="W24" s="715"/>
      <c r="X24" s="1490"/>
      <c r="Y24" s="3494"/>
      <c r="Z24" s="1491"/>
      <c r="AA24" s="1488"/>
      <c r="AB24" s="1488"/>
      <c r="AC24" s="1488"/>
    </row>
    <row r="25" spans="1:29" ht="57">
      <c r="A25" s="364"/>
      <c r="B25" s="1246" t="s">
        <v>2326</v>
      </c>
      <c r="C25" s="2090" t="str">
        <f>估价对象房地状况!C20</f>
        <v>区域自然环境：；人文环境；综合评价环境状况一般</v>
      </c>
      <c r="D25" s="409">
        <v>100</v>
      </c>
      <c r="E25" s="411"/>
      <c r="F25" s="409">
        <f>SUMIF(97:97,E26,98:98)-SUMIF(97:97,C26,98:98)+100</f>
        <v>100</v>
      </c>
      <c r="G25" s="411"/>
      <c r="H25" s="409">
        <f>SUMIF(97:97,G26,98:98)-SUMIF(97:97,C26,98:98)+100</f>
        <v>100</v>
      </c>
      <c r="I25" s="413"/>
      <c r="J25" s="409">
        <f>SUMIF(97:97,I26,98:98)-SUMIF(97:97,C26,98:98)+100</f>
        <v>100</v>
      </c>
      <c r="K25" s="629">
        <v>3</v>
      </c>
      <c r="L25" s="2896"/>
      <c r="M25" s="2890"/>
      <c r="N25" s="2890"/>
      <c r="O25" s="2948"/>
      <c r="P25" s="3494"/>
      <c r="Q25" s="1487" t="str">
        <f t="shared" si="8"/>
        <v>自然及人文环境状况</v>
      </c>
      <c r="R25" s="714" t="s">
        <v>17</v>
      </c>
      <c r="S25" s="715">
        <f>F25</f>
        <v>100</v>
      </c>
      <c r="T25" s="714" t="s">
        <v>17</v>
      </c>
      <c r="U25" s="715">
        <f>H25</f>
        <v>100</v>
      </c>
      <c r="V25" s="714" t="s">
        <v>17</v>
      </c>
      <c r="W25" s="715">
        <f>J25</f>
        <v>100</v>
      </c>
      <c r="X25" s="1490"/>
      <c r="Y25" s="3494"/>
      <c r="Z25" s="1491" t="str">
        <f>Q25</f>
        <v>自然及人文环境状况</v>
      </c>
      <c r="AA25" s="1488">
        <f t="shared" si="3"/>
        <v>1</v>
      </c>
      <c r="AB25" s="1488">
        <f t="shared" si="4"/>
        <v>1</v>
      </c>
      <c r="AC25" s="1488">
        <f t="shared" si="5"/>
        <v>1</v>
      </c>
    </row>
    <row r="26" spans="1:29" ht="15">
      <c r="A26" s="364"/>
      <c r="B26" s="415"/>
      <c r="C26" s="573" t="s">
        <v>3224</v>
      </c>
      <c r="D26" s="407"/>
      <c r="E26" s="573" t="s">
        <v>3224</v>
      </c>
      <c r="F26" s="407"/>
      <c r="G26" s="573" t="s">
        <v>3224</v>
      </c>
      <c r="H26" s="407"/>
      <c r="I26" s="573" t="s">
        <v>3224</v>
      </c>
      <c r="J26" s="407"/>
      <c r="K26" s="628"/>
      <c r="L26" s="2896"/>
      <c r="M26" s="2890"/>
      <c r="N26" s="2890"/>
      <c r="O26" s="2948"/>
      <c r="P26" s="3494"/>
      <c r="Q26" s="1487"/>
      <c r="R26" s="714"/>
      <c r="S26" s="715"/>
      <c r="T26" s="714"/>
      <c r="U26" s="715"/>
      <c r="V26" s="714"/>
      <c r="W26" s="715"/>
      <c r="X26" s="1490"/>
      <c r="Y26" s="3494"/>
      <c r="Z26" s="1491"/>
      <c r="AA26" s="1488">
        <v>1</v>
      </c>
      <c r="AB26" s="1488">
        <v>1</v>
      </c>
      <c r="AC26" s="1488">
        <v>1</v>
      </c>
    </row>
    <row r="27" spans="1:29" s="113" customFormat="1" ht="42.75">
      <c r="A27" s="605"/>
      <c r="B27" s="1246" t="s">
        <v>2231</v>
      </c>
      <c r="C27" s="2036" t="str">
        <f>估价对象房地状况!C21</f>
        <v>估价对象所在区域公共配套设施齐备情况</v>
      </c>
      <c r="D27" s="409">
        <v>100</v>
      </c>
      <c r="E27" s="411"/>
      <c r="F27" s="409">
        <f>SUMIF(99:99,E28,100:100)-SUMIF(99:99,C28,100:100)+100</f>
        <v>100</v>
      </c>
      <c r="G27" s="411"/>
      <c r="H27" s="409">
        <f>SUMIF(99:99,G28,100:100)-SUMIF(99:99,C28,100:100)+100</f>
        <v>100</v>
      </c>
      <c r="I27" s="413"/>
      <c r="J27" s="409">
        <f>SUMIF(99:99,I28,100:100)-SUMIF(99:99,C28,100:100)+100</f>
        <v>100</v>
      </c>
      <c r="K27" s="629">
        <v>2</v>
      </c>
      <c r="L27" s="2891"/>
      <c r="M27" s="2892"/>
      <c r="N27" s="2892"/>
      <c r="O27" s="2946"/>
      <c r="P27" s="3494"/>
      <c r="Q27" s="1478" t="str">
        <f t="shared" si="8"/>
        <v>公共配套设施</v>
      </c>
      <c r="R27" s="710" t="s">
        <v>17</v>
      </c>
      <c r="S27" s="711">
        <f>F27</f>
        <v>100</v>
      </c>
      <c r="T27" s="710" t="s">
        <v>17</v>
      </c>
      <c r="U27" s="711">
        <f>H27</f>
        <v>100</v>
      </c>
      <c r="V27" s="710" t="s">
        <v>17</v>
      </c>
      <c r="W27" s="711">
        <f>J27</f>
        <v>100</v>
      </c>
      <c r="X27" s="712"/>
      <c r="Y27" s="3494"/>
      <c r="Z27" s="55" t="str">
        <f>Q27</f>
        <v>公共配套设施</v>
      </c>
      <c r="AA27" s="1488">
        <f>D27/F27</f>
        <v>1</v>
      </c>
      <c r="AB27" s="1488">
        <f>D27/H27</f>
        <v>1</v>
      </c>
      <c r="AC27" s="1488">
        <f>D27/J27</f>
        <v>1</v>
      </c>
    </row>
    <row r="28" spans="1:29" s="113" customFormat="1" ht="15">
      <c r="A28" s="605"/>
      <c r="B28" s="415"/>
      <c r="C28" s="2113" t="s">
        <v>3224</v>
      </c>
      <c r="D28" s="407"/>
      <c r="E28" s="2113" t="s">
        <v>3224</v>
      </c>
      <c r="F28" s="407"/>
      <c r="G28" s="2113" t="s">
        <v>3224</v>
      </c>
      <c r="H28" s="407"/>
      <c r="I28" s="2113" t="s">
        <v>3224</v>
      </c>
      <c r="J28" s="407"/>
      <c r="K28" s="628"/>
      <c r="L28" s="2891"/>
      <c r="M28" s="2892"/>
      <c r="N28" s="2892"/>
      <c r="O28" s="2946"/>
      <c r="P28" s="3494"/>
      <c r="Q28" s="1478"/>
      <c r="R28" s="710"/>
      <c r="S28" s="711"/>
      <c r="T28" s="710"/>
      <c r="U28" s="711"/>
      <c r="V28" s="710"/>
      <c r="W28" s="711"/>
      <c r="X28" s="712"/>
      <c r="Y28" s="3494"/>
      <c r="Z28" s="55"/>
      <c r="AA28" s="1488">
        <v>1</v>
      </c>
      <c r="AB28" s="1488">
        <v>1</v>
      </c>
      <c r="AC28" s="1488">
        <v>1</v>
      </c>
    </row>
    <row r="29" spans="1:29" s="113" customFormat="1" ht="28.5">
      <c r="A29" s="605"/>
      <c r="B29" s="1246" t="s">
        <v>2232</v>
      </c>
      <c r="C29" s="2036" t="str">
        <f>估价对象房地状况!C22</f>
        <v>估价对象所在区域基础设施水平</v>
      </c>
      <c r="D29" s="409">
        <v>100</v>
      </c>
      <c r="E29" s="411"/>
      <c r="F29" s="409">
        <f>SUMIF(101:101,E30,102:102)-SUMIF(101:101,C30,102:102)+100</f>
        <v>100</v>
      </c>
      <c r="G29" s="411"/>
      <c r="H29" s="409">
        <f>SUMIF(101:101,G30,102:102)-SUMIF(101:101,C30,102:102)+100</f>
        <v>100</v>
      </c>
      <c r="I29" s="413"/>
      <c r="J29" s="409">
        <f>SUMIF(101:101,I30,102:102)-SUMIF(101:101,C30,102:102)+100</f>
        <v>100</v>
      </c>
      <c r="K29" s="629">
        <v>1</v>
      </c>
      <c r="L29" s="2891"/>
      <c r="M29" s="2892"/>
      <c r="N29" s="2892"/>
      <c r="O29" s="2946"/>
      <c r="P29" s="3494"/>
      <c r="Q29" s="1478" t="str">
        <f t="shared" ref="Q29" si="9">B29</f>
        <v>基础设施水平</v>
      </c>
      <c r="R29" s="710" t="s">
        <v>17</v>
      </c>
      <c r="S29" s="711">
        <f>F29</f>
        <v>100</v>
      </c>
      <c r="T29" s="710" t="s">
        <v>17</v>
      </c>
      <c r="U29" s="711">
        <f>H29</f>
        <v>100</v>
      </c>
      <c r="V29" s="710" t="s">
        <v>17</v>
      </c>
      <c r="W29" s="711">
        <f>J29</f>
        <v>100</v>
      </c>
      <c r="X29" s="712"/>
      <c r="Y29" s="3494"/>
      <c r="Z29" s="55" t="str">
        <f>Q29</f>
        <v>基础设施水平</v>
      </c>
      <c r="AA29" s="1488">
        <f>D29/F29</f>
        <v>1</v>
      </c>
      <c r="AB29" s="1488">
        <f>D29/H29</f>
        <v>1</v>
      </c>
      <c r="AC29" s="1488">
        <f>D29/J29</f>
        <v>1</v>
      </c>
    </row>
    <row r="30" spans="1:29" s="113" customFormat="1" ht="15.75" thickBot="1">
      <c r="A30" s="605"/>
      <c r="B30" s="415"/>
      <c r="C30" s="2113" t="s">
        <v>3222</v>
      </c>
      <c r="D30" s="407"/>
      <c r="E30" s="2113" t="s">
        <v>3222</v>
      </c>
      <c r="F30" s="407"/>
      <c r="G30" s="2113" t="s">
        <v>3222</v>
      </c>
      <c r="H30" s="407"/>
      <c r="I30" s="2113" t="s">
        <v>3222</v>
      </c>
      <c r="J30" s="407"/>
      <c r="K30" s="628"/>
      <c r="L30" s="2891"/>
      <c r="M30" s="2892"/>
      <c r="N30" s="2892"/>
      <c r="O30" s="2946"/>
      <c r="P30" s="3494"/>
      <c r="Q30" s="1478"/>
      <c r="R30" s="710"/>
      <c r="S30" s="711"/>
      <c r="T30" s="710"/>
      <c r="U30" s="711"/>
      <c r="V30" s="710"/>
      <c r="W30" s="711"/>
      <c r="X30" s="712"/>
      <c r="Y30" s="3494"/>
      <c r="Z30" s="55"/>
      <c r="AA30" s="1488">
        <v>1</v>
      </c>
      <c r="AB30" s="1488">
        <v>1</v>
      </c>
      <c r="AC30" s="1488">
        <v>1</v>
      </c>
    </row>
    <row r="31" spans="1:29" ht="15" hidden="1">
      <c r="A31" s="387"/>
      <c r="B31" s="415" t="s">
        <v>2233</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6"/>
      <c r="M31" s="2890"/>
      <c r="N31" s="2890"/>
      <c r="O31" s="2948"/>
      <c r="P31" s="3494"/>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494"/>
      <c r="Z31" s="1491" t="str">
        <f t="shared" ref="Z31:Z45" si="13">Q31</f>
        <v>临街状况</v>
      </c>
      <c r="AA31" s="1488">
        <f t="shared" si="3"/>
        <v>1</v>
      </c>
      <c r="AB31" s="1488">
        <f t="shared" si="4"/>
        <v>1</v>
      </c>
      <c r="AC31" s="1488">
        <f t="shared" si="5"/>
        <v>1</v>
      </c>
    </row>
    <row r="32" spans="1:29" ht="27" hidden="1">
      <c r="A32" s="387"/>
      <c r="B32" s="1246" t="s">
        <v>2268</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6"/>
      <c r="M32" s="2890"/>
      <c r="N32" s="2890"/>
      <c r="O32" s="2948"/>
      <c r="P32" s="3494"/>
      <c r="Q32" s="1487" t="str">
        <f t="shared" si="8"/>
        <v>毗邻道路的类型与等级</v>
      </c>
      <c r="R32" s="714" t="s">
        <v>17</v>
      </c>
      <c r="S32" s="715">
        <f t="shared" si="10"/>
        <v>100</v>
      </c>
      <c r="T32" s="714" t="s">
        <v>17</v>
      </c>
      <c r="U32" s="715">
        <f t="shared" si="11"/>
        <v>100</v>
      </c>
      <c r="V32" s="714" t="s">
        <v>17</v>
      </c>
      <c r="W32" s="715">
        <f t="shared" si="12"/>
        <v>100</v>
      </c>
      <c r="X32" s="1490"/>
      <c r="Y32" s="3494"/>
      <c r="Z32" s="1491" t="str">
        <f t="shared" si="13"/>
        <v>毗邻道路的类型与等级</v>
      </c>
      <c r="AA32" s="1488">
        <f t="shared" si="3"/>
        <v>1</v>
      </c>
      <c r="AB32" s="1488">
        <f t="shared" si="4"/>
        <v>1</v>
      </c>
      <c r="AC32" s="1488">
        <f t="shared" si="5"/>
        <v>1</v>
      </c>
    </row>
    <row r="33" spans="1:29" ht="15" hidden="1">
      <c r="A33" s="387"/>
      <c r="B33" s="415"/>
      <c r="C33" s="406"/>
      <c r="D33" s="407"/>
      <c r="E33" s="2040"/>
      <c r="F33" s="407"/>
      <c r="G33" s="2040"/>
      <c r="H33" s="407"/>
      <c r="I33" s="406"/>
      <c r="J33" s="407"/>
      <c r="K33" s="570"/>
      <c r="L33" s="2896"/>
      <c r="M33" s="2890"/>
      <c r="N33" s="2890"/>
      <c r="O33" s="2948"/>
      <c r="P33" s="3494"/>
      <c r="Q33" s="1487"/>
      <c r="R33" s="714"/>
      <c r="S33" s="715"/>
      <c r="T33" s="714"/>
      <c r="U33" s="715"/>
      <c r="V33" s="714"/>
      <c r="W33" s="715"/>
      <c r="X33" s="1490"/>
      <c r="Y33" s="3494"/>
      <c r="Z33" s="1491"/>
      <c r="AA33" s="1488">
        <v>1</v>
      </c>
      <c r="AB33" s="1488">
        <v>1</v>
      </c>
      <c r="AC33" s="1488">
        <v>1</v>
      </c>
    </row>
    <row r="34" spans="1:29" ht="15" hidden="1">
      <c r="A34" s="387"/>
      <c r="B34" s="381" t="s">
        <v>2327</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6"/>
      <c r="M34" s="2890"/>
      <c r="N34" s="2890"/>
      <c r="O34" s="2948"/>
      <c r="P34" s="3494"/>
      <c r="Q34" s="1487" t="str">
        <f t="shared" si="8"/>
        <v>土地级别</v>
      </c>
      <c r="R34" s="714" t="s">
        <v>17</v>
      </c>
      <c r="S34" s="715">
        <f t="shared" si="10"/>
        <v>100</v>
      </c>
      <c r="T34" s="714" t="s">
        <v>17</v>
      </c>
      <c r="U34" s="715">
        <f t="shared" si="11"/>
        <v>100</v>
      </c>
      <c r="V34" s="714" t="s">
        <v>17</v>
      </c>
      <c r="W34" s="715">
        <f t="shared" si="12"/>
        <v>100</v>
      </c>
      <c r="X34" s="1490"/>
      <c r="Y34" s="3494"/>
      <c r="Z34" s="1491" t="str">
        <f t="shared" si="13"/>
        <v>土地级别</v>
      </c>
      <c r="AA34" s="1488">
        <f t="shared" si="3"/>
        <v>1</v>
      </c>
      <c r="AB34" s="1488">
        <f t="shared" si="4"/>
        <v>1</v>
      </c>
      <c r="AC34" s="1488">
        <f t="shared" si="5"/>
        <v>1</v>
      </c>
    </row>
    <row r="35" spans="1:29" ht="15" hidden="1">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6"/>
      <c r="M35" s="2890"/>
      <c r="N35" s="2890"/>
      <c r="O35" s="2948"/>
      <c r="P35" s="3494"/>
      <c r="Q35" s="1487">
        <f t="shared" si="8"/>
        <v>111</v>
      </c>
      <c r="R35" s="714" t="s">
        <v>17</v>
      </c>
      <c r="S35" s="715">
        <f t="shared" si="10"/>
        <v>100</v>
      </c>
      <c r="T35" s="714" t="s">
        <v>17</v>
      </c>
      <c r="U35" s="715">
        <f t="shared" si="11"/>
        <v>100</v>
      </c>
      <c r="V35" s="714" t="s">
        <v>17</v>
      </c>
      <c r="W35" s="715">
        <f t="shared" si="12"/>
        <v>100</v>
      </c>
      <c r="X35" s="1490"/>
      <c r="Y35" s="3494"/>
      <c r="Z35" s="1491">
        <f t="shared" si="13"/>
        <v>111</v>
      </c>
      <c r="AA35" s="1488">
        <f t="shared" si="3"/>
        <v>1</v>
      </c>
      <c r="AB35" s="1488">
        <f t="shared" si="4"/>
        <v>1</v>
      </c>
      <c r="AC35" s="1488">
        <f t="shared" si="5"/>
        <v>1</v>
      </c>
    </row>
    <row r="36" spans="1:29" ht="15" hidden="1">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6"/>
      <c r="M36" s="2890"/>
      <c r="N36" s="2890"/>
      <c r="O36" s="2948"/>
      <c r="P36" s="3495" t="s">
        <v>2142</v>
      </c>
      <c r="Q36" s="1487">
        <f t="shared" si="8"/>
        <v>111</v>
      </c>
      <c r="R36" s="714" t="s">
        <v>17</v>
      </c>
      <c r="S36" s="715">
        <f t="shared" si="10"/>
        <v>100</v>
      </c>
      <c r="T36" s="714" t="s">
        <v>17</v>
      </c>
      <c r="U36" s="715">
        <f t="shared" si="11"/>
        <v>100</v>
      </c>
      <c r="V36" s="714" t="s">
        <v>17</v>
      </c>
      <c r="W36" s="715">
        <f t="shared" si="12"/>
        <v>100</v>
      </c>
      <c r="X36" s="1490"/>
      <c r="Y36" s="3496" t="s">
        <v>2142</v>
      </c>
      <c r="Z36" s="1491">
        <f t="shared" si="13"/>
        <v>111</v>
      </c>
      <c r="AA36" s="1488">
        <f t="shared" si="3"/>
        <v>1</v>
      </c>
      <c r="AB36" s="1488">
        <f t="shared" si="4"/>
        <v>1</v>
      </c>
      <c r="AC36" s="1488">
        <f t="shared" si="5"/>
        <v>1</v>
      </c>
    </row>
    <row r="37" spans="1:29" s="430" customFormat="1" ht="15.75" hidden="1"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5"/>
      <c r="M37" s="2897"/>
      <c r="N37" s="2897"/>
      <c r="O37" s="2949"/>
      <c r="P37" s="3496"/>
      <c r="Q37" s="1487">
        <f t="shared" si="8"/>
        <v>111</v>
      </c>
      <c r="R37" s="717" t="s">
        <v>17</v>
      </c>
      <c r="S37" s="718">
        <f t="shared" si="10"/>
        <v>100</v>
      </c>
      <c r="T37" s="717" t="s">
        <v>17</v>
      </c>
      <c r="U37" s="718">
        <f t="shared" si="11"/>
        <v>100</v>
      </c>
      <c r="V37" s="717" t="s">
        <v>17</v>
      </c>
      <c r="W37" s="718">
        <f t="shared" si="12"/>
        <v>100</v>
      </c>
      <c r="X37" s="719"/>
      <c r="Y37" s="3496"/>
      <c r="Z37" s="720">
        <f t="shared" si="13"/>
        <v>111</v>
      </c>
      <c r="AA37" s="1488">
        <f t="shared" si="3"/>
        <v>1</v>
      </c>
      <c r="AB37" s="1488">
        <f t="shared" si="4"/>
        <v>1</v>
      </c>
      <c r="AC37" s="1488">
        <f t="shared" si="5"/>
        <v>1</v>
      </c>
    </row>
    <row r="38" spans="1:29" ht="15">
      <c r="A38" s="431" t="s">
        <v>2140</v>
      </c>
      <c r="B38" s="415" t="s">
        <v>2328</v>
      </c>
      <c r="C38" s="635">
        <f>59696+67691+67353</f>
        <v>194740</v>
      </c>
      <c r="D38" s="426">
        <v>100</v>
      </c>
      <c r="E38" s="635">
        <f>土地案例!F3</f>
        <v>21723</v>
      </c>
      <c r="F38" s="426">
        <f>LOOKUP(E38,116:116,117:117)-LOOKUP(C38,116:116,117:117)+100</f>
        <v>99.5</v>
      </c>
      <c r="G38" s="635">
        <f>土地案例!F16</f>
        <v>5437</v>
      </c>
      <c r="H38" s="426">
        <f>LOOKUP(G38,116:116,117:117)-LOOKUP(C38,116:116,117:117)+100</f>
        <v>99.5</v>
      </c>
      <c r="I38" s="487">
        <f>土地案例!F60</f>
        <v>44407</v>
      </c>
      <c r="J38" s="426">
        <f>LOOKUP(I38,116:116,117:117)-LOOKUP(C38,116:116,117:117)+100</f>
        <v>99.5</v>
      </c>
      <c r="K38" s="570"/>
      <c r="L38" s="2896"/>
      <c r="M38" s="2890"/>
      <c r="N38" s="2890"/>
      <c r="O38" s="2948"/>
      <c r="P38" s="3496"/>
      <c r="Q38" s="1487" t="str">
        <f>B38</f>
        <v>宗地面积</v>
      </c>
      <c r="R38" s="714" t="s">
        <v>17</v>
      </c>
      <c r="S38" s="715">
        <f t="shared" si="10"/>
        <v>99.5</v>
      </c>
      <c r="T38" s="714" t="s">
        <v>17</v>
      </c>
      <c r="U38" s="715">
        <f t="shared" si="11"/>
        <v>99.5</v>
      </c>
      <c r="V38" s="714" t="s">
        <v>17</v>
      </c>
      <c r="W38" s="715">
        <f t="shared" si="12"/>
        <v>99.5</v>
      </c>
      <c r="X38" s="1490"/>
      <c r="Y38" s="3496"/>
      <c r="Z38" s="1491" t="str">
        <f t="shared" si="13"/>
        <v>宗地面积</v>
      </c>
      <c r="AA38" s="1488">
        <f t="shared" si="3"/>
        <v>1.0050251256281406</v>
      </c>
      <c r="AB38" s="1488">
        <f t="shared" si="4"/>
        <v>1.0050251256281406</v>
      </c>
      <c r="AC38" s="1488">
        <f t="shared" si="5"/>
        <v>1.0050251256281406</v>
      </c>
    </row>
    <row r="39" spans="1:29" ht="15">
      <c r="A39" s="431"/>
      <c r="B39" s="381" t="s">
        <v>2329</v>
      </c>
      <c r="C39" s="2042" t="s">
        <v>3243</v>
      </c>
      <c r="D39" s="394">
        <v>100</v>
      </c>
      <c r="E39" s="2042" t="s">
        <v>3243</v>
      </c>
      <c r="F39" s="394">
        <f>SUMIF(118:118,E39,119:119)-SUMIF(118:118,C39,119:119)+100</f>
        <v>100</v>
      </c>
      <c r="G39" s="2042" t="s">
        <v>3243</v>
      </c>
      <c r="H39" s="394">
        <f>SUMIF(118:118,G39,119:119)-SUMIF(118:118,C39,119:119)+100</f>
        <v>100</v>
      </c>
      <c r="I39" s="2042" t="s">
        <v>3243</v>
      </c>
      <c r="J39" s="394">
        <f>SUMIF(118:118,I39,119:119)-SUMIF(118:118,C39,119:119)+100</f>
        <v>100</v>
      </c>
      <c r="K39" s="569">
        <v>1</v>
      </c>
      <c r="L39" s="2896"/>
      <c r="M39" s="2890"/>
      <c r="N39" s="2890"/>
      <c r="O39" s="2948"/>
      <c r="P39" s="3496"/>
      <c r="Q39" s="1487" t="str">
        <f t="shared" ref="Q39:Q45" si="14">B39</f>
        <v>宗地形状</v>
      </c>
      <c r="R39" s="714" t="s">
        <v>17</v>
      </c>
      <c r="S39" s="715">
        <f t="shared" si="10"/>
        <v>100</v>
      </c>
      <c r="T39" s="714" t="s">
        <v>17</v>
      </c>
      <c r="U39" s="715">
        <f t="shared" si="11"/>
        <v>100</v>
      </c>
      <c r="V39" s="714" t="s">
        <v>17</v>
      </c>
      <c r="W39" s="715">
        <f t="shared" si="12"/>
        <v>100</v>
      </c>
      <c r="X39" s="1490"/>
      <c r="Y39" s="3496"/>
      <c r="Z39" s="1491" t="str">
        <f t="shared" si="13"/>
        <v>宗地形状</v>
      </c>
      <c r="AA39" s="1488">
        <f t="shared" si="3"/>
        <v>1</v>
      </c>
      <c r="AB39" s="1488">
        <f t="shared" si="4"/>
        <v>1</v>
      </c>
      <c r="AC39" s="1488">
        <f t="shared" si="5"/>
        <v>1</v>
      </c>
    </row>
    <row r="40" spans="1:29" ht="15" hidden="1">
      <c r="A40" s="431"/>
      <c r="B40" s="381" t="s">
        <v>2330</v>
      </c>
      <c r="C40" s="2042"/>
      <c r="D40" s="394">
        <v>100</v>
      </c>
      <c r="E40" s="2042"/>
      <c r="F40" s="394">
        <f>SUMIF(120:120,E40,121:121)-SUMIF(120:120,C40,121:121)+100</f>
        <v>100</v>
      </c>
      <c r="G40" s="2042"/>
      <c r="H40" s="394">
        <f>SUMIF(120:120,G40,121:121)-SUMIF(120:120,C40,121:121)+100</f>
        <v>100</v>
      </c>
      <c r="I40" s="2042"/>
      <c r="J40" s="394">
        <f>SUMIF(120:120,I40,121:121)-SUMIF(120:120,C40,121:121)+100</f>
        <v>100</v>
      </c>
      <c r="K40" s="569"/>
      <c r="L40" s="2896"/>
      <c r="M40" s="2890"/>
      <c r="N40" s="2890"/>
      <c r="O40" s="2948"/>
      <c r="P40" s="3496"/>
      <c r="Q40" s="1487" t="str">
        <f t="shared" si="14"/>
        <v>临街宽度及深度</v>
      </c>
      <c r="R40" s="714" t="s">
        <v>17</v>
      </c>
      <c r="S40" s="715">
        <f t="shared" si="10"/>
        <v>100</v>
      </c>
      <c r="T40" s="714" t="s">
        <v>17</v>
      </c>
      <c r="U40" s="715">
        <f t="shared" si="11"/>
        <v>100</v>
      </c>
      <c r="V40" s="714" t="s">
        <v>17</v>
      </c>
      <c r="W40" s="715">
        <f t="shared" si="12"/>
        <v>100</v>
      </c>
      <c r="X40" s="1490"/>
      <c r="Y40" s="3496"/>
      <c r="Z40" s="1491" t="str">
        <f t="shared" si="13"/>
        <v>临街宽度及深度</v>
      </c>
      <c r="AA40" s="1488">
        <f t="shared" si="3"/>
        <v>1</v>
      </c>
      <c r="AB40" s="1488">
        <f t="shared" si="4"/>
        <v>1</v>
      </c>
      <c r="AC40" s="1488">
        <f t="shared" si="5"/>
        <v>1</v>
      </c>
    </row>
    <row r="41" spans="1:29" s="113" customFormat="1" ht="15">
      <c r="A41" s="432"/>
      <c r="B41" s="381" t="s">
        <v>2331</v>
      </c>
      <c r="C41" s="2115" t="s">
        <v>3222</v>
      </c>
      <c r="D41" s="132">
        <v>100</v>
      </c>
      <c r="E41" s="2115" t="s">
        <v>4117</v>
      </c>
      <c r="F41" s="394">
        <f>SUMIF(122:122,E41,123:123)-SUMIF(122:122,C41,123:123)+100</f>
        <v>99</v>
      </c>
      <c r="G41" s="2115" t="s">
        <v>4117</v>
      </c>
      <c r="H41" s="394">
        <f>SUMIF(122:122,G41,123:123)-SUMIF(122:122,C41,123:123)+100</f>
        <v>99</v>
      </c>
      <c r="I41" s="2115" t="s">
        <v>4117</v>
      </c>
      <c r="J41" s="394">
        <f>SUMIF(122:122,I41,123:123)-SUMIF(122:122,C41,123:123)+100</f>
        <v>99</v>
      </c>
      <c r="K41" s="569">
        <v>1</v>
      </c>
      <c r="L41" s="2891"/>
      <c r="M41" s="2892"/>
      <c r="N41" s="2892"/>
      <c r="O41" s="2946"/>
      <c r="P41" s="3496"/>
      <c r="Q41" s="1487" t="str">
        <f t="shared" si="14"/>
        <v>宗地开发程度</v>
      </c>
      <c r="R41" s="710" t="s">
        <v>17</v>
      </c>
      <c r="S41" s="711">
        <f t="shared" si="10"/>
        <v>99</v>
      </c>
      <c r="T41" s="710" t="s">
        <v>17</v>
      </c>
      <c r="U41" s="711">
        <f t="shared" si="11"/>
        <v>99</v>
      </c>
      <c r="V41" s="710" t="s">
        <v>17</v>
      </c>
      <c r="W41" s="711">
        <f t="shared" si="12"/>
        <v>99</v>
      </c>
      <c r="X41" s="712"/>
      <c r="Y41" s="3496"/>
      <c r="Z41" s="55" t="str">
        <f t="shared" si="13"/>
        <v>宗地开发程度</v>
      </c>
      <c r="AA41" s="713">
        <f t="shared" si="3"/>
        <v>1.0101010101010102</v>
      </c>
      <c r="AB41" s="713">
        <f t="shared" si="4"/>
        <v>1.0101010101010102</v>
      </c>
      <c r="AC41" s="713">
        <f t="shared" si="5"/>
        <v>1.0101010101010102</v>
      </c>
    </row>
    <row r="42" spans="1:29" ht="15.75" thickBot="1">
      <c r="A42" s="431"/>
      <c r="B42" s="381" t="s">
        <v>2332</v>
      </c>
      <c r="C42" s="2042" t="s">
        <v>3225</v>
      </c>
      <c r="D42" s="394">
        <v>100</v>
      </c>
      <c r="E42" s="2042" t="s">
        <v>3225</v>
      </c>
      <c r="F42" s="394">
        <f>SUMIF(124:124,E42,125:125)-SUMIF(124:124,C42,125:125)+100</f>
        <v>100</v>
      </c>
      <c r="G42" s="2042" t="s">
        <v>3225</v>
      </c>
      <c r="H42" s="394">
        <f>SUMIF(124:124,G42,125:125)-SUMIF(124:124,C42,125:125)+100</f>
        <v>100</v>
      </c>
      <c r="I42" s="2042" t="s">
        <v>3225</v>
      </c>
      <c r="J42" s="394">
        <f>SUMIF(124:124,I42,125:125)-SUMIF(124:124,C42,125:125)+100</f>
        <v>100</v>
      </c>
      <c r="K42" s="569">
        <v>1</v>
      </c>
      <c r="L42" s="2896"/>
      <c r="M42" s="2890"/>
      <c r="N42" s="2890"/>
      <c r="O42" s="2948"/>
      <c r="P42" s="3496" t="s">
        <v>2142</v>
      </c>
      <c r="Q42" s="1487" t="str">
        <f t="shared" si="14"/>
        <v>工程地质条件</v>
      </c>
      <c r="R42" s="714" t="s">
        <v>17</v>
      </c>
      <c r="S42" s="715">
        <f t="shared" si="10"/>
        <v>100</v>
      </c>
      <c r="T42" s="714" t="s">
        <v>17</v>
      </c>
      <c r="U42" s="715">
        <f t="shared" si="11"/>
        <v>100</v>
      </c>
      <c r="V42" s="714" t="s">
        <v>17</v>
      </c>
      <c r="W42" s="715">
        <f t="shared" si="12"/>
        <v>100</v>
      </c>
      <c r="X42" s="1490"/>
      <c r="Y42" s="3496" t="s">
        <v>2142</v>
      </c>
      <c r="Z42" s="1491" t="str">
        <f t="shared" si="13"/>
        <v>工程地质条件</v>
      </c>
      <c r="AA42" s="1488">
        <f t="shared" si="3"/>
        <v>1</v>
      </c>
      <c r="AB42" s="1488">
        <f t="shared" si="4"/>
        <v>1</v>
      </c>
      <c r="AC42" s="1488">
        <f t="shared" si="5"/>
        <v>1</v>
      </c>
    </row>
    <row r="43" spans="1:29" ht="15" hidden="1">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6"/>
      <c r="M43" s="2890"/>
      <c r="N43" s="2890"/>
      <c r="O43" s="2948"/>
      <c r="P43" s="3496"/>
      <c r="Q43" s="1487">
        <f t="shared" si="14"/>
        <v>111</v>
      </c>
      <c r="R43" s="714" t="s">
        <v>17</v>
      </c>
      <c r="S43" s="715">
        <f t="shared" si="10"/>
        <v>100</v>
      </c>
      <c r="T43" s="714" t="s">
        <v>17</v>
      </c>
      <c r="U43" s="715">
        <f t="shared" si="11"/>
        <v>100</v>
      </c>
      <c r="V43" s="714" t="s">
        <v>17</v>
      </c>
      <c r="W43" s="715">
        <f t="shared" si="12"/>
        <v>100</v>
      </c>
      <c r="X43" s="1490"/>
      <c r="Y43" s="3496"/>
      <c r="Z43" s="1491">
        <f t="shared" si="13"/>
        <v>111</v>
      </c>
      <c r="AA43" s="1488">
        <f t="shared" si="3"/>
        <v>1</v>
      </c>
      <c r="AB43" s="1488">
        <f t="shared" si="4"/>
        <v>1</v>
      </c>
      <c r="AC43" s="1488">
        <f t="shared" si="5"/>
        <v>1</v>
      </c>
    </row>
    <row r="44" spans="1:29" ht="15" hidden="1">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6"/>
      <c r="M44" s="2890"/>
      <c r="N44" s="2890"/>
      <c r="O44" s="2948"/>
      <c r="P44" s="3496"/>
      <c r="Q44" s="1487">
        <f t="shared" si="14"/>
        <v>111</v>
      </c>
      <c r="R44" s="714" t="s">
        <v>17</v>
      </c>
      <c r="S44" s="715">
        <f t="shared" si="10"/>
        <v>100</v>
      </c>
      <c r="T44" s="714" t="s">
        <v>17</v>
      </c>
      <c r="U44" s="715">
        <f t="shared" si="11"/>
        <v>100</v>
      </c>
      <c r="V44" s="714" t="s">
        <v>17</v>
      </c>
      <c r="W44" s="715">
        <f t="shared" si="12"/>
        <v>100</v>
      </c>
      <c r="X44" s="1490"/>
      <c r="Y44" s="3496"/>
      <c r="Z44" s="1491">
        <f t="shared" si="13"/>
        <v>111</v>
      </c>
      <c r="AA44" s="1488">
        <f t="shared" si="3"/>
        <v>1</v>
      </c>
      <c r="AB44" s="1488">
        <f t="shared" si="4"/>
        <v>1</v>
      </c>
      <c r="AC44" s="1488">
        <f t="shared" si="5"/>
        <v>1</v>
      </c>
    </row>
    <row r="45" spans="1:29" s="430" customFormat="1" ht="15.75" hidden="1" thickBot="1">
      <c r="A45" s="427"/>
      <c r="B45" s="1249">
        <v>111</v>
      </c>
      <c r="C45" s="2116"/>
      <c r="D45" s="636">
        <v>100</v>
      </c>
      <c r="E45" s="630"/>
      <c r="F45" s="397">
        <f>SUMIF(130:130,E45,131:131)-SUMIF(130:130,C45,131:131)+100</f>
        <v>100</v>
      </c>
      <c r="G45" s="630"/>
      <c r="H45" s="397">
        <f>SUMIF(130:130,G45,131:131)-SUMIF(130:130,C45,131:131)+100</f>
        <v>100</v>
      </c>
      <c r="I45" s="630"/>
      <c r="J45" s="397">
        <f>SUMIF(130:130,I45,131:131)-SUMIF(130:130,C45,131:131)+100</f>
        <v>100</v>
      </c>
      <c r="K45" s="637"/>
      <c r="L45" s="2895"/>
      <c r="M45" s="2897"/>
      <c r="N45" s="2897"/>
      <c r="O45" s="2949"/>
      <c r="P45" s="3496"/>
      <c r="Q45" s="1487">
        <f t="shared" si="14"/>
        <v>111</v>
      </c>
      <c r="R45" s="717" t="s">
        <v>17</v>
      </c>
      <c r="S45" s="718">
        <f t="shared" si="10"/>
        <v>100</v>
      </c>
      <c r="T45" s="717" t="s">
        <v>17</v>
      </c>
      <c r="U45" s="718">
        <f t="shared" si="11"/>
        <v>100</v>
      </c>
      <c r="V45" s="717" t="s">
        <v>17</v>
      </c>
      <c r="W45" s="718">
        <f t="shared" si="12"/>
        <v>100</v>
      </c>
      <c r="X45" s="719"/>
      <c r="Y45" s="3496"/>
      <c r="Z45" s="720">
        <f t="shared" si="13"/>
        <v>111</v>
      </c>
      <c r="AA45" s="1488">
        <f t="shared" si="3"/>
        <v>1</v>
      </c>
      <c r="AB45" s="1488">
        <f t="shared" si="4"/>
        <v>1</v>
      </c>
      <c r="AC45" s="1488">
        <f t="shared" si="5"/>
        <v>1</v>
      </c>
    </row>
    <row r="46" spans="1:29" ht="15">
      <c r="A46" s="438" t="s">
        <v>2297</v>
      </c>
      <c r="B46" s="2117" t="s">
        <v>2333</v>
      </c>
      <c r="C46" s="638" t="s">
        <v>1</v>
      </c>
      <c r="D46" s="440"/>
      <c r="E46" s="441">
        <f>土地案例!T3</f>
        <v>938</v>
      </c>
      <c r="F46" s="442"/>
      <c r="G46" s="443">
        <f>土地案例!T16</f>
        <v>1017</v>
      </c>
      <c r="H46" s="444"/>
      <c r="I46" s="441">
        <f>土地案例!T60</f>
        <v>1172</v>
      </c>
      <c r="J46" s="444"/>
      <c r="K46" s="723"/>
      <c r="L46" s="2898"/>
      <c r="M46" s="2899"/>
      <c r="N46" s="2890"/>
      <c r="O46" s="2899"/>
      <c r="P46" s="3492" t="str">
        <f>A46</f>
        <v>成交单价</v>
      </c>
      <c r="Q46" s="3492"/>
      <c r="R46" s="3497">
        <f>E46</f>
        <v>938</v>
      </c>
      <c r="S46" s="3497"/>
      <c r="T46" s="3497">
        <f>G46</f>
        <v>1017</v>
      </c>
      <c r="U46" s="3497"/>
      <c r="V46" s="3497">
        <f>I46</f>
        <v>1172</v>
      </c>
      <c r="W46" s="3497"/>
      <c r="X46" s="699"/>
      <c r="Y46" s="721"/>
      <c r="Z46" s="699"/>
      <c r="AA46" s="699"/>
      <c r="AB46" s="699"/>
      <c r="AC46" s="699"/>
    </row>
    <row r="47" spans="1:29" ht="15.75" thickBot="1">
      <c r="A47" s="445" t="s">
        <v>2246</v>
      </c>
      <c r="B47" s="639"/>
      <c r="C47" s="448">
        <f>R48</f>
        <v>1099</v>
      </c>
      <c r="D47" s="2487" t="s">
        <v>2636</v>
      </c>
      <c r="E47" s="448">
        <f>R47</f>
        <v>1009</v>
      </c>
      <c r="F47" s="2488"/>
      <c r="G47" s="447">
        <f>T47</f>
        <v>1060</v>
      </c>
      <c r="H47" s="2488"/>
      <c r="I47" s="448">
        <f>V47</f>
        <v>1227</v>
      </c>
      <c r="J47" s="2488"/>
      <c r="K47" s="2490">
        <f>F47+H47+J47</f>
        <v>0</v>
      </c>
      <c r="L47" s="2898"/>
      <c r="M47" s="2899"/>
      <c r="N47" s="2899"/>
      <c r="O47" s="2899"/>
      <c r="P47" s="3492" t="str">
        <f>A47</f>
        <v>比较价值（元/平方米）</v>
      </c>
      <c r="Q47" s="3492"/>
      <c r="R47" s="3485">
        <f>ROUND(PRODUCT(R46,AA7:AA45),0)</f>
        <v>1009</v>
      </c>
      <c r="S47" s="3485"/>
      <c r="T47" s="3485">
        <f>ROUND(PRODUCT(T46,AB7:AB45),0)</f>
        <v>1060</v>
      </c>
      <c r="U47" s="3485"/>
      <c r="V47" s="3485">
        <f>ROUND(PRODUCT(V46,AC7:AC45),0)</f>
        <v>1227</v>
      </c>
      <c r="W47" s="3485"/>
      <c r="X47" s="699"/>
      <c r="Y47" s="699"/>
      <c r="Z47" s="699"/>
      <c r="AA47" s="699"/>
      <c r="AB47" s="699"/>
      <c r="AC47" s="699"/>
    </row>
    <row r="48" spans="1:29" ht="15.75" thickBot="1">
      <c r="A48" s="449" t="s">
        <v>2334</v>
      </c>
      <c r="B48" s="450"/>
      <c r="C48" s="451">
        <f>R48</f>
        <v>1099</v>
      </c>
      <c r="D48" s="451"/>
      <c r="E48" s="451"/>
      <c r="F48" s="451"/>
      <c r="G48" s="451"/>
      <c r="H48" s="451"/>
      <c r="I48" s="451"/>
      <c r="J48" s="451"/>
      <c r="K48" s="724"/>
      <c r="L48" s="2898"/>
      <c r="M48" s="2899"/>
      <c r="N48" s="2899"/>
      <c r="O48" s="2899"/>
      <c r="P48" s="3486" t="str">
        <f>A48</f>
        <v>估价对象XX用房的比较价值（楼面单价，元/平方米）</v>
      </c>
      <c r="Q48" s="3487"/>
      <c r="R48" s="3488">
        <f>ROUND(IF(D47="简单平均",AVERAGE(R47:W47),R47*F47+T47*H47+V47*J47),0)</f>
        <v>1099</v>
      </c>
      <c r="S48" s="3488"/>
      <c r="T48" s="3488"/>
      <c r="U48" s="3488"/>
      <c r="V48" s="3488"/>
      <c r="W48" s="3488"/>
      <c r="X48" s="699"/>
      <c r="Y48" s="699"/>
      <c r="Z48" s="699"/>
      <c r="AA48" s="699"/>
      <c r="AB48" s="699"/>
      <c r="AC48" s="699"/>
    </row>
    <row r="49" spans="1:29">
      <c r="A49" s="2899"/>
      <c r="B49" s="2899"/>
      <c r="C49" s="2899"/>
      <c r="D49" s="2899"/>
      <c r="E49" s="2899"/>
      <c r="F49" s="2899"/>
      <c r="G49" s="2903"/>
      <c r="H49" s="2899"/>
      <c r="I49" s="2899"/>
      <c r="J49" s="2899"/>
      <c r="K49" s="2904"/>
      <c r="L49" s="2900"/>
      <c r="M49" s="2899"/>
      <c r="N49" s="2899"/>
      <c r="O49" s="2899"/>
      <c r="P49" s="2899"/>
      <c r="Q49" s="2899"/>
      <c r="R49" s="2899"/>
      <c r="S49" s="2899"/>
      <c r="T49" s="2899"/>
      <c r="U49" s="2899"/>
      <c r="V49" s="2899"/>
      <c r="W49" s="2899"/>
      <c r="X49" s="2899"/>
      <c r="Y49" s="2899"/>
      <c r="Z49" s="2899"/>
      <c r="AA49" s="2899"/>
      <c r="AB49" s="2899"/>
      <c r="AC49" s="2899"/>
    </row>
    <row r="50" spans="1:29">
      <c r="A50" s="2899"/>
      <c r="B50" s="2899"/>
      <c r="C50" s="2899"/>
      <c r="D50" s="2899"/>
      <c r="E50" s="2899"/>
      <c r="F50" s="2899"/>
      <c r="G50" s="2899"/>
      <c r="H50" s="2899"/>
      <c r="I50" s="2899"/>
      <c r="J50" s="2899"/>
      <c r="K50" s="2904"/>
      <c r="L50" s="2900"/>
      <c r="M50" s="2899"/>
      <c r="N50" s="2899"/>
      <c r="O50" s="2899"/>
      <c r="P50" s="2899"/>
      <c r="Q50" s="2899"/>
      <c r="R50" s="2899"/>
      <c r="S50" s="2899"/>
      <c r="T50" s="2899"/>
      <c r="U50" s="2899"/>
      <c r="V50" s="2899"/>
      <c r="W50" s="2899"/>
      <c r="X50" s="2899"/>
      <c r="Y50" s="2899"/>
      <c r="Z50" s="2899"/>
      <c r="AA50" s="2899"/>
      <c r="AB50" s="2899"/>
      <c r="AC50" s="2899"/>
    </row>
    <row r="51" spans="1:29" ht="13.5" customHeight="1">
      <c r="A51" s="2899"/>
      <c r="B51" s="2899"/>
      <c r="C51" s="454" t="s">
        <v>2248</v>
      </c>
      <c r="D51" s="455"/>
      <c r="E51" s="456">
        <f>IF(E46&lt;E47,E47/E46-1,E46/E47-1)</f>
        <v>7.5692963752665321E-2</v>
      </c>
      <c r="F51" s="457" t="str">
        <f>IF(OR(E51&gt;=0.3,E51&lt;=-0.3),"超过30%","")</f>
        <v/>
      </c>
      <c r="G51" s="456">
        <f>IF(G46&lt;G47,G47/G46-1,G46/G47-1)</f>
        <v>4.2281219272369608E-2</v>
      </c>
      <c r="H51" s="457" t="str">
        <f>IF(OR(G51&gt;=0.3,G51&lt;=-0.3),"超过30%","")</f>
        <v/>
      </c>
      <c r="I51" s="456">
        <f>IF(I46&lt;I47,I47/I46-1,I46/I47-1)</f>
        <v>4.6928327645051171E-2</v>
      </c>
      <c r="J51" s="457" t="str">
        <f>IF(OR(I51&gt;=0.3,I51&lt;=-0.3),"超过30%","")</f>
        <v/>
      </c>
      <c r="K51" s="2904"/>
      <c r="L51" s="2900"/>
      <c r="M51" s="2899"/>
      <c r="N51" s="2899"/>
      <c r="O51" s="2899"/>
      <c r="P51" s="2899"/>
      <c r="Q51" s="2899"/>
      <c r="R51" s="2899"/>
      <c r="S51" s="2899"/>
      <c r="T51" s="2899"/>
      <c r="U51" s="2899"/>
      <c r="V51" s="2899"/>
      <c r="W51" s="2899"/>
      <c r="X51" s="2899"/>
      <c r="Y51" s="2899"/>
      <c r="Z51" s="2899"/>
      <c r="AA51" s="2899"/>
      <c r="AB51" s="2899"/>
      <c r="AC51" s="2899"/>
    </row>
    <row r="52" spans="1:29" ht="13.5" customHeight="1">
      <c r="A52" s="2899"/>
      <c r="B52" s="2899"/>
      <c r="C52" s="454" t="s">
        <v>2249</v>
      </c>
      <c r="D52" s="458"/>
      <c r="E52" s="456">
        <f>IF(E47&lt;G47,G47/E47-1,E47/G47-1)</f>
        <v>5.0545094152626424E-2</v>
      </c>
      <c r="F52" s="457" t="str">
        <f>IF(OR(E52&gt;=0.2,E52&lt;=-0.2),"超过20%","")</f>
        <v/>
      </c>
      <c r="G52" s="456">
        <f>IF(G47&lt;I47,I47/G47-1,G47/I47-1)</f>
        <v>0.15754716981132066</v>
      </c>
      <c r="H52" s="457" t="str">
        <f>IF(OR(G52&gt;=0.2,G52&lt;=-0.2),"超过20%","")</f>
        <v/>
      </c>
      <c r="I52" s="456">
        <f>IF(I47&lt;E47,E47/I47-1,I47/E47-1)</f>
        <v>0.21605550049554023</v>
      </c>
      <c r="J52" s="457" t="str">
        <f>IF(OR(I52&gt;=0.2,I52&lt;=-0.2),"超过20%","")</f>
        <v>超过20%</v>
      </c>
      <c r="K52" s="2904"/>
      <c r="L52" s="2900"/>
      <c r="M52" s="2899"/>
      <c r="N52" s="2899"/>
      <c r="O52" s="2899"/>
      <c r="P52" s="2899"/>
      <c r="Q52" s="2899"/>
      <c r="R52" s="2899"/>
      <c r="S52" s="2899"/>
      <c r="T52" s="2899"/>
      <c r="U52" s="2899"/>
      <c r="V52" s="2899"/>
      <c r="W52" s="2899"/>
      <c r="X52" s="2899"/>
      <c r="Y52" s="2899"/>
      <c r="Z52" s="2899"/>
      <c r="AA52" s="2899"/>
      <c r="AB52" s="2899"/>
      <c r="AC52" s="2899"/>
    </row>
    <row r="53" spans="1:29" s="459" customFormat="1" ht="13.5" customHeight="1">
      <c r="A53" s="2902"/>
      <c r="B53" s="2902"/>
      <c r="C53" s="454" t="s">
        <v>2250</v>
      </c>
      <c r="D53" s="458"/>
      <c r="E53" s="456">
        <f>IF(E46&lt;G46,G46/E46-1,E46/G46-1)</f>
        <v>8.4221748400852947E-2</v>
      </c>
      <c r="F53" s="457" t="str">
        <f>IF(OR(E53&gt;=0.3,E53&lt;=-0.3),"超过30%","")</f>
        <v/>
      </c>
      <c r="G53" s="456">
        <f>IF(G46&lt;I46,I46/G46-1,G46/I46-1)</f>
        <v>0.15240904621435591</v>
      </c>
      <c r="H53" s="457" t="str">
        <f>IF(OR(G53&gt;=0.3,G53&lt;=-0.3),"超过30%","")</f>
        <v/>
      </c>
      <c r="I53" s="456">
        <f>IF(I46&lt;E46,E46/I46-1,I46/E46-1)</f>
        <v>0.24946695095948823</v>
      </c>
      <c r="J53" s="457" t="str">
        <f>IF(OR(I53&gt;=0.3,I53&lt;=-0.3),"超过30%","")</f>
        <v/>
      </c>
      <c r="K53" s="2907"/>
      <c r="L53" s="2901"/>
      <c r="M53" s="2902"/>
      <c r="N53" s="2902"/>
      <c r="O53" s="2902"/>
      <c r="P53" s="2902"/>
      <c r="Q53" s="2902"/>
      <c r="R53" s="2902"/>
      <c r="S53" s="2902"/>
      <c r="T53" s="2902"/>
      <c r="U53" s="2902"/>
      <c r="V53" s="2902"/>
      <c r="W53" s="2902"/>
      <c r="X53" s="2902"/>
      <c r="Y53" s="2902"/>
      <c r="Z53" s="2902"/>
      <c r="AA53" s="2902"/>
      <c r="AB53" s="2902"/>
      <c r="AC53" s="2902"/>
    </row>
    <row r="54" spans="1:29" s="459" customFormat="1" ht="15" thickBot="1">
      <c r="A54" s="2902"/>
      <c r="B54" s="2905"/>
      <c r="C54" s="702"/>
      <c r="D54" s="700"/>
      <c r="E54" s="700"/>
      <c r="F54" s="700"/>
      <c r="G54" s="700"/>
      <c r="H54" s="700"/>
      <c r="I54" s="700"/>
      <c r="J54" s="700"/>
      <c r="K54" s="2907"/>
      <c r="L54" s="2901"/>
      <c r="M54" s="2902"/>
      <c r="N54" s="2902"/>
      <c r="O54" s="2902"/>
      <c r="P54" s="2902"/>
      <c r="Q54" s="2902"/>
      <c r="R54" s="2902"/>
      <c r="S54" s="2902"/>
      <c r="T54" s="2902"/>
      <c r="U54" s="2902"/>
      <c r="V54" s="2902"/>
      <c r="W54" s="2902"/>
      <c r="X54" s="2902"/>
      <c r="Y54" s="2902"/>
      <c r="Z54" s="2902"/>
      <c r="AA54" s="2902"/>
      <c r="AB54" s="2902"/>
      <c r="AC54" s="2902"/>
    </row>
    <row r="55" spans="1:29" ht="27" customHeight="1">
      <c r="A55" s="640" t="s">
        <v>2335</v>
      </c>
      <c r="B55" s="641" t="s">
        <v>2336</v>
      </c>
      <c r="C55" s="2118" t="s">
        <v>2337</v>
      </c>
      <c r="D55" s="2119" t="s">
        <v>2338</v>
      </c>
      <c r="E55" s="642" t="s">
        <v>2339</v>
      </c>
      <c r="F55" s="1002" t="s">
        <v>2340</v>
      </c>
      <c r="G55" s="3489" t="s">
        <v>2341</v>
      </c>
      <c r="H55" s="3490"/>
      <c r="I55" s="140" t="s">
        <v>2342</v>
      </c>
      <c r="J55" s="2120" t="str">
        <f>项目基本情况!F35</f>
        <v>贵州省</v>
      </c>
      <c r="K55" s="2121" t="s">
        <v>2343</v>
      </c>
      <c r="L55" s="2900"/>
      <c r="M55" s="2899"/>
      <c r="N55" s="2899"/>
      <c r="O55" s="2899"/>
      <c r="P55" s="2899"/>
      <c r="Q55" s="2899"/>
      <c r="R55" s="2899"/>
      <c r="S55" s="2899"/>
      <c r="T55" s="2899"/>
      <c r="U55" s="2899"/>
      <c r="V55" s="2899"/>
      <c r="W55" s="2899"/>
      <c r="X55" s="2899"/>
      <c r="Y55" s="2899"/>
      <c r="Z55" s="2899"/>
      <c r="AA55" s="2899"/>
      <c r="AB55" s="2899"/>
      <c r="AC55" s="2899"/>
    </row>
    <row r="56" spans="1:29" s="648" customFormat="1">
      <c r="A56" s="644" t="s">
        <v>2344</v>
      </c>
      <c r="B56" s="645">
        <f>C48</f>
        <v>1099</v>
      </c>
      <c r="C56" s="646">
        <v>1</v>
      </c>
      <c r="D56" s="1056">
        <v>1</v>
      </c>
      <c r="E56" s="646">
        <f>'数据-汇总表'!E8+'数据-汇总表'!E9</f>
        <v>84334.460000000152</v>
      </c>
      <c r="F56" s="998">
        <f t="shared" ref="F56:F64" si="15">ROUND(B56*E56/10000,0)</f>
        <v>9268</v>
      </c>
      <c r="G56" s="3491"/>
      <c r="H56" s="3492"/>
      <c r="I56" s="1003">
        <v>1</v>
      </c>
      <c r="J56" s="1006">
        <v>1</v>
      </c>
      <c r="K56" s="2902"/>
      <c r="L56" s="2956"/>
      <c r="M56" s="2956"/>
      <c r="N56" s="2956"/>
      <c r="O56" s="2956"/>
      <c r="P56" s="2956"/>
      <c r="Q56" s="2956"/>
      <c r="R56" s="2956"/>
      <c r="S56" s="2956"/>
      <c r="T56" s="2956"/>
      <c r="U56" s="2956"/>
      <c r="V56" s="2956"/>
      <c r="W56" s="2956"/>
      <c r="X56" s="2956"/>
      <c r="Y56" s="2956"/>
      <c r="Z56" s="2956"/>
      <c r="AA56" s="2956"/>
      <c r="AB56" s="2956"/>
      <c r="AC56" s="2956"/>
    </row>
    <row r="57" spans="1:29" s="648" customFormat="1">
      <c r="A57" s="649" t="s">
        <v>2345</v>
      </c>
      <c r="B57" s="224">
        <f>ROUND($C$48*C57*D57,0)</f>
        <v>0</v>
      </c>
      <c r="C57" s="176">
        <f t="shared" ref="C57:C64" si="16">IF($C$55="北京市系数",I57,J57)</f>
        <v>0</v>
      </c>
      <c r="D57" s="1057">
        <v>0.25</v>
      </c>
      <c r="E57" s="650"/>
      <c r="F57" s="998">
        <f t="shared" si="15"/>
        <v>0</v>
      </c>
      <c r="G57" s="3223" t="s">
        <v>2346</v>
      </c>
      <c r="H57" s="999">
        <f>项目基本情况!B37</f>
        <v>0</v>
      </c>
      <c r="I57" s="1003">
        <f>SUMIF(修正!A57:A68,H57,修正!B57:B68)</f>
        <v>0</v>
      </c>
      <c r="J57" s="1007"/>
      <c r="K57" s="2899"/>
      <c r="L57" s="2956"/>
      <c r="M57" s="2956"/>
      <c r="N57" s="2956"/>
      <c r="O57" s="2956"/>
      <c r="P57" s="2956"/>
      <c r="Q57" s="2956"/>
      <c r="R57" s="2956"/>
      <c r="S57" s="2956"/>
      <c r="T57" s="2956"/>
      <c r="U57" s="2956"/>
      <c r="V57" s="2956"/>
      <c r="W57" s="2956"/>
      <c r="X57" s="2956"/>
      <c r="Y57" s="2956"/>
      <c r="Z57" s="2956"/>
      <c r="AA57" s="2956"/>
      <c r="AB57" s="2956"/>
      <c r="AC57" s="2956"/>
    </row>
    <row r="58" spans="1:29" s="648" customFormat="1">
      <c r="A58" s="649" t="s">
        <v>2347</v>
      </c>
      <c r="B58" s="224">
        <f t="shared" ref="B58:B64" si="17">ROUND($C$48*C58*D58,0)</f>
        <v>0</v>
      </c>
      <c r="C58" s="176">
        <f t="shared" si="16"/>
        <v>0</v>
      </c>
      <c r="D58" s="1057">
        <v>0.25</v>
      </c>
      <c r="E58" s="650"/>
      <c r="F58" s="998">
        <f t="shared" si="15"/>
        <v>0</v>
      </c>
      <c r="G58" s="3224"/>
      <c r="H58" s="999">
        <f>项目基本情况!B37</f>
        <v>0</v>
      </c>
      <c r="I58" s="1003">
        <f>SUMIF(修正!A57:A68,H58,修正!C57:C68)</f>
        <v>0</v>
      </c>
      <c r="J58" s="1007"/>
      <c r="K58" s="2902"/>
      <c r="L58" s="2956"/>
      <c r="M58" s="2956"/>
      <c r="N58" s="2956"/>
      <c r="O58" s="2956"/>
      <c r="P58" s="2956"/>
      <c r="Q58" s="2956"/>
      <c r="R58" s="2956"/>
      <c r="S58" s="2956"/>
      <c r="T58" s="2956"/>
      <c r="U58" s="2956"/>
      <c r="V58" s="2956"/>
      <c r="W58" s="2956"/>
      <c r="X58" s="2956"/>
      <c r="Y58" s="2956"/>
      <c r="Z58" s="2956"/>
      <c r="AA58" s="2956"/>
      <c r="AB58" s="2956"/>
      <c r="AC58" s="2956"/>
    </row>
    <row r="59" spans="1:29" s="648" customFormat="1">
      <c r="A59" s="649" t="s">
        <v>2348</v>
      </c>
      <c r="B59" s="224">
        <f t="shared" si="17"/>
        <v>0</v>
      </c>
      <c r="C59" s="176">
        <f t="shared" si="16"/>
        <v>0</v>
      </c>
      <c r="D59" s="1057">
        <v>0.25</v>
      </c>
      <c r="E59" s="650"/>
      <c r="F59" s="998">
        <f t="shared" si="15"/>
        <v>0</v>
      </c>
      <c r="G59" s="3224"/>
      <c r="H59" s="999">
        <f>项目基本情况!B37</f>
        <v>0</v>
      </c>
      <c r="I59" s="1003">
        <f>SUMIF(修正!A57:A68,H59,修正!D57:D68)</f>
        <v>0</v>
      </c>
      <c r="J59" s="1007"/>
      <c r="K59" s="2899"/>
      <c r="L59" s="2956"/>
      <c r="M59" s="2956"/>
      <c r="N59" s="2956"/>
      <c r="O59" s="2956"/>
      <c r="P59" s="2956"/>
      <c r="Q59" s="2956"/>
      <c r="R59" s="2956"/>
      <c r="S59" s="2956"/>
      <c r="T59" s="2956"/>
      <c r="U59" s="2956"/>
      <c r="V59" s="2956"/>
      <c r="W59" s="2956"/>
      <c r="X59" s="2956"/>
      <c r="Y59" s="2956"/>
      <c r="Z59" s="2956"/>
      <c r="AA59" s="2956"/>
      <c r="AB59" s="2956"/>
      <c r="AC59" s="2956"/>
    </row>
    <row r="60" spans="1:29" s="648" customFormat="1">
      <c r="A60" s="649" t="s">
        <v>2349</v>
      </c>
      <c r="B60" s="224">
        <f t="shared" si="17"/>
        <v>0</v>
      </c>
      <c r="C60" s="176">
        <f t="shared" si="16"/>
        <v>0</v>
      </c>
      <c r="D60" s="1057">
        <v>0.25</v>
      </c>
      <c r="E60" s="223">
        <f>'数据-汇总表'!E11</f>
        <v>0</v>
      </c>
      <c r="F60" s="998">
        <f t="shared" si="15"/>
        <v>0</v>
      </c>
      <c r="G60" s="2122" t="s">
        <v>2350</v>
      </c>
      <c r="H60" s="999">
        <f>项目基本情况!C37</f>
        <v>0</v>
      </c>
      <c r="I60" s="1003">
        <f>SUMIF(修正!A57:A68,H60,修正!E57:E68)</f>
        <v>0</v>
      </c>
      <c r="J60" s="1007"/>
      <c r="K60" s="2899"/>
      <c r="L60" s="2956"/>
      <c r="M60" s="2956"/>
      <c r="N60" s="2956"/>
      <c r="O60" s="2956"/>
      <c r="P60" s="2956"/>
      <c r="Q60" s="2956"/>
      <c r="R60" s="2956"/>
      <c r="S60" s="2956"/>
      <c r="T60" s="2956"/>
      <c r="U60" s="2956"/>
      <c r="V60" s="2956"/>
      <c r="W60" s="2956"/>
      <c r="X60" s="2956"/>
      <c r="Y60" s="2956"/>
      <c r="Z60" s="2956"/>
      <c r="AA60" s="2956"/>
      <c r="AB60" s="2956"/>
      <c r="AC60" s="2956"/>
    </row>
    <row r="61" spans="1:29" s="648" customFormat="1">
      <c r="A61" s="649" t="s">
        <v>2351</v>
      </c>
      <c r="B61" s="224">
        <f t="shared" si="17"/>
        <v>0</v>
      </c>
      <c r="C61" s="176">
        <f t="shared" si="16"/>
        <v>0</v>
      </c>
      <c r="D61" s="1057">
        <v>0.25</v>
      </c>
      <c r="E61" s="223">
        <f>'数据-汇总表'!E12</f>
        <v>0</v>
      </c>
      <c r="F61" s="998">
        <f t="shared" si="15"/>
        <v>0</v>
      </c>
      <c r="G61" s="1004" t="s">
        <v>2352</v>
      </c>
      <c r="H61" s="999">
        <f>IF(G61="商业",项目基本情况!B37,IF(G61="办公",项目基本情况!C37,IF(G61="住宅",项目基本情况!D37,项目基本情况!E37)))</f>
        <v>0</v>
      </c>
      <c r="I61" s="1003">
        <f>SUMIF(修正!A57:A68,H61,修正!F57:F68)</f>
        <v>0</v>
      </c>
      <c r="J61" s="1007"/>
      <c r="K61" s="2902"/>
      <c r="L61" s="2956"/>
      <c r="M61" s="2956"/>
      <c r="N61" s="2956"/>
      <c r="O61" s="2956"/>
      <c r="P61" s="2956"/>
      <c r="Q61" s="2956"/>
      <c r="R61" s="2956"/>
      <c r="S61" s="2956"/>
      <c r="T61" s="2956"/>
      <c r="U61" s="2956"/>
      <c r="V61" s="2956"/>
      <c r="W61" s="2956"/>
      <c r="X61" s="2956"/>
      <c r="Y61" s="2956"/>
      <c r="Z61" s="2956"/>
      <c r="AA61" s="2956"/>
      <c r="AB61" s="2956"/>
      <c r="AC61" s="2956"/>
    </row>
    <row r="62" spans="1:29" s="648" customFormat="1">
      <c r="A62" s="649" t="s">
        <v>2353</v>
      </c>
      <c r="B62" s="224">
        <f t="shared" si="17"/>
        <v>0</v>
      </c>
      <c r="C62" s="176">
        <f t="shared" si="16"/>
        <v>0</v>
      </c>
      <c r="D62" s="1057">
        <v>0.25</v>
      </c>
      <c r="E62" s="223">
        <f>'数据-汇总表'!E13</f>
        <v>0</v>
      </c>
      <c r="F62" s="998">
        <f t="shared" si="15"/>
        <v>0</v>
      </c>
      <c r="G62" s="1004" t="s">
        <v>2354</v>
      </c>
      <c r="H62" s="999">
        <f>IF(G62="商业",项目基本情况!B37,IF(G62="办公",项目基本情况!C37,IF(G62="住宅",项目基本情况!D37,项目基本情况!E37)))</f>
        <v>0</v>
      </c>
      <c r="I62" s="1003">
        <f>SUMIF(修正!A57:A68,H62,修正!G57:G68)</f>
        <v>0</v>
      </c>
      <c r="J62" s="1007"/>
      <c r="K62" s="2899"/>
      <c r="L62" s="2956"/>
      <c r="M62" s="2956"/>
      <c r="N62" s="2956"/>
      <c r="O62" s="2956"/>
      <c r="P62" s="2956"/>
      <c r="Q62" s="2956"/>
      <c r="R62" s="2956"/>
      <c r="S62" s="2956"/>
      <c r="T62" s="2956"/>
      <c r="U62" s="2956"/>
      <c r="V62" s="2956"/>
      <c r="W62" s="2956"/>
      <c r="X62" s="2956"/>
      <c r="Y62" s="2956"/>
      <c r="Z62" s="2956"/>
      <c r="AA62" s="2956"/>
      <c r="AB62" s="2956"/>
      <c r="AC62" s="2956"/>
    </row>
    <row r="63" spans="1:29" s="648" customFormat="1">
      <c r="A63" s="649" t="s">
        <v>2355</v>
      </c>
      <c r="B63" s="224">
        <f t="shared" si="17"/>
        <v>0</v>
      </c>
      <c r="C63" s="176">
        <f t="shared" si="16"/>
        <v>0</v>
      </c>
      <c r="D63" s="1057">
        <v>0.25</v>
      </c>
      <c r="E63" s="223">
        <f>'数据-汇总表'!E14</f>
        <v>0</v>
      </c>
      <c r="F63" s="998">
        <f t="shared" si="15"/>
        <v>0</v>
      </c>
      <c r="G63" s="2122" t="s">
        <v>2346</v>
      </c>
      <c r="H63" s="999">
        <f>项目基本情况!B37</f>
        <v>0</v>
      </c>
      <c r="I63" s="1003">
        <f>SUMIF(修正!A57:A68,H63,修正!G57:G68)</f>
        <v>0</v>
      </c>
      <c r="J63" s="1007"/>
      <c r="K63" s="2902"/>
      <c r="L63" s="2956"/>
      <c r="M63" s="2956"/>
      <c r="N63" s="2956"/>
      <c r="O63" s="2956"/>
      <c r="P63" s="2956"/>
      <c r="Q63" s="2956"/>
      <c r="R63" s="2956"/>
      <c r="S63" s="2956"/>
      <c r="T63" s="2956"/>
      <c r="U63" s="2956"/>
      <c r="V63" s="2956"/>
      <c r="W63" s="2956"/>
      <c r="X63" s="2956"/>
      <c r="Y63" s="2956"/>
      <c r="Z63" s="2956"/>
      <c r="AA63" s="2956"/>
      <c r="AB63" s="2956"/>
      <c r="AC63" s="2956"/>
    </row>
    <row r="64" spans="1:29" s="648" customFormat="1" ht="15" thickBot="1">
      <c r="A64" s="649" t="s">
        <v>2356</v>
      </c>
      <c r="B64" s="224">
        <f t="shared" si="17"/>
        <v>0</v>
      </c>
      <c r="C64" s="176">
        <f t="shared" si="16"/>
        <v>0</v>
      </c>
      <c r="D64" s="1057">
        <v>0.25</v>
      </c>
      <c r="E64" s="223">
        <f>'数据-汇总表'!E15</f>
        <v>0</v>
      </c>
      <c r="F64" s="998">
        <f t="shared" si="15"/>
        <v>0</v>
      </c>
      <c r="G64" s="2123" t="s">
        <v>2350</v>
      </c>
      <c r="H64" s="1009">
        <f>项目基本情况!C37</f>
        <v>0</v>
      </c>
      <c r="I64" s="1005">
        <f>SUMIF(修正!A57:A68,H64,修正!G57:G68)</f>
        <v>0</v>
      </c>
      <c r="J64" s="1008"/>
      <c r="K64" s="2899"/>
      <c r="L64" s="2956"/>
      <c r="M64" s="2956"/>
      <c r="N64" s="2956"/>
      <c r="O64" s="2956"/>
      <c r="P64" s="2956"/>
      <c r="Q64" s="2956"/>
      <c r="R64" s="2956"/>
      <c r="S64" s="2956"/>
      <c r="T64" s="2956"/>
      <c r="U64" s="2956"/>
      <c r="V64" s="2956"/>
      <c r="W64" s="2956"/>
      <c r="X64" s="2956"/>
      <c r="Y64" s="2956"/>
      <c r="Z64" s="2956"/>
      <c r="AA64" s="2956"/>
      <c r="AB64" s="2956"/>
      <c r="AC64" s="2956"/>
    </row>
    <row r="65" spans="1:29" s="648" customFormat="1" ht="13.5" thickBot="1">
      <c r="A65" s="651" t="s">
        <v>2357</v>
      </c>
      <c r="B65" s="652" t="s">
        <v>28</v>
      </c>
      <c r="C65" s="652" t="s">
        <v>29</v>
      </c>
      <c r="D65" s="652" t="s">
        <v>816</v>
      </c>
      <c r="E65" s="652">
        <f>IF(B46="楼面地价",SUM(E56:E64),'数据-汇总表'!D3)</f>
        <v>84334.460000000152</v>
      </c>
      <c r="F65" s="653">
        <f>IF(B46="楼面地价",SUM(F56:F64),ROUND(C48*E65/10000,0))</f>
        <v>9268</v>
      </c>
      <c r="G65" s="726"/>
      <c r="H65" s="726"/>
      <c r="I65" s="726"/>
      <c r="J65" s="726"/>
      <c r="K65" s="2957"/>
      <c r="L65" s="2956"/>
      <c r="M65" s="2956"/>
      <c r="N65" s="2956"/>
      <c r="O65" s="2956"/>
      <c r="P65" s="2956"/>
      <c r="Q65" s="2956"/>
      <c r="R65" s="2956"/>
      <c r="S65" s="2956"/>
      <c r="T65" s="2956"/>
      <c r="U65" s="2956"/>
      <c r="V65" s="2956"/>
      <c r="W65" s="2956"/>
      <c r="X65" s="2956"/>
      <c r="Y65" s="2956"/>
      <c r="Z65" s="2956"/>
      <c r="AA65" s="2956"/>
      <c r="AB65" s="2956"/>
      <c r="AC65" s="2956"/>
    </row>
    <row r="66" spans="1:29">
      <c r="A66" s="699"/>
      <c r="B66" s="701"/>
      <c r="C66" s="702"/>
      <c r="D66" s="699"/>
      <c r="E66" s="699"/>
      <c r="F66" s="699"/>
      <c r="G66" s="699"/>
      <c r="H66" s="699"/>
      <c r="I66" s="699"/>
      <c r="J66" s="1039"/>
      <c r="K66" s="1000"/>
      <c r="L66" s="1001"/>
      <c r="M66" s="1039"/>
      <c r="N66" s="1039"/>
      <c r="O66" s="1039"/>
      <c r="P66" s="2899"/>
      <c r="Q66" s="2899"/>
      <c r="R66" s="2899"/>
      <c r="S66" s="2899"/>
      <c r="T66" s="2899"/>
      <c r="U66" s="2899"/>
      <c r="V66" s="2899"/>
      <c r="W66" s="2899"/>
      <c r="X66" s="2899"/>
      <c r="Y66" s="2899"/>
      <c r="Z66" s="2899"/>
      <c r="AA66" s="2899"/>
      <c r="AB66" s="2899"/>
      <c r="AC66" s="2899"/>
    </row>
    <row r="67" spans="1:29">
      <c r="A67" s="699"/>
      <c r="B67" s="701"/>
      <c r="C67" s="701" t="str">
        <f>YEAR(C7)&amp;"-"&amp;MONTH(C7)&amp;"-1"</f>
        <v>2022-8-1</v>
      </c>
      <c r="D67" s="701">
        <f>EDATE(C67,-3)</f>
        <v>44682</v>
      </c>
      <c r="E67" s="701">
        <f>EDATE(D67,-3)</f>
        <v>44593</v>
      </c>
      <c r="F67" s="701">
        <f t="shared" ref="F67:O67" si="18">EDATE(E67,-3)</f>
        <v>44501</v>
      </c>
      <c r="G67" s="701">
        <f t="shared" si="18"/>
        <v>44409</v>
      </c>
      <c r="H67" s="701">
        <f t="shared" si="18"/>
        <v>44317</v>
      </c>
      <c r="I67" s="701">
        <f t="shared" si="18"/>
        <v>44228</v>
      </c>
      <c r="J67" s="701">
        <f t="shared" si="18"/>
        <v>44136</v>
      </c>
      <c r="K67" s="701">
        <f t="shared" si="18"/>
        <v>44044</v>
      </c>
      <c r="L67" s="701">
        <f t="shared" si="18"/>
        <v>43952</v>
      </c>
      <c r="M67" s="701">
        <f t="shared" si="18"/>
        <v>43862</v>
      </c>
      <c r="N67" s="701">
        <f t="shared" si="18"/>
        <v>43770</v>
      </c>
      <c r="O67" s="701">
        <f t="shared" si="18"/>
        <v>43678</v>
      </c>
      <c r="P67" s="2899"/>
      <c r="Q67" s="2899"/>
      <c r="R67" s="2899"/>
      <c r="S67" s="2899"/>
      <c r="T67" s="2899"/>
      <c r="U67" s="2899"/>
      <c r="V67" s="2899"/>
      <c r="W67" s="2899"/>
      <c r="X67" s="2899"/>
      <c r="Y67" s="2899"/>
      <c r="Z67" s="2899"/>
      <c r="AA67" s="2899"/>
      <c r="AB67" s="2899"/>
      <c r="AC67" s="2899"/>
    </row>
    <row r="68" spans="1:29" ht="21.75" thickBot="1">
      <c r="A68" s="703" t="s">
        <v>2251</v>
      </c>
      <c r="B68" s="699"/>
      <c r="C68" s="704"/>
      <c r="D68" s="704"/>
      <c r="E68" s="704"/>
      <c r="F68" s="705"/>
      <c r="G68" s="705"/>
      <c r="H68" s="704"/>
      <c r="I68" s="704"/>
      <c r="J68" s="1052"/>
      <c r="K68" s="1053"/>
      <c r="L68" s="1054"/>
      <c r="M68" s="1052"/>
      <c r="N68" s="2943"/>
      <c r="O68" s="2943"/>
      <c r="P68" s="2943"/>
      <c r="Q68" s="2913"/>
      <c r="R68" s="2899"/>
      <c r="S68" s="2899"/>
      <c r="T68" s="2899"/>
      <c r="U68" s="2899"/>
      <c r="V68" s="2899"/>
      <c r="W68" s="2899"/>
      <c r="X68" s="2899"/>
      <c r="Y68" s="2899"/>
      <c r="Z68" s="2899"/>
      <c r="AA68" s="2899"/>
      <c r="AB68" s="2899"/>
      <c r="AC68" s="2899"/>
    </row>
    <row r="69" spans="1:29" s="465" customFormat="1" ht="15">
      <c r="A69" s="2124" t="s">
        <v>2358</v>
      </c>
      <c r="B69" s="1222"/>
      <c r="C69" s="1297" t="str">
        <f>YEAR(C67)&amp;"-"&amp;ROUNDUP(MONTH(C67)/3,0)</f>
        <v>2022-3</v>
      </c>
      <c r="D69" s="1297" t="str">
        <f>YEAR(D67)&amp;"-"&amp;ROUNDUP(MONTH(D67)/3,0)</f>
        <v>2022-2</v>
      </c>
      <c r="E69" s="1297" t="str">
        <f t="shared" ref="E69:O69" si="19">YEAR(E67)&amp;"-"&amp;ROUNDUP(MONTH(E67)/3,0)</f>
        <v>2022-1</v>
      </c>
      <c r="F69" s="1297" t="str">
        <f t="shared" si="19"/>
        <v>2021-4</v>
      </c>
      <c r="G69" s="1297" t="str">
        <f t="shared" si="19"/>
        <v>2021-3</v>
      </c>
      <c r="H69" s="1297" t="str">
        <f t="shared" si="19"/>
        <v>2021-2</v>
      </c>
      <c r="I69" s="1297" t="str">
        <f t="shared" si="19"/>
        <v>2021-1</v>
      </c>
      <c r="J69" s="1297" t="str">
        <f t="shared" si="19"/>
        <v>2020-4</v>
      </c>
      <c r="K69" s="1297" t="str">
        <f t="shared" si="19"/>
        <v>2020-3</v>
      </c>
      <c r="L69" s="1297" t="str">
        <f t="shared" si="19"/>
        <v>2020-2</v>
      </c>
      <c r="M69" s="1297" t="str">
        <f t="shared" si="19"/>
        <v>2020-1</v>
      </c>
      <c r="N69" s="1297" t="str">
        <f t="shared" si="19"/>
        <v>2019-4</v>
      </c>
      <c r="O69" s="1297" t="str">
        <f t="shared" si="19"/>
        <v>2019-3</v>
      </c>
      <c r="P69" s="2950"/>
      <c r="Q69" s="2915"/>
      <c r="R69" s="2915"/>
      <c r="S69" s="2915"/>
      <c r="T69" s="2915"/>
      <c r="U69" s="2915"/>
      <c r="V69" s="2915"/>
      <c r="W69" s="2915"/>
      <c r="X69" s="2915"/>
      <c r="Y69" s="2915"/>
      <c r="Z69" s="2915"/>
      <c r="AA69" s="2915"/>
      <c r="AB69" s="2915"/>
      <c r="AC69" s="2915"/>
    </row>
    <row r="70" spans="1:29" s="113" customFormat="1" ht="30" customHeight="1">
      <c r="A70" s="2125" t="s">
        <v>2359</v>
      </c>
      <c r="B70" s="294" t="str">
        <f>"北京市平均增长率"&amp;TEXT(SUMIF(基准地价修正!N21:N25,A70,基准地价修正!P21:P25),"0.00%")</f>
        <v>北京市平均增长率0.00%</v>
      </c>
      <c r="C70" s="560">
        <v>100</v>
      </c>
      <c r="D70" s="552">
        <f>C70-$C$71</f>
        <v>99.8</v>
      </c>
      <c r="E70" s="552">
        <f t="shared" ref="E70:M70" si="20">D70-$C$71</f>
        <v>99.6</v>
      </c>
      <c r="F70" s="552">
        <f t="shared" si="20"/>
        <v>99.399999999999991</v>
      </c>
      <c r="G70" s="552">
        <f t="shared" si="20"/>
        <v>99.199999999999989</v>
      </c>
      <c r="H70" s="552">
        <f t="shared" si="20"/>
        <v>98.999999999999986</v>
      </c>
      <c r="I70" s="552">
        <f t="shared" si="20"/>
        <v>98.799999999999983</v>
      </c>
      <c r="J70" s="552">
        <f t="shared" si="20"/>
        <v>98.59999999999998</v>
      </c>
      <c r="K70" s="552">
        <f t="shared" si="20"/>
        <v>98.399999999999977</v>
      </c>
      <c r="L70" s="552">
        <f t="shared" si="20"/>
        <v>98.199999999999974</v>
      </c>
      <c r="M70" s="552">
        <f t="shared" si="20"/>
        <v>97.999999999999972</v>
      </c>
      <c r="N70" s="552"/>
      <c r="O70" s="1294"/>
      <c r="P70" s="2913"/>
      <c r="Q70" s="2833"/>
      <c r="R70" s="2833"/>
      <c r="S70" s="2833"/>
      <c r="T70" s="2833"/>
      <c r="U70" s="2833"/>
      <c r="V70" s="2833"/>
      <c r="W70" s="2833"/>
      <c r="X70" s="2833"/>
      <c r="Y70" s="2833"/>
      <c r="Z70" s="2833"/>
      <c r="AA70" s="2833"/>
      <c r="AB70" s="2833"/>
      <c r="AC70" s="2833"/>
    </row>
    <row r="71" spans="1:29" s="113" customFormat="1" ht="15.75" thickBot="1">
      <c r="A71" s="472" t="s">
        <v>2162</v>
      </c>
      <c r="B71" s="473"/>
      <c r="C71" s="3288">
        <v>0.2</v>
      </c>
      <c r="D71" s="475"/>
      <c r="E71" s="475"/>
      <c r="F71" s="475"/>
      <c r="G71" s="475"/>
      <c r="H71" s="475"/>
      <c r="I71" s="475"/>
      <c r="J71" s="475"/>
      <c r="K71" s="475"/>
      <c r="L71" s="475"/>
      <c r="M71" s="476"/>
      <c r="N71" s="475"/>
      <c r="O71" s="1055"/>
      <c r="P71" s="2913"/>
      <c r="Q71" s="2913"/>
      <c r="R71" s="2833"/>
      <c r="S71" s="2833"/>
      <c r="T71" s="2833"/>
      <c r="U71" s="2833"/>
      <c r="V71" s="2833"/>
      <c r="W71" s="2833"/>
      <c r="X71" s="2833"/>
      <c r="Y71" s="2833"/>
      <c r="Z71" s="2833"/>
      <c r="AA71" s="2833"/>
      <c r="AB71" s="2833"/>
      <c r="AC71" s="2833"/>
    </row>
    <row r="72" spans="1:29" s="113" customFormat="1" ht="15">
      <c r="A72" s="478" t="s">
        <v>2127</v>
      </c>
      <c r="B72" s="467"/>
      <c r="C72" s="479" t="s">
        <v>2229</v>
      </c>
      <c r="D72" s="480"/>
      <c r="E72" s="480"/>
      <c r="F72" s="480"/>
      <c r="G72" s="480"/>
      <c r="H72" s="480"/>
      <c r="I72" s="480"/>
      <c r="J72" s="480"/>
      <c r="K72" s="480"/>
      <c r="L72" s="481"/>
      <c r="M72" s="482"/>
      <c r="N72" s="2926"/>
      <c r="O72" s="2926"/>
      <c r="P72" s="2951"/>
      <c r="Q72" s="2913"/>
      <c r="R72" s="2833"/>
      <c r="S72" s="2833"/>
      <c r="T72" s="2833"/>
      <c r="U72" s="2833"/>
      <c r="V72" s="2833"/>
      <c r="W72" s="2833"/>
      <c r="X72" s="2833"/>
      <c r="Y72" s="2833"/>
      <c r="Z72" s="2833"/>
      <c r="AA72" s="2833"/>
      <c r="AB72" s="2833"/>
      <c r="AC72" s="2833"/>
    </row>
    <row r="73" spans="1:29" s="113" customFormat="1" ht="15.75" thickBot="1">
      <c r="A73" s="478"/>
      <c r="B73" s="467"/>
      <c r="C73" s="595">
        <v>100</v>
      </c>
      <c r="D73" s="469"/>
      <c r="E73" s="469"/>
      <c r="F73" s="469"/>
      <c r="G73" s="469"/>
      <c r="H73" s="469"/>
      <c r="I73" s="469"/>
      <c r="J73" s="469"/>
      <c r="K73" s="469"/>
      <c r="L73" s="469"/>
      <c r="M73" s="471"/>
      <c r="N73" s="2926"/>
      <c r="O73" s="2926"/>
      <c r="P73" s="2913"/>
      <c r="Q73" s="2913"/>
      <c r="R73" s="2833"/>
      <c r="S73" s="2833"/>
      <c r="T73" s="2833"/>
      <c r="U73" s="2833"/>
      <c r="V73" s="2833"/>
      <c r="W73" s="2833"/>
      <c r="X73" s="2833"/>
      <c r="Y73" s="2833"/>
      <c r="Z73" s="2833"/>
      <c r="AA73" s="2833"/>
      <c r="AB73" s="2833"/>
      <c r="AC73" s="2833"/>
    </row>
    <row r="74" spans="1:29">
      <c r="A74" s="484" t="s">
        <v>2165</v>
      </c>
      <c r="B74" s="485" t="s">
        <v>2131</v>
      </c>
      <c r="C74" s="3230" t="s">
        <v>3228</v>
      </c>
      <c r="D74" s="487"/>
      <c r="E74" s="487"/>
      <c r="F74" s="487"/>
      <c r="G74" s="487"/>
      <c r="H74" s="487"/>
      <c r="I74" s="487"/>
      <c r="J74" s="487"/>
      <c r="K74" s="488"/>
      <c r="L74" s="489"/>
      <c r="M74" s="490"/>
      <c r="N74" s="2927"/>
      <c r="O74" s="2927"/>
      <c r="P74" s="2952"/>
      <c r="Q74" s="2913"/>
      <c r="R74" s="2899"/>
      <c r="S74" s="2899"/>
      <c r="T74" s="2899"/>
      <c r="U74" s="2899"/>
      <c r="V74" s="2899"/>
      <c r="W74" s="2899"/>
      <c r="X74" s="2899"/>
      <c r="Y74" s="2899"/>
      <c r="Z74" s="2899"/>
      <c r="AA74" s="2899"/>
      <c r="AB74" s="2899"/>
      <c r="AC74" s="2899"/>
    </row>
    <row r="75" spans="1:29" ht="15.75" thickBot="1">
      <c r="A75" s="491"/>
      <c r="B75" s="492"/>
      <c r="C75" s="493">
        <v>100</v>
      </c>
      <c r="D75" s="493"/>
      <c r="E75" s="493"/>
      <c r="F75" s="493"/>
      <c r="G75" s="493"/>
      <c r="H75" s="493"/>
      <c r="I75" s="493"/>
      <c r="J75" s="493"/>
      <c r="K75" s="493"/>
      <c r="L75" s="493"/>
      <c r="M75" s="494"/>
      <c r="N75" s="2928"/>
      <c r="O75" s="2928"/>
      <c r="P75" s="2952"/>
      <c r="Q75" s="2913"/>
      <c r="R75" s="2899"/>
      <c r="S75" s="2899"/>
      <c r="T75" s="2899"/>
      <c r="U75" s="2899"/>
      <c r="V75" s="2899"/>
      <c r="W75" s="2899"/>
      <c r="X75" s="2899"/>
      <c r="Y75" s="2899"/>
      <c r="Z75" s="2899"/>
      <c r="AA75" s="2899"/>
      <c r="AB75" s="2899"/>
      <c r="AC75" s="2899"/>
    </row>
    <row r="76" spans="1:29" ht="27.75" thickTop="1">
      <c r="A76" s="491"/>
      <c r="B76" s="495" t="s">
        <v>2134</v>
      </c>
      <c r="C76" s="496"/>
      <c r="D76" s="496"/>
      <c r="E76" s="496"/>
      <c r="F76" s="496"/>
      <c r="G76" s="496"/>
      <c r="H76" s="496"/>
      <c r="I76" s="496"/>
      <c r="J76" s="496"/>
      <c r="K76" s="497"/>
      <c r="L76" s="498"/>
      <c r="M76" s="499"/>
      <c r="N76" s="2927"/>
      <c r="O76" s="2927"/>
      <c r="P76" s="2952"/>
      <c r="Q76" s="2913"/>
      <c r="R76" s="2899"/>
      <c r="S76" s="2899"/>
      <c r="T76" s="2899"/>
      <c r="U76" s="2899"/>
      <c r="V76" s="2899"/>
      <c r="W76" s="2899"/>
      <c r="X76" s="2899"/>
      <c r="Y76" s="2899"/>
      <c r="Z76" s="2899"/>
      <c r="AA76" s="2899"/>
      <c r="AB76" s="2899"/>
      <c r="AC76" s="2899"/>
    </row>
    <row r="77" spans="1:29" ht="15.75" thickBot="1">
      <c r="A77" s="491"/>
      <c r="B77" s="500"/>
      <c r="C77" s="501"/>
      <c r="D77" s="501"/>
      <c r="E77" s="501"/>
      <c r="F77" s="501"/>
      <c r="G77" s="501"/>
      <c r="H77" s="501"/>
      <c r="I77" s="501"/>
      <c r="J77" s="501"/>
      <c r="K77" s="501"/>
      <c r="L77" s="501"/>
      <c r="M77" s="502"/>
      <c r="N77" s="2928"/>
      <c r="O77" s="2928"/>
      <c r="P77" s="2952"/>
      <c r="Q77" s="2913"/>
      <c r="R77" s="2899"/>
      <c r="S77" s="2899"/>
      <c r="T77" s="2899"/>
      <c r="U77" s="2899"/>
      <c r="V77" s="2899"/>
      <c r="W77" s="2899"/>
      <c r="X77" s="2899"/>
      <c r="Y77" s="2899"/>
      <c r="Z77" s="2899"/>
      <c r="AA77" s="2899"/>
      <c r="AB77" s="2899"/>
      <c r="AC77" s="2899"/>
    </row>
    <row r="78" spans="1:29" ht="15.75" thickTop="1">
      <c r="A78" s="491"/>
      <c r="B78" s="503" t="s">
        <v>2135</v>
      </c>
      <c r="C78" s="504" t="str">
        <f>C79&amp;"（含）"&amp;"-"&amp;D79</f>
        <v>0（含）-0.5</v>
      </c>
      <c r="D78" s="504" t="str">
        <f t="shared" ref="D78:L78" si="21">D79&amp;"（含）"&amp;"-"&amp;E79</f>
        <v>0.5（含）-1</v>
      </c>
      <c r="E78" s="504" t="str">
        <f t="shared" si="21"/>
        <v>1（含）-1.5</v>
      </c>
      <c r="F78" s="504" t="str">
        <f t="shared" si="21"/>
        <v>1.5（含）-2</v>
      </c>
      <c r="G78" s="504" t="str">
        <f t="shared" si="21"/>
        <v>2（含）-2.5</v>
      </c>
      <c r="H78" s="504" t="str">
        <f t="shared" si="21"/>
        <v>2.5（含）-</v>
      </c>
      <c r="I78" s="504" t="str">
        <f t="shared" si="21"/>
        <v>（含）-</v>
      </c>
      <c r="J78" s="504" t="str">
        <f t="shared" si="21"/>
        <v>（含）-</v>
      </c>
      <c r="K78" s="504" t="str">
        <f t="shared" si="21"/>
        <v>（含）-</v>
      </c>
      <c r="L78" s="504" t="str">
        <f t="shared" si="21"/>
        <v>（含）-</v>
      </c>
      <c r="M78" s="407" t="str">
        <f>M79&amp;"（含）"&amp;"-"&amp;P79</f>
        <v>（含）-</v>
      </c>
      <c r="N78" s="2928"/>
      <c r="O78" s="2928"/>
      <c r="P78" s="2952"/>
      <c r="Q78" s="2913"/>
      <c r="R78" s="2899"/>
      <c r="S78" s="2899"/>
      <c r="T78" s="2899"/>
      <c r="U78" s="2899"/>
      <c r="V78" s="2899"/>
      <c r="W78" s="2899"/>
      <c r="X78" s="2899"/>
      <c r="Y78" s="2899"/>
      <c r="Z78" s="2899"/>
      <c r="AA78" s="2899"/>
      <c r="AB78" s="2899"/>
      <c r="AC78" s="2899"/>
    </row>
    <row r="79" spans="1:29" ht="15">
      <c r="A79" s="491"/>
      <c r="B79" s="505"/>
      <c r="C79" s="506">
        <v>0</v>
      </c>
      <c r="D79" s="506">
        <v>0.5</v>
      </c>
      <c r="E79" s="506">
        <v>1</v>
      </c>
      <c r="F79" s="506">
        <v>1.5</v>
      </c>
      <c r="G79" s="506">
        <v>2</v>
      </c>
      <c r="H79" s="506">
        <v>2.5</v>
      </c>
      <c r="I79" s="506"/>
      <c r="J79" s="506"/>
      <c r="K79" s="507"/>
      <c r="L79" s="508"/>
      <c r="M79" s="509"/>
      <c r="N79" s="2927"/>
      <c r="O79" s="2927"/>
      <c r="P79" s="2952"/>
      <c r="Q79" s="2913"/>
      <c r="R79" s="2899"/>
      <c r="S79" s="2899"/>
      <c r="T79" s="2899"/>
      <c r="U79" s="2899"/>
      <c r="V79" s="2899"/>
      <c r="W79" s="2899"/>
      <c r="X79" s="2899"/>
      <c r="Y79" s="2899"/>
      <c r="Z79" s="2899"/>
      <c r="AA79" s="2899"/>
      <c r="AB79" s="2899"/>
      <c r="AC79" s="2899"/>
    </row>
    <row r="80" spans="1:29" ht="15.75" thickBot="1">
      <c r="A80" s="491"/>
      <c r="B80" s="492"/>
      <c r="C80" s="501">
        <v>100</v>
      </c>
      <c r="D80" s="501">
        <f t="shared" ref="D80:M80" si="22">IF($B$46="单位面积地价",C80+$K11,C80-$K11)</f>
        <v>97</v>
      </c>
      <c r="E80" s="501">
        <f t="shared" si="22"/>
        <v>94</v>
      </c>
      <c r="F80" s="501">
        <f t="shared" si="22"/>
        <v>91</v>
      </c>
      <c r="G80" s="501">
        <f t="shared" si="22"/>
        <v>88</v>
      </c>
      <c r="H80" s="501">
        <f t="shared" si="22"/>
        <v>85</v>
      </c>
      <c r="I80" s="501">
        <f t="shared" si="22"/>
        <v>82</v>
      </c>
      <c r="J80" s="501">
        <f t="shared" si="22"/>
        <v>79</v>
      </c>
      <c r="K80" s="501">
        <f t="shared" si="22"/>
        <v>76</v>
      </c>
      <c r="L80" s="501">
        <f t="shared" si="22"/>
        <v>73</v>
      </c>
      <c r="M80" s="501">
        <f t="shared" si="22"/>
        <v>70</v>
      </c>
      <c r="N80" s="2928"/>
      <c r="O80" s="2928"/>
      <c r="P80" s="2952"/>
      <c r="Q80" s="2913"/>
      <c r="R80" s="2899"/>
      <c r="S80" s="2899"/>
      <c r="T80" s="2899"/>
      <c r="U80" s="2899"/>
      <c r="V80" s="2899"/>
      <c r="W80" s="2899"/>
      <c r="X80" s="2899"/>
      <c r="Y80" s="2899"/>
      <c r="Z80" s="2899"/>
      <c r="AA80" s="2899"/>
      <c r="AB80" s="2899"/>
      <c r="AC80" s="2899"/>
    </row>
    <row r="81" spans="1:29" s="430" customFormat="1" ht="15.75" thickTop="1">
      <c r="A81" s="510"/>
      <c r="B81" s="495" t="str">
        <f>B12</f>
        <v>配建</v>
      </c>
      <c r="C81" s="511"/>
      <c r="D81" s="511"/>
      <c r="E81" s="511"/>
      <c r="F81" s="511"/>
      <c r="G81" s="511"/>
      <c r="H81" s="512"/>
      <c r="I81" s="512"/>
      <c r="J81" s="512"/>
      <c r="K81" s="512"/>
      <c r="L81" s="513"/>
      <c r="M81" s="514"/>
      <c r="N81" s="2929"/>
      <c r="O81" s="2929"/>
      <c r="P81" s="2953"/>
      <c r="Q81" s="2920"/>
      <c r="R81" s="2921"/>
      <c r="S81" s="2921"/>
      <c r="T81" s="2921"/>
      <c r="U81" s="2921"/>
      <c r="V81" s="2921"/>
      <c r="W81" s="2921"/>
      <c r="X81" s="2921"/>
      <c r="Y81" s="2921"/>
      <c r="Z81" s="2921"/>
      <c r="AA81" s="2921"/>
      <c r="AB81" s="2921"/>
      <c r="AC81" s="2921"/>
    </row>
    <row r="82" spans="1:29" s="430" customFormat="1" ht="15.75" thickBot="1">
      <c r="A82" s="510"/>
      <c r="B82" s="500"/>
      <c r="C82" s="517"/>
      <c r="D82" s="493"/>
      <c r="E82" s="493"/>
      <c r="F82" s="493"/>
      <c r="G82" s="493"/>
      <c r="H82" s="493"/>
      <c r="I82" s="493"/>
      <c r="J82" s="493"/>
      <c r="K82" s="493"/>
      <c r="L82" s="493"/>
      <c r="M82" s="494"/>
      <c r="N82" s="2928"/>
      <c r="O82" s="2928"/>
      <c r="P82" s="2953"/>
      <c r="Q82" s="2920"/>
      <c r="R82" s="2921"/>
      <c r="S82" s="2921"/>
      <c r="T82" s="2921"/>
      <c r="U82" s="2921"/>
      <c r="V82" s="2921"/>
      <c r="W82" s="2921"/>
      <c r="X82" s="2921"/>
      <c r="Y82" s="2921"/>
      <c r="Z82" s="2921"/>
      <c r="AA82" s="2921"/>
      <c r="AB82" s="2921"/>
      <c r="AC82" s="2921"/>
    </row>
    <row r="83" spans="1:29" s="430" customFormat="1" ht="15.75" thickTop="1">
      <c r="A83" s="510"/>
      <c r="B83" s="495">
        <f>B13</f>
        <v>111</v>
      </c>
      <c r="C83" s="511"/>
      <c r="D83" s="511"/>
      <c r="E83" s="511"/>
      <c r="F83" s="511"/>
      <c r="G83" s="511"/>
      <c r="H83" s="512"/>
      <c r="I83" s="512"/>
      <c r="J83" s="512"/>
      <c r="K83" s="512"/>
      <c r="L83" s="513"/>
      <c r="M83" s="514"/>
      <c r="N83" s="2929"/>
      <c r="O83" s="2929"/>
      <c r="P83" s="2897"/>
      <c r="Q83" s="2923"/>
      <c r="R83" s="2921"/>
      <c r="S83" s="2921"/>
      <c r="T83" s="2921"/>
      <c r="U83" s="2921"/>
      <c r="V83" s="2921"/>
      <c r="W83" s="2921"/>
      <c r="X83" s="2921"/>
      <c r="Y83" s="2921"/>
      <c r="Z83" s="2921"/>
      <c r="AA83" s="2921"/>
      <c r="AB83" s="2921"/>
      <c r="AC83" s="2921"/>
    </row>
    <row r="84" spans="1:29" s="430" customFormat="1" ht="15.75" thickBot="1">
      <c r="A84" s="510"/>
      <c r="B84" s="500"/>
      <c r="C84" s="517"/>
      <c r="D84" s="517"/>
      <c r="E84" s="517"/>
      <c r="F84" s="517"/>
      <c r="G84" s="517"/>
      <c r="H84" s="519"/>
      <c r="I84" s="519"/>
      <c r="J84" s="519"/>
      <c r="K84" s="519"/>
      <c r="L84" s="519"/>
      <c r="M84" s="520"/>
      <c r="N84" s="2929"/>
      <c r="O84" s="2929"/>
      <c r="P84" s="2953"/>
      <c r="Q84" s="2920"/>
      <c r="R84" s="2921"/>
      <c r="S84" s="2921"/>
      <c r="T84" s="2921"/>
      <c r="U84" s="2921"/>
      <c r="V84" s="2921"/>
      <c r="W84" s="2921"/>
      <c r="X84" s="2921"/>
      <c r="Y84" s="2921"/>
      <c r="Z84" s="2921"/>
      <c r="AA84" s="2921"/>
      <c r="AB84" s="2921"/>
      <c r="AC84" s="2921"/>
    </row>
    <row r="85" spans="1:29" s="430" customFormat="1" ht="15.75" thickTop="1">
      <c r="A85" s="510"/>
      <c r="B85" s="503">
        <f>B14</f>
        <v>111</v>
      </c>
      <c r="C85" s="480"/>
      <c r="D85" s="480"/>
      <c r="E85" s="480"/>
      <c r="F85" s="480"/>
      <c r="G85" s="480"/>
      <c r="H85" s="521"/>
      <c r="I85" s="521"/>
      <c r="J85" s="521"/>
      <c r="K85" s="521"/>
      <c r="L85" s="522"/>
      <c r="M85" s="523"/>
      <c r="N85" s="2929"/>
      <c r="O85" s="2929"/>
      <c r="P85" s="2958"/>
      <c r="Q85" s="2920"/>
      <c r="R85" s="2921"/>
      <c r="S85" s="2921"/>
      <c r="T85" s="2921"/>
      <c r="U85" s="2921"/>
      <c r="V85" s="2921"/>
      <c r="W85" s="2921"/>
      <c r="X85" s="2921"/>
      <c r="Y85" s="2921"/>
      <c r="Z85" s="2921"/>
      <c r="AA85" s="2921"/>
      <c r="AB85" s="2921"/>
      <c r="AC85" s="2921"/>
    </row>
    <row r="86" spans="1:29" s="430" customFormat="1" ht="15.75" thickBot="1">
      <c r="A86" s="525"/>
      <c r="B86" s="526"/>
      <c r="C86" s="527"/>
      <c r="D86" s="527"/>
      <c r="E86" s="527"/>
      <c r="F86" s="527"/>
      <c r="G86" s="527"/>
      <c r="H86" s="528"/>
      <c r="I86" s="528"/>
      <c r="J86" s="528"/>
      <c r="K86" s="528"/>
      <c r="L86" s="528"/>
      <c r="M86" s="529"/>
      <c r="N86" s="2929"/>
      <c r="O86" s="2929"/>
      <c r="P86" s="2953"/>
      <c r="Q86" s="2920"/>
      <c r="R86" s="2921"/>
      <c r="S86" s="2921"/>
      <c r="T86" s="2921"/>
      <c r="U86" s="2921"/>
      <c r="V86" s="2921"/>
      <c r="W86" s="2921"/>
      <c r="X86" s="2921"/>
      <c r="Y86" s="2921"/>
      <c r="Z86" s="2921"/>
      <c r="AA86" s="2921"/>
      <c r="AB86" s="2921"/>
      <c r="AC86" s="2921"/>
    </row>
    <row r="87" spans="1:29">
      <c r="A87" s="484" t="s">
        <v>2136</v>
      </c>
      <c r="B87" s="485" t="s">
        <v>2173</v>
      </c>
      <c r="C87" s="530" t="s">
        <v>2174</v>
      </c>
      <c r="D87" s="530" t="s">
        <v>2175</v>
      </c>
      <c r="E87" s="530" t="s">
        <v>2176</v>
      </c>
      <c r="F87" s="530" t="s">
        <v>2177</v>
      </c>
      <c r="G87" s="530" t="s">
        <v>2178</v>
      </c>
      <c r="H87" s="486"/>
      <c r="I87" s="486"/>
      <c r="J87" s="486"/>
      <c r="K87" s="531"/>
      <c r="L87" s="532"/>
      <c r="M87" s="533"/>
      <c r="N87" s="2927"/>
      <c r="O87" s="2927"/>
      <c r="P87" s="2954"/>
      <c r="Q87" s="2913"/>
      <c r="R87" s="2899"/>
      <c r="S87" s="2899"/>
      <c r="T87" s="2899"/>
      <c r="U87" s="2899"/>
      <c r="V87" s="2899"/>
      <c r="W87" s="2899"/>
      <c r="X87" s="2899"/>
      <c r="Y87" s="2899"/>
      <c r="Z87" s="2899"/>
      <c r="AA87" s="2899"/>
      <c r="AB87" s="2899"/>
      <c r="AC87" s="2899"/>
    </row>
    <row r="88" spans="1:29" ht="15.75" thickBot="1">
      <c r="A88" s="491"/>
      <c r="B88" s="500"/>
      <c r="C88" s="501">
        <v>100</v>
      </c>
      <c r="D88" s="501">
        <f>C88-$K15</f>
        <v>97</v>
      </c>
      <c r="E88" s="501">
        <f>D88-$K15</f>
        <v>94</v>
      </c>
      <c r="F88" s="501">
        <f>E88-$K15</f>
        <v>91</v>
      </c>
      <c r="G88" s="501">
        <f>F88-$K15</f>
        <v>88</v>
      </c>
      <c r="H88" s="501"/>
      <c r="I88" s="501"/>
      <c r="J88" s="501"/>
      <c r="K88" s="501"/>
      <c r="L88" s="501"/>
      <c r="M88" s="502"/>
      <c r="N88" s="2928"/>
      <c r="O88" s="2928"/>
      <c r="P88" s="2952"/>
      <c r="Q88" s="2913"/>
      <c r="R88" s="2899"/>
      <c r="S88" s="2899"/>
      <c r="T88" s="2899"/>
      <c r="U88" s="2899"/>
      <c r="V88" s="2899"/>
      <c r="W88" s="2899"/>
      <c r="X88" s="2899"/>
      <c r="Y88" s="2899"/>
      <c r="Z88" s="2899"/>
      <c r="AA88" s="2899"/>
      <c r="AB88" s="2899"/>
      <c r="AC88" s="2899"/>
    </row>
    <row r="89" spans="1:29" ht="15.75" thickTop="1">
      <c r="A89" s="491"/>
      <c r="B89" s="495" t="s">
        <v>2360</v>
      </c>
      <c r="C89" s="535" t="s">
        <v>2174</v>
      </c>
      <c r="D89" s="535" t="s">
        <v>2175</v>
      </c>
      <c r="E89" s="535" t="s">
        <v>2176</v>
      </c>
      <c r="F89" s="535" t="s">
        <v>2177</v>
      </c>
      <c r="G89" s="535" t="s">
        <v>2178</v>
      </c>
      <c r="H89" s="496"/>
      <c r="I89" s="496"/>
      <c r="J89" s="496"/>
      <c r="K89" s="497"/>
      <c r="L89" s="498"/>
      <c r="M89" s="499"/>
      <c r="N89" s="2927"/>
      <c r="O89" s="2927"/>
      <c r="P89" s="2952"/>
      <c r="Q89" s="2913"/>
      <c r="R89" s="2899"/>
      <c r="S89" s="2899"/>
      <c r="T89" s="2899"/>
      <c r="U89" s="2899"/>
      <c r="V89" s="2899"/>
      <c r="W89" s="2899"/>
      <c r="X89" s="2899"/>
      <c r="Y89" s="2899"/>
      <c r="Z89" s="2899"/>
      <c r="AA89" s="2899"/>
      <c r="AB89" s="2899"/>
      <c r="AC89" s="2899"/>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8"/>
      <c r="O90" s="2928"/>
      <c r="P90" s="2952"/>
      <c r="Q90" s="2913"/>
      <c r="R90" s="2899"/>
      <c r="S90" s="2899"/>
      <c r="T90" s="2899"/>
      <c r="U90" s="2899"/>
      <c r="V90" s="2899"/>
      <c r="W90" s="2899"/>
      <c r="X90" s="2899"/>
      <c r="Y90" s="2899"/>
      <c r="Z90" s="2899"/>
      <c r="AA90" s="2899"/>
      <c r="AB90" s="2899"/>
      <c r="AC90" s="2899"/>
    </row>
    <row r="91" spans="1:29" ht="15.75" thickTop="1">
      <c r="A91" s="491"/>
      <c r="B91" s="495" t="s">
        <v>2274</v>
      </c>
      <c r="C91" s="535" t="s">
        <v>2174</v>
      </c>
      <c r="D91" s="535" t="s">
        <v>2175</v>
      </c>
      <c r="E91" s="535" t="s">
        <v>2176</v>
      </c>
      <c r="F91" s="535" t="s">
        <v>2177</v>
      </c>
      <c r="G91" s="535" t="s">
        <v>2178</v>
      </c>
      <c r="H91" s="496"/>
      <c r="I91" s="496"/>
      <c r="J91" s="496"/>
      <c r="K91" s="497"/>
      <c r="L91" s="498"/>
      <c r="M91" s="499"/>
      <c r="N91" s="2927"/>
      <c r="O91" s="2927"/>
      <c r="P91" s="2952"/>
      <c r="Q91" s="2913"/>
      <c r="R91" s="2899"/>
      <c r="S91" s="2899"/>
      <c r="T91" s="2899"/>
      <c r="U91" s="2899"/>
      <c r="V91" s="2899"/>
      <c r="W91" s="2899"/>
      <c r="X91" s="2899"/>
      <c r="Y91" s="2899"/>
      <c r="Z91" s="2899"/>
      <c r="AA91" s="2899"/>
      <c r="AB91" s="2899"/>
      <c r="AC91" s="2899"/>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28"/>
      <c r="O92" s="2928"/>
      <c r="P92" s="2952"/>
      <c r="Q92" s="2913"/>
      <c r="R92" s="2899"/>
      <c r="S92" s="2899"/>
      <c r="T92" s="2899"/>
      <c r="U92" s="2899"/>
      <c r="V92" s="2899"/>
      <c r="W92" s="2899"/>
      <c r="X92" s="2899"/>
      <c r="Y92" s="2899"/>
      <c r="Z92" s="2899"/>
      <c r="AA92" s="2899"/>
      <c r="AB92" s="2899"/>
      <c r="AC92" s="2899"/>
    </row>
    <row r="93" spans="1:29" ht="15.75" thickTop="1">
      <c r="A93" s="491"/>
      <c r="B93" s="495" t="s">
        <v>2179</v>
      </c>
      <c r="C93" s="535" t="s">
        <v>2174</v>
      </c>
      <c r="D93" s="535" t="s">
        <v>2175</v>
      </c>
      <c r="E93" s="535" t="s">
        <v>2176</v>
      </c>
      <c r="F93" s="535" t="s">
        <v>2177</v>
      </c>
      <c r="G93" s="535" t="s">
        <v>2178</v>
      </c>
      <c r="H93" s="496"/>
      <c r="I93" s="496"/>
      <c r="J93" s="496"/>
      <c r="K93" s="497"/>
      <c r="L93" s="498"/>
      <c r="M93" s="499"/>
      <c r="N93" s="2927"/>
      <c r="O93" s="2927"/>
      <c r="P93" s="2952"/>
      <c r="Q93" s="2913"/>
      <c r="R93" s="2899"/>
      <c r="S93" s="2899"/>
      <c r="T93" s="2899"/>
      <c r="U93" s="2899"/>
      <c r="V93" s="2899"/>
      <c r="W93" s="2899"/>
      <c r="X93" s="2899"/>
      <c r="Y93" s="2899"/>
      <c r="Z93" s="2899"/>
      <c r="AA93" s="2899"/>
      <c r="AB93" s="2899"/>
      <c r="AC93" s="2899"/>
    </row>
    <row r="94" spans="1:29" ht="15.75" thickBot="1">
      <c r="A94" s="491"/>
      <c r="B94" s="500"/>
      <c r="C94" s="501">
        <v>100</v>
      </c>
      <c r="D94" s="501">
        <f>C94-$K21</f>
        <v>98</v>
      </c>
      <c r="E94" s="501">
        <f>D94-$K21</f>
        <v>96</v>
      </c>
      <c r="F94" s="501">
        <f>E94-$K21</f>
        <v>94</v>
      </c>
      <c r="G94" s="501">
        <f>F94-$K21</f>
        <v>92</v>
      </c>
      <c r="H94" s="501"/>
      <c r="I94" s="501"/>
      <c r="J94" s="501"/>
      <c r="K94" s="501"/>
      <c r="L94" s="501"/>
      <c r="M94" s="502"/>
      <c r="N94" s="2928"/>
      <c r="O94" s="2928"/>
      <c r="P94" s="2952"/>
      <c r="Q94" s="2913"/>
      <c r="R94" s="2899"/>
      <c r="S94" s="2899"/>
      <c r="T94" s="2899"/>
      <c r="U94" s="2899"/>
      <c r="V94" s="2899"/>
      <c r="W94" s="2899"/>
      <c r="X94" s="2899"/>
      <c r="Y94" s="2899"/>
      <c r="Z94" s="2899"/>
      <c r="AA94" s="2899"/>
      <c r="AB94" s="2899"/>
      <c r="AC94" s="2899"/>
    </row>
    <row r="95" spans="1:29" s="113" customFormat="1" ht="15.75" thickTop="1">
      <c r="A95" s="536"/>
      <c r="B95" s="495" t="s">
        <v>2361</v>
      </c>
      <c r="C95" s="535" t="s">
        <v>2174</v>
      </c>
      <c r="D95" s="535" t="s">
        <v>2175</v>
      </c>
      <c r="E95" s="535" t="s">
        <v>2176</v>
      </c>
      <c r="F95" s="535" t="s">
        <v>2177</v>
      </c>
      <c r="G95" s="535" t="s">
        <v>2178</v>
      </c>
      <c r="H95" s="535"/>
      <c r="I95" s="535"/>
      <c r="J95" s="535"/>
      <c r="K95" s="535"/>
      <c r="L95" s="654"/>
      <c r="M95" s="578"/>
      <c r="N95" s="2926"/>
      <c r="O95" s="2926"/>
      <c r="P95" s="2952"/>
      <c r="Q95" s="2913"/>
      <c r="R95" s="2833"/>
      <c r="S95" s="2833"/>
      <c r="T95" s="2833"/>
      <c r="U95" s="2833"/>
      <c r="V95" s="2833"/>
      <c r="W95" s="2833"/>
      <c r="X95" s="2833"/>
      <c r="Y95" s="2833"/>
      <c r="Z95" s="2833"/>
      <c r="AA95" s="2833"/>
      <c r="AB95" s="2833"/>
      <c r="AC95" s="2833"/>
    </row>
    <row r="96" spans="1:29" s="113" customFormat="1" ht="15.75" thickBot="1">
      <c r="A96" s="536"/>
      <c r="B96" s="500"/>
      <c r="C96" s="539">
        <v>100</v>
      </c>
      <c r="D96" s="501">
        <f>C96-$K23</f>
        <v>99</v>
      </c>
      <c r="E96" s="501">
        <f>D96-$K23</f>
        <v>98</v>
      </c>
      <c r="F96" s="501">
        <f>E96-$K23</f>
        <v>97</v>
      </c>
      <c r="G96" s="501">
        <f>F96-$K23</f>
        <v>96</v>
      </c>
      <c r="H96" s="501"/>
      <c r="I96" s="501"/>
      <c r="J96" s="501"/>
      <c r="K96" s="501"/>
      <c r="L96" s="501"/>
      <c r="M96" s="502"/>
      <c r="N96" s="2928"/>
      <c r="O96" s="2928"/>
      <c r="P96" s="2952"/>
      <c r="Q96" s="2913"/>
      <c r="R96" s="2833"/>
      <c r="S96" s="2833"/>
      <c r="T96" s="2833"/>
      <c r="U96" s="2833"/>
      <c r="V96" s="2833"/>
      <c r="W96" s="2833"/>
      <c r="X96" s="2833"/>
      <c r="Y96" s="2833"/>
      <c r="Z96" s="2833"/>
      <c r="AA96" s="2833"/>
      <c r="AB96" s="2833"/>
      <c r="AC96" s="2833"/>
    </row>
    <row r="97" spans="1:29" s="113" customFormat="1" ht="27.75" thickTop="1">
      <c r="A97" s="536"/>
      <c r="B97" s="495" t="s">
        <v>2362</v>
      </c>
      <c r="C97" s="530" t="s">
        <v>2174</v>
      </c>
      <c r="D97" s="530" t="s">
        <v>2175</v>
      </c>
      <c r="E97" s="530" t="s">
        <v>2176</v>
      </c>
      <c r="F97" s="530" t="s">
        <v>2177</v>
      </c>
      <c r="G97" s="530" t="s">
        <v>2178</v>
      </c>
      <c r="H97" s="535"/>
      <c r="I97" s="535"/>
      <c r="J97" s="535"/>
      <c r="K97" s="535"/>
      <c r="L97" s="535"/>
      <c r="M97" s="578"/>
      <c r="N97" s="2926"/>
      <c r="O97" s="2926"/>
      <c r="P97" s="2952"/>
      <c r="Q97" s="2913"/>
      <c r="R97" s="2833"/>
      <c r="S97" s="2833"/>
      <c r="T97" s="2833"/>
      <c r="U97" s="2833"/>
      <c r="V97" s="2833"/>
      <c r="W97" s="2833"/>
      <c r="X97" s="2833"/>
      <c r="Y97" s="2833"/>
      <c r="Z97" s="2833"/>
      <c r="AA97" s="2833"/>
      <c r="AB97" s="2833"/>
      <c r="AC97" s="2833"/>
    </row>
    <row r="98" spans="1:29" s="113" customFormat="1" ht="15.75" thickBot="1">
      <c r="A98" s="536"/>
      <c r="B98" s="500"/>
      <c r="C98" s="501">
        <v>100</v>
      </c>
      <c r="D98" s="501">
        <f>C98-$K25</f>
        <v>97</v>
      </c>
      <c r="E98" s="501">
        <f>D98-$K25</f>
        <v>94</v>
      </c>
      <c r="F98" s="501">
        <f>E98-$K25</f>
        <v>91</v>
      </c>
      <c r="G98" s="501">
        <f>F98-$K25</f>
        <v>88</v>
      </c>
      <c r="H98" s="501"/>
      <c r="I98" s="501"/>
      <c r="J98" s="501"/>
      <c r="K98" s="501"/>
      <c r="L98" s="501"/>
      <c r="M98" s="502"/>
      <c r="N98" s="2928"/>
      <c r="O98" s="2928"/>
      <c r="P98" s="2952"/>
      <c r="Q98" s="2913"/>
      <c r="R98" s="2833"/>
      <c r="S98" s="2833"/>
      <c r="T98" s="2833"/>
      <c r="U98" s="2833"/>
      <c r="V98" s="2833"/>
      <c r="W98" s="2833"/>
      <c r="X98" s="2833"/>
      <c r="Y98" s="2833"/>
      <c r="Z98" s="2833"/>
      <c r="AA98" s="2833"/>
      <c r="AB98" s="2833"/>
      <c r="AC98" s="2833"/>
    </row>
    <row r="99" spans="1:29" s="430" customFormat="1" ht="15.75" thickTop="1">
      <c r="A99" s="510"/>
      <c r="B99" s="495" t="s">
        <v>2231</v>
      </c>
      <c r="C99" s="530" t="s">
        <v>2174</v>
      </c>
      <c r="D99" s="530" t="s">
        <v>2175</v>
      </c>
      <c r="E99" s="530" t="s">
        <v>2176</v>
      </c>
      <c r="F99" s="530" t="s">
        <v>2177</v>
      </c>
      <c r="G99" s="530" t="s">
        <v>2178</v>
      </c>
      <c r="H99" s="557"/>
      <c r="I99" s="557"/>
      <c r="J99" s="557"/>
      <c r="K99" s="557"/>
      <c r="L99" s="558"/>
      <c r="M99" s="559"/>
      <c r="N99" s="2929"/>
      <c r="O99" s="2929"/>
      <c r="P99" s="2953"/>
      <c r="Q99" s="2920"/>
      <c r="R99" s="2921"/>
      <c r="S99" s="2921"/>
      <c r="T99" s="2921"/>
      <c r="U99" s="2921"/>
      <c r="V99" s="2921"/>
      <c r="W99" s="2921"/>
      <c r="X99" s="2921"/>
      <c r="Y99" s="2921"/>
      <c r="Z99" s="2921"/>
      <c r="AA99" s="2921"/>
      <c r="AB99" s="2921"/>
      <c r="AC99" s="2921"/>
    </row>
    <row r="100" spans="1:29" s="430" customFormat="1" ht="15.75" thickBot="1">
      <c r="A100" s="510"/>
      <c r="B100" s="500"/>
      <c r="C100" s="501">
        <v>100</v>
      </c>
      <c r="D100" s="501">
        <f>C100-$K27</f>
        <v>98</v>
      </c>
      <c r="E100" s="501">
        <f>D100-$K27</f>
        <v>96</v>
      </c>
      <c r="F100" s="501">
        <f>E100-$K27</f>
        <v>94</v>
      </c>
      <c r="G100" s="501">
        <f>F100-$K27</f>
        <v>92</v>
      </c>
      <c r="H100" s="564"/>
      <c r="I100" s="564"/>
      <c r="J100" s="564"/>
      <c r="K100" s="564"/>
      <c r="L100" s="564"/>
      <c r="M100" s="565"/>
      <c r="N100" s="2929"/>
      <c r="O100" s="2929"/>
      <c r="P100" s="2953"/>
      <c r="Q100" s="2920"/>
      <c r="R100" s="2921"/>
      <c r="S100" s="2921"/>
      <c r="T100" s="2921"/>
      <c r="U100" s="2921"/>
      <c r="V100" s="2921"/>
      <c r="W100" s="2921"/>
      <c r="X100" s="2921"/>
      <c r="Y100" s="2921"/>
      <c r="Z100" s="2921"/>
      <c r="AA100" s="2921"/>
      <c r="AB100" s="2921"/>
      <c r="AC100" s="2921"/>
    </row>
    <row r="101" spans="1:29" s="430" customFormat="1" ht="15.75" thickTop="1">
      <c r="A101" s="510"/>
      <c r="B101" s="503" t="s">
        <v>2232</v>
      </c>
      <c r="C101" s="616" t="s">
        <v>2252</v>
      </c>
      <c r="D101" s="616" t="s">
        <v>2253</v>
      </c>
      <c r="E101" s="616" t="s">
        <v>2254</v>
      </c>
      <c r="F101" s="616" t="s">
        <v>2255</v>
      </c>
      <c r="G101" s="616" t="s">
        <v>2256</v>
      </c>
      <c r="H101" s="557"/>
      <c r="I101" s="557"/>
      <c r="J101" s="557"/>
      <c r="K101" s="557"/>
      <c r="L101" s="557"/>
      <c r="M101" s="1247"/>
      <c r="N101" s="2929"/>
      <c r="O101" s="2929"/>
      <c r="P101" s="2953"/>
      <c r="Q101" s="2920"/>
      <c r="R101" s="2921"/>
      <c r="S101" s="2921"/>
      <c r="T101" s="2921"/>
      <c r="U101" s="2921"/>
      <c r="V101" s="2921"/>
      <c r="W101" s="2921"/>
      <c r="X101" s="2921"/>
      <c r="Y101" s="2921"/>
      <c r="Z101" s="2921"/>
      <c r="AA101" s="2921"/>
      <c r="AB101" s="2921"/>
      <c r="AC101" s="2921"/>
    </row>
    <row r="102" spans="1:29" s="430" customFormat="1" ht="15.75" thickBot="1">
      <c r="A102" s="510"/>
      <c r="B102" s="503"/>
      <c r="C102" s="501">
        <v>100</v>
      </c>
      <c r="D102" s="501">
        <f>C102-$K29</f>
        <v>99</v>
      </c>
      <c r="E102" s="501">
        <f>D102-$K29</f>
        <v>98</v>
      </c>
      <c r="F102" s="501">
        <f>E102-$K29</f>
        <v>97</v>
      </c>
      <c r="G102" s="501">
        <f>F102-$K29</f>
        <v>96</v>
      </c>
      <c r="H102" s="505"/>
      <c r="I102" s="505"/>
      <c r="J102" s="505"/>
      <c r="K102" s="505"/>
      <c r="L102" s="505"/>
      <c r="M102" s="1247"/>
      <c r="N102" s="2929"/>
      <c r="O102" s="2929"/>
      <c r="P102" s="2953"/>
      <c r="Q102" s="2920"/>
      <c r="R102" s="2921"/>
      <c r="S102" s="2921"/>
      <c r="T102" s="2921"/>
      <c r="U102" s="2921"/>
      <c r="V102" s="2921"/>
      <c r="W102" s="2921"/>
      <c r="X102" s="2921"/>
      <c r="Y102" s="2921"/>
      <c r="Z102" s="2921"/>
      <c r="AA102" s="2921"/>
      <c r="AB102" s="2921"/>
      <c r="AC102" s="2921"/>
    </row>
    <row r="103" spans="1:29" ht="15.75" thickTop="1">
      <c r="A103" s="491"/>
      <c r="B103" s="495" t="str">
        <f>B31</f>
        <v>临街状况</v>
      </c>
      <c r="C103" s="496" t="s">
        <v>2363</v>
      </c>
      <c r="D103" s="496" t="s">
        <v>2364</v>
      </c>
      <c r="E103" s="496" t="s">
        <v>2365</v>
      </c>
      <c r="F103" s="496" t="s">
        <v>2366</v>
      </c>
      <c r="G103" s="496"/>
      <c r="H103" s="496"/>
      <c r="I103" s="496"/>
      <c r="J103" s="496"/>
      <c r="K103" s="497"/>
      <c r="L103" s="498"/>
      <c r="M103" s="499"/>
      <c r="N103" s="2927"/>
      <c r="O103" s="2927"/>
      <c r="P103" s="2952"/>
      <c r="Q103" s="2913"/>
      <c r="R103" s="2899"/>
      <c r="S103" s="2899"/>
      <c r="T103" s="2899"/>
      <c r="U103" s="2899"/>
      <c r="V103" s="2899"/>
      <c r="W103" s="2899"/>
      <c r="X103" s="2899"/>
      <c r="Y103" s="2899"/>
      <c r="Z103" s="2899"/>
      <c r="AA103" s="2899"/>
      <c r="AB103" s="2899"/>
      <c r="AC103" s="2899"/>
    </row>
    <row r="104" spans="1:29" ht="15.75" thickBot="1">
      <c r="A104" s="491"/>
      <c r="B104" s="500"/>
      <c r="C104" s="501">
        <v>100</v>
      </c>
      <c r="D104" s="501">
        <f t="shared" ref="D104:M104" si="23">C104-$K31</f>
        <v>100</v>
      </c>
      <c r="E104" s="501">
        <f t="shared" si="23"/>
        <v>100</v>
      </c>
      <c r="F104" s="501">
        <f t="shared" si="23"/>
        <v>100</v>
      </c>
      <c r="G104" s="501">
        <f t="shared" si="23"/>
        <v>100</v>
      </c>
      <c r="H104" s="501">
        <f t="shared" si="23"/>
        <v>100</v>
      </c>
      <c r="I104" s="501">
        <f t="shared" si="23"/>
        <v>100</v>
      </c>
      <c r="J104" s="501">
        <f t="shared" si="23"/>
        <v>100</v>
      </c>
      <c r="K104" s="501">
        <f t="shared" si="23"/>
        <v>100</v>
      </c>
      <c r="L104" s="501">
        <f t="shared" si="23"/>
        <v>100</v>
      </c>
      <c r="M104" s="501">
        <f t="shared" si="23"/>
        <v>100</v>
      </c>
      <c r="N104" s="2928"/>
      <c r="O104" s="2928"/>
      <c r="P104" s="2952"/>
      <c r="Q104" s="2913"/>
      <c r="R104" s="2899"/>
      <c r="S104" s="2899"/>
      <c r="T104" s="2899"/>
      <c r="U104" s="2899"/>
      <c r="V104" s="2899"/>
      <c r="W104" s="2899"/>
      <c r="X104" s="2899"/>
      <c r="Y104" s="2899"/>
      <c r="Z104" s="2899"/>
      <c r="AA104" s="2899"/>
      <c r="AB104" s="2899"/>
      <c r="AC104" s="2899"/>
    </row>
    <row r="105" spans="1:29" ht="27.75" thickTop="1">
      <c r="A105" s="491"/>
      <c r="B105" s="495" t="s">
        <v>2268</v>
      </c>
      <c r="C105" s="511"/>
      <c r="D105" s="511"/>
      <c r="E105" s="511"/>
      <c r="F105" s="511"/>
      <c r="G105" s="511"/>
      <c r="H105" s="540"/>
      <c r="I105" s="540"/>
      <c r="J105" s="540"/>
      <c r="K105" s="541"/>
      <c r="L105" s="542"/>
      <c r="M105" s="543"/>
      <c r="N105" s="2927"/>
      <c r="O105" s="2927"/>
      <c r="P105" s="2952"/>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C106-$K32</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1">
        <f t="shared" si="24"/>
        <v>100</v>
      </c>
      <c r="N106" s="2928"/>
      <c r="O106" s="2928"/>
      <c r="P106" s="2952"/>
      <c r="Q106" s="2913"/>
      <c r="R106" s="2899"/>
      <c r="S106" s="2899"/>
      <c r="T106" s="2899"/>
      <c r="U106" s="2899"/>
      <c r="V106" s="2899"/>
      <c r="W106" s="2899"/>
      <c r="X106" s="2899"/>
      <c r="Y106" s="2899"/>
      <c r="Z106" s="2899"/>
      <c r="AA106" s="2899"/>
      <c r="AB106" s="2899"/>
      <c r="AC106" s="2899"/>
    </row>
    <row r="107" spans="1:29" ht="15.75" thickTop="1">
      <c r="A107" s="491"/>
      <c r="B107" s="495" t="s">
        <v>2327</v>
      </c>
      <c r="C107" s="540"/>
      <c r="D107" s="540"/>
      <c r="E107" s="540"/>
      <c r="F107" s="540"/>
      <c r="G107" s="540"/>
      <c r="H107" s="540"/>
      <c r="I107" s="540"/>
      <c r="J107" s="540"/>
      <c r="K107" s="541"/>
      <c r="L107" s="542"/>
      <c r="M107" s="543"/>
      <c r="N107" s="2927"/>
      <c r="O107" s="2927"/>
      <c r="P107" s="2952"/>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C108-$K34</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1">
        <f t="shared" si="25"/>
        <v>100</v>
      </c>
      <c r="N108" s="2928"/>
      <c r="O108" s="2928"/>
      <c r="P108" s="2952"/>
      <c r="Q108" s="2913"/>
      <c r="R108" s="2899"/>
      <c r="S108" s="2899"/>
      <c r="T108" s="2899"/>
      <c r="U108" s="2899"/>
      <c r="V108" s="2899"/>
      <c r="W108" s="2899"/>
      <c r="X108" s="2899"/>
      <c r="Y108" s="2899"/>
      <c r="Z108" s="2899"/>
      <c r="AA108" s="2899"/>
      <c r="AB108" s="2899"/>
      <c r="AC108" s="2899"/>
    </row>
    <row r="109" spans="1:29" ht="15.75" thickTop="1">
      <c r="A109" s="491"/>
      <c r="B109" s="503">
        <f>B35</f>
        <v>111</v>
      </c>
      <c r="C109" s="511"/>
      <c r="D109" s="511"/>
      <c r="E109" s="511"/>
      <c r="F109" s="511"/>
      <c r="G109" s="544"/>
      <c r="H109" s="544"/>
      <c r="I109" s="544"/>
      <c r="J109" s="544"/>
      <c r="K109" s="545"/>
      <c r="L109" s="546"/>
      <c r="M109" s="547"/>
      <c r="N109" s="2927"/>
      <c r="O109" s="2927"/>
      <c r="P109" s="2952"/>
      <c r="Q109" s="2913"/>
      <c r="R109" s="2899"/>
      <c r="S109" s="2899"/>
      <c r="T109" s="2899"/>
      <c r="U109" s="2899"/>
      <c r="V109" s="2899"/>
      <c r="W109" s="2899"/>
      <c r="X109" s="2899"/>
      <c r="Y109" s="2899"/>
      <c r="Z109" s="2899"/>
      <c r="AA109" s="2899"/>
      <c r="AB109" s="2899"/>
      <c r="AC109" s="2899"/>
    </row>
    <row r="110" spans="1:29" ht="15.75" thickBot="1">
      <c r="A110" s="491"/>
      <c r="B110" s="526"/>
      <c r="C110" s="517"/>
      <c r="D110" s="517"/>
      <c r="E110" s="517"/>
      <c r="F110" s="517"/>
      <c r="G110" s="548"/>
      <c r="H110" s="548"/>
      <c r="I110" s="548"/>
      <c r="J110" s="548"/>
      <c r="K110" s="548"/>
      <c r="L110" s="548"/>
      <c r="M110" s="549"/>
      <c r="N110" s="2928"/>
      <c r="O110" s="2928"/>
      <c r="P110" s="2952"/>
      <c r="Q110" s="2913"/>
      <c r="R110" s="2899"/>
      <c r="S110" s="2899"/>
      <c r="T110" s="2899"/>
      <c r="U110" s="2899"/>
      <c r="V110" s="2899"/>
      <c r="W110" s="2899"/>
      <c r="X110" s="2899"/>
      <c r="Y110" s="2899"/>
      <c r="Z110" s="2899"/>
      <c r="AA110" s="2899"/>
      <c r="AB110" s="2899"/>
      <c r="AC110" s="2899"/>
    </row>
    <row r="111" spans="1:29" ht="15" thickTop="1">
      <c r="A111" s="631"/>
      <c r="B111" s="495">
        <f>B36</f>
        <v>111</v>
      </c>
      <c r="C111" s="480"/>
      <c r="D111" s="480"/>
      <c r="E111" s="480"/>
      <c r="F111" s="480"/>
      <c r="G111" s="540"/>
      <c r="H111" s="540"/>
      <c r="I111" s="540"/>
      <c r="J111" s="540"/>
      <c r="K111" s="541"/>
      <c r="L111" s="542"/>
      <c r="M111" s="543"/>
      <c r="N111" s="2927"/>
      <c r="O111" s="2927"/>
      <c r="P111" s="2952"/>
      <c r="Q111" s="2913"/>
      <c r="R111" s="2899"/>
      <c r="S111" s="2899"/>
      <c r="T111" s="2899"/>
      <c r="U111" s="2899"/>
      <c r="V111" s="2899"/>
      <c r="W111" s="2899"/>
      <c r="X111" s="2899"/>
      <c r="Y111" s="2899"/>
      <c r="Z111" s="2899"/>
      <c r="AA111" s="2899"/>
      <c r="AB111" s="2899"/>
      <c r="AC111" s="2899"/>
    </row>
    <row r="112" spans="1:29" ht="15.75" thickBot="1">
      <c r="A112" s="491"/>
      <c r="B112" s="500"/>
      <c r="C112" s="527"/>
      <c r="D112" s="527"/>
      <c r="E112" s="527"/>
      <c r="F112" s="527"/>
      <c r="G112" s="493"/>
      <c r="H112" s="493"/>
      <c r="I112" s="493"/>
      <c r="J112" s="493"/>
      <c r="K112" s="493"/>
      <c r="L112" s="493"/>
      <c r="M112" s="494"/>
      <c r="N112" s="2928"/>
      <c r="O112" s="2928"/>
      <c r="P112" s="2952"/>
      <c r="Q112" s="2913"/>
      <c r="R112" s="2899"/>
      <c r="S112" s="2899"/>
      <c r="T112" s="2899"/>
      <c r="U112" s="2899"/>
      <c r="V112" s="2899"/>
      <c r="W112" s="2899"/>
      <c r="X112" s="2899"/>
      <c r="Y112" s="2899"/>
      <c r="Z112" s="2899"/>
      <c r="AA112" s="2899"/>
      <c r="AB112" s="2899"/>
      <c r="AC112" s="2899"/>
    </row>
    <row r="113" spans="1:29" s="430" customFormat="1" ht="15" thickTop="1">
      <c r="A113" s="550"/>
      <c r="B113" s="551">
        <f>B37</f>
        <v>111</v>
      </c>
      <c r="C113" s="552"/>
      <c r="D113" s="552"/>
      <c r="E113" s="552"/>
      <c r="F113" s="552"/>
      <c r="G113" s="552"/>
      <c r="H113" s="552"/>
      <c r="I113" s="552"/>
      <c r="J113" s="553"/>
      <c r="K113" s="553"/>
      <c r="L113" s="554"/>
      <c r="M113" s="555"/>
      <c r="N113" s="2929"/>
      <c r="O113" s="2929"/>
      <c r="P113" s="2953"/>
      <c r="Q113" s="2920"/>
      <c r="R113" s="2921"/>
      <c r="S113" s="2921"/>
      <c r="T113" s="2921"/>
      <c r="U113" s="2921"/>
      <c r="V113" s="2921"/>
      <c r="W113" s="2921"/>
      <c r="X113" s="2921"/>
      <c r="Y113" s="2921"/>
      <c r="Z113" s="2921"/>
      <c r="AA113" s="2921"/>
      <c r="AB113" s="2921"/>
      <c r="AC113" s="2921"/>
    </row>
    <row r="114" spans="1:29" s="430" customFormat="1" ht="15.75" thickBot="1">
      <c r="A114" s="510"/>
      <c r="B114" s="503"/>
      <c r="C114" s="469"/>
      <c r="D114" s="633"/>
      <c r="E114" s="633"/>
      <c r="F114" s="633"/>
      <c r="G114" s="633"/>
      <c r="H114" s="633"/>
      <c r="I114" s="633"/>
      <c r="J114" s="633"/>
      <c r="K114" s="633"/>
      <c r="L114" s="633"/>
      <c r="M114" s="655"/>
      <c r="N114" s="2928"/>
      <c r="O114" s="2928"/>
      <c r="P114" s="2953"/>
      <c r="Q114" s="2920"/>
      <c r="R114" s="2921"/>
      <c r="S114" s="2921"/>
      <c r="T114" s="2921"/>
      <c r="U114" s="2921"/>
      <c r="V114" s="2921"/>
      <c r="W114" s="2921"/>
      <c r="X114" s="2921"/>
      <c r="Y114" s="2921"/>
      <c r="Z114" s="2921"/>
      <c r="AA114" s="2921"/>
      <c r="AB114" s="2921"/>
      <c r="AC114" s="2921"/>
    </row>
    <row r="115" spans="1:29" ht="28.5">
      <c r="A115" s="484" t="s">
        <v>2140</v>
      </c>
      <c r="B115" s="485" t="s">
        <v>2367</v>
      </c>
      <c r="C115" s="486" t="str">
        <f>C116&amp;"(含)"&amp;"-"&amp;D116</f>
        <v>0(含)-100000</v>
      </c>
      <c r="D115" s="486" t="str">
        <f t="shared" ref="D115:M115" si="26">D116&amp;"(含)"&amp;"-"&amp;E116</f>
        <v>100000(含)-200000</v>
      </c>
      <c r="E115" s="486" t="str">
        <f t="shared" si="26"/>
        <v>200000(含)-300000</v>
      </c>
      <c r="F115" s="486" t="str">
        <f t="shared" si="26"/>
        <v>300000(含)-400000</v>
      </c>
      <c r="G115" s="486" t="str">
        <f t="shared" si="26"/>
        <v>400000(含)-</v>
      </c>
      <c r="H115" s="486" t="str">
        <f t="shared" si="26"/>
        <v>(含)-</v>
      </c>
      <c r="I115" s="486" t="str">
        <f t="shared" si="26"/>
        <v>(含)-</v>
      </c>
      <c r="J115" s="486" t="str">
        <f t="shared" si="26"/>
        <v>(含)-</v>
      </c>
      <c r="K115" s="486" t="str">
        <f t="shared" si="26"/>
        <v>(含)-</v>
      </c>
      <c r="L115" s="486" t="str">
        <f t="shared" si="26"/>
        <v>(含)-</v>
      </c>
      <c r="M115" s="486" t="str">
        <f t="shared" si="26"/>
        <v>(含)-</v>
      </c>
      <c r="N115" s="2927"/>
      <c r="O115" s="2927"/>
      <c r="P115" s="2952"/>
      <c r="Q115" s="2913"/>
      <c r="R115" s="2899"/>
      <c r="S115" s="2899"/>
      <c r="T115" s="2899"/>
      <c r="U115" s="2899"/>
      <c r="V115" s="2899"/>
      <c r="W115" s="2899"/>
      <c r="X115" s="2899"/>
      <c r="Y115" s="2899"/>
      <c r="Z115" s="2899"/>
      <c r="AA115" s="2899"/>
      <c r="AB115" s="2899"/>
      <c r="AC115" s="2899"/>
    </row>
    <row r="116" spans="1:29" ht="15">
      <c r="A116" s="491"/>
      <c r="B116" s="503"/>
      <c r="C116" s="3289">
        <v>0</v>
      </c>
      <c r="D116" s="3289">
        <v>100000</v>
      </c>
      <c r="E116" s="3289">
        <v>200000</v>
      </c>
      <c r="F116" s="3289">
        <v>300000</v>
      </c>
      <c r="G116" s="3289">
        <v>400000</v>
      </c>
      <c r="H116" s="552"/>
      <c r="I116" s="552"/>
      <c r="J116" s="553"/>
      <c r="K116" s="553"/>
      <c r="L116" s="554"/>
      <c r="M116" s="555"/>
      <c r="N116" s="2927"/>
      <c r="O116" s="2927"/>
      <c r="P116" s="2952"/>
      <c r="Q116" s="2913"/>
      <c r="R116" s="2899"/>
      <c r="S116" s="2899"/>
      <c r="T116" s="2899"/>
      <c r="U116" s="2899"/>
      <c r="V116" s="2899"/>
      <c r="W116" s="2899"/>
      <c r="X116" s="2899"/>
      <c r="Y116" s="2899"/>
      <c r="Z116" s="2899"/>
      <c r="AA116" s="2899"/>
      <c r="AB116" s="2899"/>
      <c r="AC116" s="2899"/>
    </row>
    <row r="117" spans="1:29" ht="15.75" thickBot="1">
      <c r="A117" s="491"/>
      <c r="B117" s="500"/>
      <c r="C117" s="527">
        <v>100</v>
      </c>
      <c r="D117" s="548">
        <v>100.5</v>
      </c>
      <c r="E117" s="548">
        <v>101</v>
      </c>
      <c r="F117" s="548">
        <v>101.5</v>
      </c>
      <c r="G117" s="548">
        <v>102</v>
      </c>
      <c r="H117" s="548"/>
      <c r="I117" s="548"/>
      <c r="J117" s="548"/>
      <c r="K117" s="548"/>
      <c r="L117" s="548"/>
      <c r="M117" s="549"/>
      <c r="N117" s="2928"/>
      <c r="O117" s="2928"/>
      <c r="P117" s="2952"/>
      <c r="Q117" s="2913"/>
      <c r="R117" s="2899"/>
      <c r="S117" s="2899"/>
      <c r="T117" s="2899"/>
      <c r="U117" s="2899"/>
      <c r="V117" s="2899"/>
      <c r="W117" s="2899"/>
      <c r="X117" s="2899"/>
      <c r="Y117" s="2899"/>
      <c r="Z117" s="2899"/>
      <c r="AA117" s="2899"/>
      <c r="AB117" s="2899"/>
      <c r="AC117" s="2899"/>
    </row>
    <row r="118" spans="1:29" ht="15" thickTop="1">
      <c r="A118" s="556"/>
      <c r="B118" s="495" t="s">
        <v>2368</v>
      </c>
      <c r="C118" s="3232" t="s">
        <v>3229</v>
      </c>
      <c r="D118" s="3232" t="s">
        <v>3230</v>
      </c>
      <c r="E118" s="3232" t="s">
        <v>3231</v>
      </c>
      <c r="F118" s="3232" t="s">
        <v>3232</v>
      </c>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row>
    <row r="119" spans="1:29" ht="15.75" thickBot="1">
      <c r="A119" s="491"/>
      <c r="B119" s="500"/>
      <c r="C119" s="501">
        <v>100</v>
      </c>
      <c r="D119" s="501">
        <f t="shared" ref="D119:M119" si="27">C119-$K39</f>
        <v>99</v>
      </c>
      <c r="E119" s="501">
        <f t="shared" si="27"/>
        <v>98</v>
      </c>
      <c r="F119" s="501">
        <f t="shared" si="27"/>
        <v>97</v>
      </c>
      <c r="G119" s="501">
        <f t="shared" si="27"/>
        <v>96</v>
      </c>
      <c r="H119" s="501">
        <f t="shared" si="27"/>
        <v>95</v>
      </c>
      <c r="I119" s="501">
        <f t="shared" si="27"/>
        <v>94</v>
      </c>
      <c r="J119" s="501">
        <f t="shared" si="27"/>
        <v>93</v>
      </c>
      <c r="K119" s="501">
        <f t="shared" si="27"/>
        <v>92</v>
      </c>
      <c r="L119" s="501">
        <f t="shared" si="27"/>
        <v>91</v>
      </c>
      <c r="M119" s="502">
        <f t="shared" si="27"/>
        <v>90</v>
      </c>
      <c r="N119" s="2928"/>
      <c r="O119" s="2928"/>
      <c r="P119" s="2952"/>
      <c r="Q119" s="2913"/>
      <c r="R119" s="2899"/>
      <c r="S119" s="2899"/>
      <c r="T119" s="2899"/>
      <c r="U119" s="2899"/>
      <c r="V119" s="2899"/>
      <c r="W119" s="2899"/>
      <c r="X119" s="2899"/>
      <c r="Y119" s="2899"/>
      <c r="Z119" s="2899"/>
      <c r="AA119" s="2899"/>
      <c r="AB119" s="2899"/>
      <c r="AC119" s="2899"/>
    </row>
    <row r="120" spans="1:29" ht="15" thickTop="1">
      <c r="A120" s="556"/>
      <c r="B120" s="495" t="s">
        <v>2369</v>
      </c>
      <c r="C120" s="3231" t="s">
        <v>3237</v>
      </c>
      <c r="D120" s="511"/>
      <c r="E120" s="511"/>
      <c r="F120" s="540"/>
      <c r="G120" s="540"/>
      <c r="H120" s="540"/>
      <c r="I120" s="540"/>
      <c r="J120" s="540"/>
      <c r="K120" s="541"/>
      <c r="L120" s="542"/>
      <c r="M120" s="543"/>
      <c r="N120" s="2927"/>
      <c r="O120" s="2927"/>
      <c r="P120" s="2952"/>
      <c r="Q120" s="2913"/>
      <c r="R120" s="2899"/>
      <c r="S120" s="2899"/>
      <c r="T120" s="2899"/>
      <c r="U120" s="2899"/>
      <c r="V120" s="2899"/>
      <c r="W120" s="2899"/>
      <c r="X120" s="2899"/>
      <c r="Y120" s="2899"/>
      <c r="Z120" s="2899"/>
      <c r="AA120" s="2899"/>
      <c r="AB120" s="2899"/>
      <c r="AC120" s="2899"/>
    </row>
    <row r="121" spans="1:29" ht="15.75" thickBot="1">
      <c r="A121" s="491"/>
      <c r="B121" s="500"/>
      <c r="C121" s="501">
        <v>100</v>
      </c>
      <c r="D121" s="501">
        <f t="shared" ref="D121:M121" si="28">C121-$K40</f>
        <v>100</v>
      </c>
      <c r="E121" s="501">
        <f t="shared" si="28"/>
        <v>100</v>
      </c>
      <c r="F121" s="501">
        <f t="shared" si="28"/>
        <v>100</v>
      </c>
      <c r="G121" s="501">
        <f t="shared" si="28"/>
        <v>100</v>
      </c>
      <c r="H121" s="501">
        <f t="shared" si="28"/>
        <v>100</v>
      </c>
      <c r="I121" s="501">
        <f t="shared" si="28"/>
        <v>100</v>
      </c>
      <c r="J121" s="501">
        <f t="shared" si="28"/>
        <v>100</v>
      </c>
      <c r="K121" s="501">
        <f t="shared" si="28"/>
        <v>100</v>
      </c>
      <c r="L121" s="501">
        <f t="shared" si="28"/>
        <v>100</v>
      </c>
      <c r="M121" s="502">
        <f t="shared" si="28"/>
        <v>100</v>
      </c>
      <c r="N121" s="2928"/>
      <c r="O121" s="2928"/>
      <c r="P121" s="2952"/>
      <c r="Q121" s="2913"/>
      <c r="R121" s="2899"/>
      <c r="S121" s="2899"/>
      <c r="T121" s="2899"/>
      <c r="U121" s="2899"/>
      <c r="V121" s="2899"/>
      <c r="W121" s="2899"/>
      <c r="X121" s="2899"/>
      <c r="Y121" s="2899"/>
      <c r="Z121" s="2899"/>
      <c r="AA121" s="2899"/>
      <c r="AB121" s="2899"/>
      <c r="AC121" s="2899"/>
    </row>
    <row r="122" spans="1:29" s="430" customFormat="1" ht="15" thickTop="1">
      <c r="A122" s="550"/>
      <c r="B122" s="495" t="s">
        <v>2370</v>
      </c>
      <c r="C122" s="3233" t="s">
        <v>3233</v>
      </c>
      <c r="D122" s="3233" t="s">
        <v>3234</v>
      </c>
      <c r="E122" s="3233" t="s">
        <v>3235</v>
      </c>
      <c r="F122" s="3233" t="s">
        <v>3236</v>
      </c>
      <c r="G122" s="511"/>
      <c r="H122" s="540"/>
      <c r="I122" s="540"/>
      <c r="J122" s="540"/>
      <c r="K122" s="541"/>
      <c r="L122" s="542"/>
      <c r="M122" s="543"/>
      <c r="N122" s="2929"/>
      <c r="O122" s="2929"/>
      <c r="P122" s="2953"/>
      <c r="Q122" s="2920"/>
      <c r="R122" s="2921"/>
      <c r="S122" s="2921"/>
      <c r="T122" s="2921"/>
      <c r="U122" s="2921"/>
      <c r="V122" s="2921"/>
      <c r="W122" s="2921"/>
      <c r="X122" s="2921"/>
      <c r="Y122" s="2921"/>
      <c r="Z122" s="2921"/>
      <c r="AA122" s="2921"/>
      <c r="AB122" s="2921"/>
      <c r="AC122" s="2921"/>
    </row>
    <row r="123" spans="1:29" s="430" customFormat="1" ht="15.75" thickBot="1">
      <c r="A123" s="510"/>
      <c r="B123" s="500"/>
      <c r="C123" s="501">
        <v>100</v>
      </c>
      <c r="D123" s="501">
        <f t="shared" ref="D123:M123" si="29">C123-$K41</f>
        <v>99</v>
      </c>
      <c r="E123" s="501">
        <f t="shared" si="29"/>
        <v>98</v>
      </c>
      <c r="F123" s="501">
        <f t="shared" si="29"/>
        <v>97</v>
      </c>
      <c r="G123" s="501">
        <f t="shared" si="29"/>
        <v>96</v>
      </c>
      <c r="H123" s="501">
        <f t="shared" si="29"/>
        <v>95</v>
      </c>
      <c r="I123" s="501">
        <f t="shared" si="29"/>
        <v>94</v>
      </c>
      <c r="J123" s="501">
        <f t="shared" si="29"/>
        <v>93</v>
      </c>
      <c r="K123" s="501">
        <f t="shared" si="29"/>
        <v>92</v>
      </c>
      <c r="L123" s="501">
        <f t="shared" si="29"/>
        <v>91</v>
      </c>
      <c r="M123" s="502">
        <f t="shared" si="29"/>
        <v>90</v>
      </c>
      <c r="N123" s="2929"/>
      <c r="O123" s="2929"/>
      <c r="P123" s="2953"/>
      <c r="Q123" s="2920"/>
      <c r="R123" s="2921"/>
      <c r="S123" s="2921"/>
      <c r="T123" s="2921"/>
      <c r="U123" s="2921"/>
      <c r="V123" s="2921"/>
      <c r="W123" s="2921"/>
      <c r="X123" s="2921"/>
      <c r="Y123" s="2921"/>
      <c r="Z123" s="2921"/>
      <c r="AA123" s="2921"/>
      <c r="AB123" s="2921"/>
      <c r="AC123" s="2921"/>
    </row>
    <row r="124" spans="1:29" ht="15" thickTop="1">
      <c r="A124" s="556"/>
      <c r="B124" s="495" t="s">
        <v>2371</v>
      </c>
      <c r="C124" s="3233" t="s">
        <v>3238</v>
      </c>
      <c r="D124" s="3233" t="s">
        <v>3239</v>
      </c>
      <c r="E124" s="3233" t="s">
        <v>3240</v>
      </c>
      <c r="F124" s="3233" t="s">
        <v>3241</v>
      </c>
      <c r="G124" s="3233" t="s">
        <v>3242</v>
      </c>
      <c r="H124" s="540"/>
      <c r="I124" s="540"/>
      <c r="J124" s="540"/>
      <c r="K124" s="541"/>
      <c r="L124" s="542"/>
      <c r="M124" s="543"/>
      <c r="N124" s="2927"/>
      <c r="O124" s="2927"/>
      <c r="P124" s="2952"/>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 t="shared" ref="D125:M125" si="30">C125-$K42</f>
        <v>99</v>
      </c>
      <c r="E125" s="501">
        <f t="shared" si="30"/>
        <v>98</v>
      </c>
      <c r="F125" s="501">
        <f t="shared" si="30"/>
        <v>97</v>
      </c>
      <c r="G125" s="501">
        <f t="shared" si="30"/>
        <v>96</v>
      </c>
      <c r="H125" s="501">
        <f t="shared" si="30"/>
        <v>95</v>
      </c>
      <c r="I125" s="501">
        <f t="shared" si="30"/>
        <v>94</v>
      </c>
      <c r="J125" s="501">
        <f t="shared" si="30"/>
        <v>93</v>
      </c>
      <c r="K125" s="501">
        <f t="shared" si="30"/>
        <v>92</v>
      </c>
      <c r="L125" s="501">
        <f t="shared" si="30"/>
        <v>91</v>
      </c>
      <c r="M125" s="502">
        <f t="shared" si="30"/>
        <v>90</v>
      </c>
      <c r="N125" s="2928"/>
      <c r="O125" s="2928"/>
      <c r="P125" s="2952"/>
      <c r="Q125" s="2913"/>
      <c r="R125" s="2899"/>
      <c r="S125" s="2899"/>
      <c r="T125" s="2899"/>
      <c r="U125" s="2899"/>
      <c r="V125" s="2899"/>
      <c r="W125" s="2899"/>
      <c r="X125" s="2899"/>
      <c r="Y125" s="2899"/>
      <c r="Z125" s="2899"/>
      <c r="AA125" s="2899"/>
      <c r="AB125" s="2899"/>
      <c r="AC125" s="2899"/>
    </row>
    <row r="126" spans="1:29" ht="15" thickTop="1">
      <c r="A126" s="556"/>
      <c r="B126" s="495">
        <f>B43</f>
        <v>111</v>
      </c>
      <c r="C126" s="511"/>
      <c r="D126" s="511"/>
      <c r="E126" s="511"/>
      <c r="F126" s="511"/>
      <c r="G126" s="511"/>
      <c r="H126" s="540"/>
      <c r="I126" s="540"/>
      <c r="J126" s="540"/>
      <c r="K126" s="541"/>
      <c r="L126" s="542"/>
      <c r="M126" s="543"/>
      <c r="N126" s="2927"/>
      <c r="O126" s="2927"/>
      <c r="P126" s="2952"/>
      <c r="Q126" s="2913"/>
      <c r="R126" s="2899"/>
      <c r="S126" s="2899"/>
      <c r="T126" s="2899"/>
      <c r="U126" s="2899"/>
      <c r="V126" s="2899"/>
      <c r="W126" s="2899"/>
      <c r="X126" s="2899"/>
      <c r="Y126" s="2899"/>
      <c r="Z126" s="2899"/>
      <c r="AA126" s="2899"/>
      <c r="AB126" s="2899"/>
      <c r="AC126" s="2899"/>
    </row>
    <row r="127" spans="1:29" ht="15.75" thickBot="1">
      <c r="A127" s="491"/>
      <c r="B127" s="500"/>
      <c r="C127" s="517"/>
      <c r="D127" s="517"/>
      <c r="E127" s="517"/>
      <c r="F127" s="517"/>
      <c r="G127" s="493"/>
      <c r="H127" s="493"/>
      <c r="I127" s="493"/>
      <c r="J127" s="493"/>
      <c r="K127" s="493"/>
      <c r="L127" s="493"/>
      <c r="M127" s="494"/>
      <c r="N127" s="2928"/>
      <c r="O127" s="2928"/>
      <c r="P127" s="2952"/>
      <c r="Q127" s="2913"/>
      <c r="R127" s="2899"/>
      <c r="S127" s="2899"/>
      <c r="T127" s="2899"/>
      <c r="U127" s="2899"/>
      <c r="V127" s="2899"/>
      <c r="W127" s="2899"/>
      <c r="X127" s="2899"/>
      <c r="Y127" s="2899"/>
      <c r="Z127" s="2899"/>
      <c r="AA127" s="2899"/>
      <c r="AB127" s="2899"/>
      <c r="AC127" s="2899"/>
    </row>
    <row r="128" spans="1:29" ht="15" thickTop="1">
      <c r="A128" s="556"/>
      <c r="B128" s="495">
        <f>B44</f>
        <v>111</v>
      </c>
      <c r="C128" s="480"/>
      <c r="D128" s="480"/>
      <c r="E128" s="480"/>
      <c r="F128" s="480"/>
      <c r="G128" s="540"/>
      <c r="H128" s="540"/>
      <c r="I128" s="540"/>
      <c r="J128" s="540"/>
      <c r="K128" s="541"/>
      <c r="L128" s="542"/>
      <c r="M128" s="543"/>
      <c r="N128" s="2927"/>
      <c r="O128" s="2927"/>
      <c r="P128" s="2952"/>
      <c r="Q128" s="2913"/>
      <c r="R128" s="2899"/>
      <c r="S128" s="2899"/>
      <c r="T128" s="2899"/>
      <c r="U128" s="2899"/>
      <c r="V128" s="2899"/>
      <c r="W128" s="2899"/>
      <c r="X128" s="2899"/>
      <c r="Y128" s="2899"/>
      <c r="Z128" s="2899"/>
      <c r="AA128" s="2899"/>
      <c r="AB128" s="2899"/>
      <c r="AC128" s="2899"/>
    </row>
    <row r="129" spans="1:29" ht="15.75" thickBot="1">
      <c r="A129" s="491"/>
      <c r="B129" s="500"/>
      <c r="C129" s="527"/>
      <c r="D129" s="527"/>
      <c r="E129" s="527"/>
      <c r="F129" s="527"/>
      <c r="G129" s="493"/>
      <c r="H129" s="493"/>
      <c r="I129" s="493"/>
      <c r="J129" s="493"/>
      <c r="K129" s="493"/>
      <c r="L129" s="493"/>
      <c r="M129" s="494"/>
      <c r="N129" s="2928"/>
      <c r="O129" s="2928"/>
      <c r="P129" s="2952"/>
      <c r="Q129" s="2913"/>
      <c r="R129" s="2899"/>
      <c r="S129" s="2899"/>
      <c r="T129" s="2899"/>
      <c r="U129" s="2899"/>
      <c r="V129" s="2899"/>
      <c r="W129" s="2899"/>
      <c r="X129" s="2899"/>
      <c r="Y129" s="2899"/>
      <c r="Z129" s="2899"/>
      <c r="AA129" s="2899"/>
      <c r="AB129" s="2899"/>
      <c r="AC129" s="2899"/>
    </row>
    <row r="130" spans="1:29" s="430" customFormat="1" ht="15" thickTop="1">
      <c r="A130" s="550"/>
      <c r="B130" s="495">
        <f>B45</f>
        <v>111</v>
      </c>
      <c r="C130" s="480"/>
      <c r="D130" s="480"/>
      <c r="E130" s="480"/>
      <c r="F130" s="480"/>
      <c r="G130" s="512"/>
      <c r="H130" s="512"/>
      <c r="I130" s="512"/>
      <c r="J130" s="512"/>
      <c r="K130" s="512"/>
      <c r="L130" s="513"/>
      <c r="M130" s="514"/>
      <c r="N130" s="2929"/>
      <c r="O130" s="2929"/>
      <c r="P130" s="2953"/>
      <c r="Q130" s="2920"/>
      <c r="R130" s="2921"/>
      <c r="S130" s="2921"/>
      <c r="T130" s="2921"/>
      <c r="U130" s="2921"/>
      <c r="V130" s="2921"/>
      <c r="W130" s="2921"/>
      <c r="X130" s="2921"/>
      <c r="Y130" s="2921"/>
      <c r="Z130" s="2921"/>
      <c r="AA130" s="2921"/>
      <c r="AB130" s="2921"/>
      <c r="AC130" s="2921"/>
    </row>
    <row r="131" spans="1:29" s="430" customFormat="1" ht="15.75" thickBot="1">
      <c r="A131" s="525"/>
      <c r="B131" s="656"/>
      <c r="C131" s="527"/>
      <c r="D131" s="527"/>
      <c r="E131" s="527"/>
      <c r="F131" s="527"/>
      <c r="G131" s="548"/>
      <c r="H131" s="548"/>
      <c r="I131" s="548"/>
      <c r="J131" s="548"/>
      <c r="K131" s="548"/>
      <c r="L131" s="548"/>
      <c r="M131" s="549"/>
      <c r="N131" s="2929"/>
      <c r="O131" s="2929"/>
      <c r="P131" s="2953"/>
      <c r="Q131" s="2920"/>
      <c r="R131" s="2921"/>
      <c r="S131" s="2921"/>
      <c r="T131" s="2921"/>
      <c r="U131" s="2921"/>
      <c r="V131" s="2921"/>
      <c r="W131" s="2921"/>
      <c r="X131" s="2921"/>
      <c r="Y131" s="2921"/>
      <c r="Z131" s="2921"/>
      <c r="AA131" s="2921"/>
      <c r="AB131" s="2921"/>
      <c r="AC131" s="292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196"/>
  <sheetViews>
    <sheetView workbookViewId="0">
      <pane ySplit="1" topLeftCell="A2" activePane="bottomLeft" state="frozen"/>
      <selection pane="bottomLeft" activeCell="H203" sqref="H203"/>
    </sheetView>
  </sheetViews>
  <sheetFormatPr defaultRowHeight="12"/>
  <cols>
    <col min="1" max="1" width="20" style="3249" customWidth="1"/>
    <col min="2" max="2" width="4.875" style="3249" customWidth="1"/>
    <col min="3" max="3" width="10.625" style="3249" customWidth="1"/>
    <col min="4" max="4" width="8.5" style="3249" hidden="1" customWidth="1"/>
    <col min="5" max="5" width="9.125" style="3249" customWidth="1"/>
    <col min="6" max="6" width="15.75" style="3249" customWidth="1"/>
    <col min="7" max="7" width="8.75" style="3249" customWidth="1"/>
    <col min="8" max="8" width="20" style="3249" customWidth="1"/>
    <col min="9" max="13" width="20" style="3249" hidden="1" customWidth="1"/>
    <col min="14" max="14" width="11.125" style="3249" customWidth="1"/>
    <col min="15" max="15" width="20" style="3249" hidden="1" customWidth="1"/>
    <col min="16" max="16" width="15.375" style="3249" customWidth="1"/>
    <col min="17" max="17" width="20" style="3249" hidden="1" customWidth="1"/>
    <col min="18" max="18" width="11" style="3249" customWidth="1"/>
    <col min="19" max="19" width="10.875" style="3249" customWidth="1"/>
    <col min="20" max="20" width="10.25" style="3249" customWidth="1"/>
    <col min="21" max="21" width="20" style="3249" hidden="1" customWidth="1"/>
    <col min="22" max="22" width="9.25" style="3249" customWidth="1"/>
    <col min="23" max="23" width="11.75" style="3249" customWidth="1"/>
    <col min="24" max="24" width="10.875" style="3249" customWidth="1"/>
    <col min="25" max="25" width="13.625" style="3249" customWidth="1"/>
    <col min="26" max="26" width="20" style="3249" customWidth="1"/>
    <col min="27" max="16384" width="9" style="3249"/>
  </cols>
  <sheetData>
    <row r="1" spans="1:26">
      <c r="A1" s="3249" t="s">
        <v>3751</v>
      </c>
      <c r="B1" s="3249" t="s">
        <v>3752</v>
      </c>
      <c r="C1" s="3249" t="s">
        <v>3753</v>
      </c>
      <c r="D1" s="3249" t="s">
        <v>3754</v>
      </c>
      <c r="E1" s="3249" t="s">
        <v>3755</v>
      </c>
      <c r="F1" s="3249" t="s">
        <v>3756</v>
      </c>
      <c r="G1" s="3249" t="s">
        <v>3757</v>
      </c>
      <c r="H1" s="3249" t="s">
        <v>3758</v>
      </c>
      <c r="I1" s="3249" t="s">
        <v>3759</v>
      </c>
      <c r="J1" s="3249" t="s">
        <v>3760</v>
      </c>
      <c r="K1" s="3249" t="s">
        <v>3761</v>
      </c>
      <c r="L1" s="3249" t="s">
        <v>3762</v>
      </c>
      <c r="M1" s="3249" t="s">
        <v>3763</v>
      </c>
      <c r="N1" s="3249" t="s">
        <v>3764</v>
      </c>
      <c r="O1" s="3249" t="s">
        <v>3765</v>
      </c>
      <c r="P1" s="3249" t="s">
        <v>3766</v>
      </c>
      <c r="Q1" s="3249" t="s">
        <v>3767</v>
      </c>
      <c r="R1" s="3249" t="s">
        <v>3768</v>
      </c>
      <c r="S1" s="3249" t="s">
        <v>3769</v>
      </c>
      <c r="T1" s="3249" t="s">
        <v>3770</v>
      </c>
      <c r="U1" s="3249" t="s">
        <v>3771</v>
      </c>
      <c r="V1" s="3249" t="s">
        <v>3772</v>
      </c>
      <c r="W1" s="3249" t="s">
        <v>3773</v>
      </c>
      <c r="X1" s="3249" t="s">
        <v>3774</v>
      </c>
      <c r="Y1" s="3249" t="s">
        <v>3775</v>
      </c>
    </row>
    <row r="2" spans="1:26" hidden="1">
      <c r="A2" s="3249" t="s">
        <v>3776</v>
      </c>
      <c r="B2" s="3249" t="s">
        <v>3777</v>
      </c>
      <c r="C2" s="3249" t="s">
        <v>3778</v>
      </c>
      <c r="D2" s="3249" t="s">
        <v>3779</v>
      </c>
      <c r="E2" s="3249" t="s">
        <v>3780</v>
      </c>
      <c r="F2" s="3249">
        <v>6132</v>
      </c>
      <c r="G2" s="3249">
        <v>30660</v>
      </c>
      <c r="H2" s="3249" t="s">
        <v>3781</v>
      </c>
      <c r="I2" s="3249" t="s">
        <v>3782</v>
      </c>
      <c r="J2" s="3249" t="s">
        <v>3783</v>
      </c>
      <c r="K2" s="3249" t="s">
        <v>3784</v>
      </c>
      <c r="L2" s="3249" t="s">
        <v>3785</v>
      </c>
      <c r="M2" s="3249" t="s">
        <v>3786</v>
      </c>
      <c r="N2" s="3250">
        <v>44561.000497685185</v>
      </c>
      <c r="O2" s="3249" t="s">
        <v>3787</v>
      </c>
      <c r="P2" s="3249" t="s">
        <v>3788</v>
      </c>
      <c r="Q2" s="3249" t="s">
        <v>3786</v>
      </c>
      <c r="R2" s="3249">
        <v>2718.32</v>
      </c>
      <c r="S2" s="3249">
        <v>295.52999999999997</v>
      </c>
      <c r="T2" s="3249">
        <v>887</v>
      </c>
      <c r="U2" s="3249" t="s">
        <v>3786</v>
      </c>
      <c r="V2" s="3249">
        <v>0</v>
      </c>
      <c r="W2" s="3249" t="s">
        <v>3789</v>
      </c>
      <c r="X2" s="3249" t="s">
        <v>3785</v>
      </c>
      <c r="Y2" s="3249" t="s">
        <v>3785</v>
      </c>
    </row>
    <row r="3" spans="1:26" s="3251" customFormat="1">
      <c r="A3" s="3251" t="s">
        <v>3790</v>
      </c>
      <c r="B3" s="3251" t="s">
        <v>3777</v>
      </c>
      <c r="C3" s="3251" t="s">
        <v>3791</v>
      </c>
      <c r="D3" s="3249" t="s">
        <v>3779</v>
      </c>
      <c r="E3" s="3251" t="s">
        <v>3792</v>
      </c>
      <c r="F3" s="3251">
        <v>21723</v>
      </c>
      <c r="G3" s="3251">
        <v>47790.6</v>
      </c>
      <c r="H3" s="3251" t="s">
        <v>3793</v>
      </c>
      <c r="I3" s="3249" t="s">
        <v>3782</v>
      </c>
      <c r="J3" s="3249" t="s">
        <v>3783</v>
      </c>
      <c r="K3" s="3249" t="s">
        <v>3784</v>
      </c>
      <c r="L3" s="3249" t="s">
        <v>3785</v>
      </c>
      <c r="M3" s="3249" t="s">
        <v>3786</v>
      </c>
      <c r="N3" s="3252">
        <v>44557.000497685185</v>
      </c>
      <c r="O3" s="3249" t="s">
        <v>3787</v>
      </c>
      <c r="P3" s="3251" t="s">
        <v>3794</v>
      </c>
      <c r="Q3" s="3249" t="s">
        <v>3786</v>
      </c>
      <c r="R3" s="3251">
        <v>4481.45</v>
      </c>
      <c r="S3" s="3251">
        <v>137.53</v>
      </c>
      <c r="T3" s="3251">
        <v>938</v>
      </c>
      <c r="U3" s="3249" t="s">
        <v>3786</v>
      </c>
      <c r="V3" s="3251">
        <v>0</v>
      </c>
      <c r="W3" s="3251" t="s">
        <v>3789</v>
      </c>
      <c r="X3" s="3251" t="s">
        <v>3785</v>
      </c>
      <c r="Y3" s="3251" t="s">
        <v>3785</v>
      </c>
      <c r="Z3" s="3251" t="s">
        <v>4118</v>
      </c>
    </row>
    <row r="4" spans="1:26" hidden="1">
      <c r="A4" s="3249" t="s">
        <v>3795</v>
      </c>
      <c r="B4" s="3249" t="s">
        <v>3777</v>
      </c>
      <c r="C4" s="3249" t="s">
        <v>3796</v>
      </c>
      <c r="D4" s="3249" t="s">
        <v>3779</v>
      </c>
      <c r="E4" s="3249" t="s">
        <v>3780</v>
      </c>
      <c r="F4" s="3249">
        <v>14109.9</v>
      </c>
      <c r="G4" s="3249">
        <v>42329.7</v>
      </c>
      <c r="H4" s="3249" t="s">
        <v>3797</v>
      </c>
      <c r="I4" s="3249" t="s">
        <v>3782</v>
      </c>
      <c r="J4" s="3249" t="s">
        <v>3783</v>
      </c>
      <c r="K4" s="3249" t="s">
        <v>3784</v>
      </c>
      <c r="L4" s="3249" t="s">
        <v>3785</v>
      </c>
      <c r="M4" s="3249" t="s">
        <v>3786</v>
      </c>
      <c r="N4" s="3250">
        <v>44557.000497685185</v>
      </c>
      <c r="O4" s="3249" t="s">
        <v>3787</v>
      </c>
      <c r="P4" s="3249" t="s">
        <v>3798</v>
      </c>
      <c r="Q4" s="3249" t="s">
        <v>3786</v>
      </c>
      <c r="R4" s="3249">
        <v>3929.61</v>
      </c>
      <c r="S4" s="3249">
        <v>185.67</v>
      </c>
      <c r="T4" s="3249">
        <v>928</v>
      </c>
      <c r="U4" s="3249" t="s">
        <v>3786</v>
      </c>
      <c r="V4" s="3249">
        <v>0</v>
      </c>
      <c r="W4" s="3249" t="s">
        <v>3789</v>
      </c>
      <c r="X4" s="3249" t="s">
        <v>3785</v>
      </c>
      <c r="Y4" s="3249" t="s">
        <v>3785</v>
      </c>
    </row>
    <row r="5" spans="1:26" hidden="1">
      <c r="A5" s="3249" t="s">
        <v>3799</v>
      </c>
      <c r="B5" s="3249" t="s">
        <v>3777</v>
      </c>
      <c r="C5" s="3249" t="s">
        <v>3800</v>
      </c>
      <c r="D5" s="3249" t="s">
        <v>3779</v>
      </c>
      <c r="E5" s="3249" t="s">
        <v>3780</v>
      </c>
      <c r="F5" s="3249">
        <v>13038</v>
      </c>
      <c r="G5" s="3249">
        <v>69101.399999999994</v>
      </c>
      <c r="H5" s="3249" t="s">
        <v>3801</v>
      </c>
      <c r="I5" s="3249" t="s">
        <v>3782</v>
      </c>
      <c r="J5" s="3249" t="s">
        <v>3783</v>
      </c>
      <c r="K5" s="3249" t="s">
        <v>3784</v>
      </c>
      <c r="L5" s="3249" t="s">
        <v>3785</v>
      </c>
      <c r="M5" s="3249" t="s">
        <v>3786</v>
      </c>
      <c r="N5" s="3250">
        <v>44557.000497685185</v>
      </c>
      <c r="O5" s="3249" t="s">
        <v>3787</v>
      </c>
      <c r="P5" s="3249" t="s">
        <v>3802</v>
      </c>
      <c r="Q5" s="3249" t="s">
        <v>3786</v>
      </c>
      <c r="R5" s="3249">
        <v>5670.23</v>
      </c>
      <c r="S5" s="3249">
        <v>289.93</v>
      </c>
      <c r="T5" s="3249">
        <v>821</v>
      </c>
      <c r="U5" s="3249" t="s">
        <v>3786</v>
      </c>
      <c r="V5" s="3249">
        <v>0</v>
      </c>
      <c r="W5" s="3249" t="s">
        <v>3789</v>
      </c>
      <c r="X5" s="3249" t="s">
        <v>3785</v>
      </c>
      <c r="Y5" s="3249" t="s">
        <v>3785</v>
      </c>
    </row>
    <row r="6" spans="1:26" hidden="1">
      <c r="A6" s="3249" t="s">
        <v>3790</v>
      </c>
      <c r="B6" s="3249" t="s">
        <v>3777</v>
      </c>
      <c r="C6" s="3249" t="s">
        <v>3803</v>
      </c>
      <c r="D6" s="3249" t="s">
        <v>3779</v>
      </c>
      <c r="E6" s="3249" t="s">
        <v>3792</v>
      </c>
      <c r="F6" s="3249">
        <v>35051</v>
      </c>
      <c r="G6" s="3249">
        <v>84122.4</v>
      </c>
      <c r="H6" s="3249" t="s">
        <v>3804</v>
      </c>
      <c r="I6" s="3249" t="s">
        <v>3782</v>
      </c>
      <c r="J6" s="3249" t="s">
        <v>3783</v>
      </c>
      <c r="K6" s="3249" t="s">
        <v>3784</v>
      </c>
      <c r="L6" s="3249" t="s">
        <v>3785</v>
      </c>
      <c r="M6" s="3249" t="s">
        <v>3786</v>
      </c>
      <c r="N6" s="3250">
        <v>44557.000497685185</v>
      </c>
      <c r="O6" s="3249" t="s">
        <v>3787</v>
      </c>
      <c r="P6" s="3249" t="s">
        <v>3805</v>
      </c>
      <c r="Q6" s="3249" t="s">
        <v>3786</v>
      </c>
      <c r="R6" s="3249">
        <v>7844.41</v>
      </c>
      <c r="S6" s="3249">
        <v>149.19999999999999</v>
      </c>
      <c r="T6" s="3249">
        <v>933</v>
      </c>
      <c r="U6" s="3249" t="s">
        <v>3786</v>
      </c>
      <c r="V6" s="3249">
        <v>0</v>
      </c>
      <c r="W6" s="3249" t="s">
        <v>3789</v>
      </c>
      <c r="X6" s="3249" t="s">
        <v>3785</v>
      </c>
      <c r="Y6" s="3249" t="s">
        <v>3785</v>
      </c>
    </row>
    <row r="7" spans="1:26" hidden="1">
      <c r="A7" s="3249" t="s">
        <v>3806</v>
      </c>
      <c r="B7" s="3249" t="s">
        <v>3777</v>
      </c>
      <c r="C7" s="3249" t="s">
        <v>3807</v>
      </c>
      <c r="D7" s="3249" t="s">
        <v>3779</v>
      </c>
      <c r="E7" s="3249" t="s">
        <v>3780</v>
      </c>
      <c r="F7" s="3249">
        <v>24011</v>
      </c>
      <c r="G7" s="3249">
        <v>72033</v>
      </c>
      <c r="H7" s="3249" t="s">
        <v>3797</v>
      </c>
      <c r="I7" s="3249" t="s">
        <v>3782</v>
      </c>
      <c r="J7" s="3249" t="s">
        <v>3783</v>
      </c>
      <c r="K7" s="3249" t="s">
        <v>3784</v>
      </c>
      <c r="L7" s="3249" t="s">
        <v>3785</v>
      </c>
      <c r="M7" s="3249" t="s">
        <v>3786</v>
      </c>
      <c r="N7" s="3250">
        <v>44551.000497685185</v>
      </c>
      <c r="O7" s="3249" t="s">
        <v>3787</v>
      </c>
      <c r="P7" s="3249" t="s">
        <v>3808</v>
      </c>
      <c r="Q7" s="3249" t="s">
        <v>3786</v>
      </c>
      <c r="R7" s="3249">
        <v>7280.14</v>
      </c>
      <c r="S7" s="3249">
        <v>202.13</v>
      </c>
      <c r="T7" s="3249">
        <v>1011</v>
      </c>
      <c r="U7" s="3249" t="s">
        <v>3786</v>
      </c>
      <c r="V7" s="3249">
        <v>0</v>
      </c>
      <c r="W7" s="3249" t="s">
        <v>3789</v>
      </c>
      <c r="X7" s="3249" t="s">
        <v>3785</v>
      </c>
      <c r="Y7" s="3249" t="s">
        <v>3785</v>
      </c>
    </row>
    <row r="8" spans="1:26" s="3253" customFormat="1" hidden="1">
      <c r="A8" s="3253" t="s">
        <v>3790</v>
      </c>
      <c r="B8" s="3253" t="s">
        <v>3777</v>
      </c>
      <c r="C8" s="3253" t="s">
        <v>3809</v>
      </c>
      <c r="D8" s="3249" t="s">
        <v>3779</v>
      </c>
      <c r="E8" s="3253" t="s">
        <v>3780</v>
      </c>
      <c r="F8" s="3253">
        <v>14490</v>
      </c>
      <c r="G8" s="3253">
        <v>43470</v>
      </c>
      <c r="H8" s="3253" t="s">
        <v>3797</v>
      </c>
      <c r="I8" s="3249" t="s">
        <v>3782</v>
      </c>
      <c r="J8" s="3249" t="s">
        <v>3783</v>
      </c>
      <c r="K8" s="3249" t="s">
        <v>3784</v>
      </c>
      <c r="L8" s="3249" t="s">
        <v>3785</v>
      </c>
      <c r="M8" s="3249" t="s">
        <v>3786</v>
      </c>
      <c r="N8" s="3254">
        <v>44551.000497685185</v>
      </c>
      <c r="O8" s="3249" t="s">
        <v>3787</v>
      </c>
      <c r="P8" s="3253" t="s">
        <v>3808</v>
      </c>
      <c r="Q8" s="3249" t="s">
        <v>3786</v>
      </c>
      <c r="R8" s="3253">
        <v>4171.67</v>
      </c>
      <c r="S8" s="3253">
        <v>191.93</v>
      </c>
      <c r="T8" s="3253">
        <v>960</v>
      </c>
      <c r="U8" s="3249" t="s">
        <v>3786</v>
      </c>
      <c r="V8" s="3253">
        <v>0</v>
      </c>
      <c r="W8" s="3253" t="s">
        <v>3789</v>
      </c>
      <c r="X8" s="3253" t="s">
        <v>3785</v>
      </c>
      <c r="Y8" s="3253" t="s">
        <v>3785</v>
      </c>
    </row>
    <row r="9" spans="1:26" hidden="1">
      <c r="A9" s="3249" t="s">
        <v>3810</v>
      </c>
      <c r="B9" s="3249" t="s">
        <v>3777</v>
      </c>
      <c r="C9" s="3249" t="s">
        <v>3811</v>
      </c>
      <c r="D9" s="3249" t="s">
        <v>3779</v>
      </c>
      <c r="E9" s="3249" t="s">
        <v>3780</v>
      </c>
      <c r="F9" s="3249">
        <v>19973</v>
      </c>
      <c r="G9" s="3249">
        <v>73900.100000000006</v>
      </c>
      <c r="H9" s="3249" t="s">
        <v>3812</v>
      </c>
      <c r="I9" s="3249" t="s">
        <v>3782</v>
      </c>
      <c r="J9" s="3249" t="s">
        <v>3783</v>
      </c>
      <c r="K9" s="3249" t="s">
        <v>3784</v>
      </c>
      <c r="L9" s="3249" t="s">
        <v>3785</v>
      </c>
      <c r="M9" s="3249" t="s">
        <v>3786</v>
      </c>
      <c r="N9" s="3250">
        <v>44551.000497685185</v>
      </c>
      <c r="O9" s="3249" t="s">
        <v>3787</v>
      </c>
      <c r="P9" s="3249" t="s">
        <v>3808</v>
      </c>
      <c r="Q9" s="3249" t="s">
        <v>3786</v>
      </c>
      <c r="R9" s="3249">
        <v>6692.95</v>
      </c>
      <c r="S9" s="3249">
        <v>223.4</v>
      </c>
      <c r="T9" s="3249">
        <v>906</v>
      </c>
      <c r="U9" s="3249" t="s">
        <v>3786</v>
      </c>
      <c r="V9" s="3249">
        <v>0</v>
      </c>
      <c r="W9" s="3249" t="s">
        <v>3789</v>
      </c>
      <c r="X9" s="3249" t="s">
        <v>3785</v>
      </c>
      <c r="Y9" s="3249" t="s">
        <v>3785</v>
      </c>
    </row>
    <row r="10" spans="1:26" hidden="1">
      <c r="A10" s="3249" t="s">
        <v>3810</v>
      </c>
      <c r="B10" s="3249" t="s">
        <v>3777</v>
      </c>
      <c r="C10" s="3249" t="s">
        <v>3813</v>
      </c>
      <c r="D10" s="3249" t="s">
        <v>3779</v>
      </c>
      <c r="E10" s="3249" t="s">
        <v>3780</v>
      </c>
      <c r="F10" s="3249">
        <v>7513</v>
      </c>
      <c r="G10" s="3249">
        <v>11269.5</v>
      </c>
      <c r="H10" s="3249" t="s">
        <v>3814</v>
      </c>
      <c r="I10" s="3249" t="s">
        <v>3782</v>
      </c>
      <c r="J10" s="3249" t="s">
        <v>3783</v>
      </c>
      <c r="K10" s="3249" t="s">
        <v>3784</v>
      </c>
      <c r="L10" s="3249" t="s">
        <v>3785</v>
      </c>
      <c r="M10" s="3249" t="s">
        <v>3786</v>
      </c>
      <c r="N10" s="3250">
        <v>44551.000497685185</v>
      </c>
      <c r="O10" s="3249" t="s">
        <v>3787</v>
      </c>
      <c r="P10" s="3249" t="s">
        <v>3808</v>
      </c>
      <c r="Q10" s="3249" t="s">
        <v>3786</v>
      </c>
      <c r="R10" s="3249">
        <v>1126.95</v>
      </c>
      <c r="S10" s="3249">
        <v>100</v>
      </c>
      <c r="T10" s="3249">
        <v>1000</v>
      </c>
      <c r="U10" s="3249" t="s">
        <v>3786</v>
      </c>
      <c r="V10" s="3249">
        <v>0</v>
      </c>
      <c r="W10" s="3249" t="s">
        <v>3789</v>
      </c>
      <c r="X10" s="3249" t="s">
        <v>3785</v>
      </c>
      <c r="Y10" s="3249" t="s">
        <v>3785</v>
      </c>
    </row>
    <row r="11" spans="1:26" hidden="1">
      <c r="A11" s="3249" t="s">
        <v>3810</v>
      </c>
      <c r="B11" s="3249" t="s">
        <v>3777</v>
      </c>
      <c r="C11" s="3249" t="s">
        <v>3815</v>
      </c>
      <c r="D11" s="3249" t="s">
        <v>3779</v>
      </c>
      <c r="E11" s="3249" t="s">
        <v>3780</v>
      </c>
      <c r="F11" s="3249">
        <v>371</v>
      </c>
      <c r="G11" s="3249">
        <v>556.5</v>
      </c>
      <c r="H11" s="3249" t="s">
        <v>3814</v>
      </c>
      <c r="I11" s="3249" t="s">
        <v>3782</v>
      </c>
      <c r="J11" s="3249" t="s">
        <v>3783</v>
      </c>
      <c r="K11" s="3249" t="s">
        <v>3784</v>
      </c>
      <c r="L11" s="3249" t="s">
        <v>3785</v>
      </c>
      <c r="M11" s="3249" t="s">
        <v>3786</v>
      </c>
      <c r="N11" s="3250">
        <v>44551.000497685185</v>
      </c>
      <c r="O11" s="3249" t="s">
        <v>3787</v>
      </c>
      <c r="P11" s="3249" t="s">
        <v>3808</v>
      </c>
      <c r="Q11" s="3249" t="s">
        <v>3786</v>
      </c>
      <c r="R11" s="3249">
        <v>55.65</v>
      </c>
      <c r="S11" s="3249">
        <v>100</v>
      </c>
      <c r="T11" s="3249">
        <v>1000</v>
      </c>
      <c r="U11" s="3249" t="s">
        <v>3786</v>
      </c>
      <c r="V11" s="3249">
        <v>0</v>
      </c>
      <c r="W11" s="3249" t="s">
        <v>3789</v>
      </c>
      <c r="X11" s="3249" t="s">
        <v>3785</v>
      </c>
      <c r="Y11" s="3249" t="s">
        <v>3785</v>
      </c>
    </row>
    <row r="12" spans="1:26" hidden="1">
      <c r="A12" s="3249" t="s">
        <v>3790</v>
      </c>
      <c r="B12" s="3249" t="s">
        <v>3777</v>
      </c>
      <c r="C12" s="3249" t="s">
        <v>3816</v>
      </c>
      <c r="D12" s="3249" t="s">
        <v>3779</v>
      </c>
      <c r="E12" s="3249" t="s">
        <v>3780</v>
      </c>
      <c r="F12" s="3249">
        <v>13666</v>
      </c>
      <c r="G12" s="3249">
        <v>16399.2</v>
      </c>
      <c r="H12" s="3249" t="s">
        <v>3817</v>
      </c>
      <c r="I12" s="3249" t="s">
        <v>3782</v>
      </c>
      <c r="J12" s="3249" t="s">
        <v>3783</v>
      </c>
      <c r="K12" s="3249" t="s">
        <v>3784</v>
      </c>
      <c r="L12" s="3249" t="s">
        <v>3785</v>
      </c>
      <c r="M12" s="3249" t="s">
        <v>3786</v>
      </c>
      <c r="N12" s="3250">
        <v>44547.000497685185</v>
      </c>
      <c r="O12" s="3249" t="s">
        <v>3787</v>
      </c>
      <c r="P12" s="3249" t="s">
        <v>3818</v>
      </c>
      <c r="Q12" s="3249" t="s">
        <v>3786</v>
      </c>
      <c r="R12" s="3249">
        <v>2763.27</v>
      </c>
      <c r="S12" s="3249">
        <v>134.80000000000001</v>
      </c>
      <c r="T12" s="3249">
        <v>1685</v>
      </c>
      <c r="U12" s="3249" t="s">
        <v>3786</v>
      </c>
      <c r="V12" s="3249">
        <v>0</v>
      </c>
      <c r="W12" s="3249" t="s">
        <v>3789</v>
      </c>
      <c r="X12" s="3249" t="s">
        <v>3785</v>
      </c>
      <c r="Y12" s="3249" t="s">
        <v>3785</v>
      </c>
    </row>
    <row r="13" spans="1:26" hidden="1">
      <c r="A13" s="3249" t="s">
        <v>3819</v>
      </c>
      <c r="B13" s="3249" t="s">
        <v>3777</v>
      </c>
      <c r="C13" s="3249" t="s">
        <v>3820</v>
      </c>
      <c r="D13" s="3249" t="s">
        <v>3779</v>
      </c>
      <c r="E13" s="3249" t="s">
        <v>3780</v>
      </c>
      <c r="F13" s="3249">
        <v>69702</v>
      </c>
      <c r="G13" s="3249">
        <v>125463.6</v>
      </c>
      <c r="H13" s="3249" t="s">
        <v>3821</v>
      </c>
      <c r="I13" s="3249" t="s">
        <v>3782</v>
      </c>
      <c r="J13" s="3249" t="s">
        <v>3783</v>
      </c>
      <c r="K13" s="3249" t="s">
        <v>3784</v>
      </c>
      <c r="L13" s="3249" t="s">
        <v>3785</v>
      </c>
      <c r="M13" s="3249" t="s">
        <v>3786</v>
      </c>
      <c r="N13" s="3250">
        <v>44547.000497685185</v>
      </c>
      <c r="O13" s="3249" t="s">
        <v>3787</v>
      </c>
      <c r="P13" s="3249" t="s">
        <v>3822</v>
      </c>
      <c r="Q13" s="3249" t="s">
        <v>3786</v>
      </c>
      <c r="R13" s="3249">
        <v>14574.69</v>
      </c>
      <c r="S13" s="3249">
        <v>139.4</v>
      </c>
      <c r="T13" s="3249">
        <v>1162</v>
      </c>
      <c r="U13" s="3249" t="s">
        <v>3786</v>
      </c>
      <c r="V13" s="3249">
        <v>0</v>
      </c>
      <c r="W13" s="3249" t="s">
        <v>3789</v>
      </c>
      <c r="X13" s="3249" t="s">
        <v>3785</v>
      </c>
      <c r="Y13" s="3249" t="s">
        <v>3785</v>
      </c>
    </row>
    <row r="14" spans="1:26" hidden="1">
      <c r="A14" s="3249" t="s">
        <v>3823</v>
      </c>
      <c r="B14" s="3249" t="s">
        <v>3777</v>
      </c>
      <c r="C14" s="3249" t="s">
        <v>3824</v>
      </c>
      <c r="D14" s="3249" t="s">
        <v>3779</v>
      </c>
      <c r="E14" s="3249" t="s">
        <v>3780</v>
      </c>
      <c r="F14" s="3249">
        <v>20555</v>
      </c>
      <c r="G14" s="3249">
        <v>30832.5</v>
      </c>
      <c r="H14" s="3249" t="s">
        <v>3814</v>
      </c>
      <c r="I14" s="3249" t="s">
        <v>3782</v>
      </c>
      <c r="J14" s="3249" t="s">
        <v>3783</v>
      </c>
      <c r="K14" s="3249" t="s">
        <v>3784</v>
      </c>
      <c r="L14" s="3249" t="s">
        <v>3785</v>
      </c>
      <c r="M14" s="3249" t="s">
        <v>3786</v>
      </c>
      <c r="N14" s="3250">
        <v>44547.000497685185</v>
      </c>
      <c r="O14" s="3249" t="s">
        <v>3787</v>
      </c>
      <c r="P14" s="3249" t="s">
        <v>3825</v>
      </c>
      <c r="Q14" s="3249" t="s">
        <v>3786</v>
      </c>
      <c r="R14" s="3249">
        <v>3543.68</v>
      </c>
      <c r="S14" s="3249">
        <v>114.93</v>
      </c>
      <c r="T14" s="3249">
        <v>1149</v>
      </c>
      <c r="U14" s="3249" t="s">
        <v>3786</v>
      </c>
      <c r="V14" s="3249">
        <v>0</v>
      </c>
      <c r="W14" s="3249" t="s">
        <v>3789</v>
      </c>
      <c r="X14" s="3249" t="s">
        <v>3785</v>
      </c>
      <c r="Y14" s="3249" t="s">
        <v>3785</v>
      </c>
    </row>
    <row r="15" spans="1:26" hidden="1">
      <c r="A15" s="3249" t="s">
        <v>3819</v>
      </c>
      <c r="B15" s="3249" t="s">
        <v>3777</v>
      </c>
      <c r="C15" s="3249" t="s">
        <v>3826</v>
      </c>
      <c r="D15" s="3249" t="s">
        <v>3779</v>
      </c>
      <c r="E15" s="3249" t="s">
        <v>3780</v>
      </c>
      <c r="F15" s="3249">
        <v>63632</v>
      </c>
      <c r="G15" s="3249">
        <v>114537.60000000001</v>
      </c>
      <c r="H15" s="3249" t="s">
        <v>3821</v>
      </c>
      <c r="I15" s="3249" t="s">
        <v>3782</v>
      </c>
      <c r="J15" s="3249" t="s">
        <v>3783</v>
      </c>
      <c r="K15" s="3249" t="s">
        <v>3784</v>
      </c>
      <c r="L15" s="3249" t="s">
        <v>3785</v>
      </c>
      <c r="M15" s="3249" t="s">
        <v>3786</v>
      </c>
      <c r="N15" s="3250">
        <v>44547.000497685185</v>
      </c>
      <c r="O15" s="3249" t="s">
        <v>3787</v>
      </c>
      <c r="P15" s="3249" t="s">
        <v>3822</v>
      </c>
      <c r="Q15" s="3249" t="s">
        <v>3786</v>
      </c>
      <c r="R15" s="3249">
        <v>13305.45</v>
      </c>
      <c r="S15" s="3249">
        <v>139.4</v>
      </c>
      <c r="T15" s="3249">
        <v>1162</v>
      </c>
      <c r="U15" s="3249" t="s">
        <v>3786</v>
      </c>
      <c r="V15" s="3249">
        <v>0</v>
      </c>
      <c r="W15" s="3249" t="s">
        <v>3789</v>
      </c>
      <c r="X15" s="3249" t="s">
        <v>3785</v>
      </c>
      <c r="Y15" s="3249" t="s">
        <v>3785</v>
      </c>
    </row>
    <row r="16" spans="1:26" s="3251" customFormat="1">
      <c r="A16" s="3251" t="s">
        <v>3790</v>
      </c>
      <c r="B16" s="3251" t="s">
        <v>3777</v>
      </c>
      <c r="C16" s="3251" t="s">
        <v>3827</v>
      </c>
      <c r="D16" s="3249" t="s">
        <v>3779</v>
      </c>
      <c r="E16" s="3251" t="s">
        <v>3780</v>
      </c>
      <c r="F16" s="3251">
        <v>5437</v>
      </c>
      <c r="G16" s="3251">
        <v>9786.6</v>
      </c>
      <c r="H16" s="3251" t="s">
        <v>3821</v>
      </c>
      <c r="I16" s="3249" t="s">
        <v>3782</v>
      </c>
      <c r="J16" s="3249" t="s">
        <v>3783</v>
      </c>
      <c r="K16" s="3249" t="s">
        <v>3784</v>
      </c>
      <c r="L16" s="3249" t="s">
        <v>3785</v>
      </c>
      <c r="M16" s="3249" t="s">
        <v>3786</v>
      </c>
      <c r="N16" s="3252">
        <v>44543.000497685185</v>
      </c>
      <c r="O16" s="3249" t="s">
        <v>3787</v>
      </c>
      <c r="P16" s="3251" t="s">
        <v>3828</v>
      </c>
      <c r="Q16" s="3249" t="s">
        <v>3786</v>
      </c>
      <c r="R16" s="3251">
        <v>995.51</v>
      </c>
      <c r="S16" s="3251">
        <v>122.07</v>
      </c>
      <c r="T16" s="3251">
        <v>1017</v>
      </c>
      <c r="U16" s="3249" t="s">
        <v>3786</v>
      </c>
      <c r="V16" s="3251">
        <v>0</v>
      </c>
      <c r="W16" s="3251" t="s">
        <v>3789</v>
      </c>
      <c r="X16" s="3251" t="s">
        <v>3785</v>
      </c>
      <c r="Y16" s="3251" t="s">
        <v>3785</v>
      </c>
      <c r="Z16" s="3251" t="s">
        <v>4118</v>
      </c>
    </row>
    <row r="17" spans="1:25" hidden="1">
      <c r="A17" s="3249" t="s">
        <v>3829</v>
      </c>
      <c r="B17" s="3249" t="s">
        <v>3777</v>
      </c>
      <c r="C17" s="3249" t="s">
        <v>3830</v>
      </c>
      <c r="D17" s="3249" t="s">
        <v>3779</v>
      </c>
      <c r="E17" s="3249" t="s">
        <v>3780</v>
      </c>
      <c r="F17" s="3249">
        <v>1501</v>
      </c>
      <c r="G17" s="3249">
        <v>3002</v>
      </c>
      <c r="H17" s="3249" t="s">
        <v>3831</v>
      </c>
      <c r="I17" s="3249" t="s">
        <v>3782</v>
      </c>
      <c r="J17" s="3249" t="s">
        <v>3783</v>
      </c>
      <c r="K17" s="3249" t="s">
        <v>3784</v>
      </c>
      <c r="L17" s="3249" t="s">
        <v>3785</v>
      </c>
      <c r="M17" s="3249" t="s">
        <v>3786</v>
      </c>
      <c r="N17" s="3250">
        <v>44540.000497685185</v>
      </c>
      <c r="O17" s="3249" t="s">
        <v>3787</v>
      </c>
      <c r="P17" s="3249" t="s">
        <v>3832</v>
      </c>
      <c r="Q17" s="3249" t="s">
        <v>3786</v>
      </c>
      <c r="R17" s="3249">
        <v>302</v>
      </c>
      <c r="S17" s="3249">
        <v>134.13</v>
      </c>
      <c r="T17" s="3249">
        <v>1006</v>
      </c>
      <c r="U17" s="3249" t="s">
        <v>3786</v>
      </c>
      <c r="V17" s="3249">
        <v>0</v>
      </c>
      <c r="W17" s="3249" t="s">
        <v>3789</v>
      </c>
      <c r="X17" s="3249" t="s">
        <v>3785</v>
      </c>
      <c r="Y17" s="3249" t="s">
        <v>3785</v>
      </c>
    </row>
    <row r="18" spans="1:25" hidden="1">
      <c r="A18" s="3249" t="s">
        <v>3833</v>
      </c>
      <c r="B18" s="3249" t="s">
        <v>3777</v>
      </c>
      <c r="C18" s="3249" t="s">
        <v>3834</v>
      </c>
      <c r="D18" s="3249" t="s">
        <v>3779</v>
      </c>
      <c r="E18" s="3249" t="s">
        <v>3780</v>
      </c>
      <c r="F18" s="3249">
        <v>37580</v>
      </c>
      <c r="G18" s="3249">
        <v>112740</v>
      </c>
      <c r="H18" s="3249" t="s">
        <v>3797</v>
      </c>
      <c r="I18" s="3249" t="s">
        <v>3782</v>
      </c>
      <c r="J18" s="3249" t="s">
        <v>3783</v>
      </c>
      <c r="K18" s="3249" t="s">
        <v>3784</v>
      </c>
      <c r="L18" s="3249" t="s">
        <v>3785</v>
      </c>
      <c r="M18" s="3249" t="s">
        <v>3786</v>
      </c>
      <c r="N18" s="3250">
        <v>44530.000497685185</v>
      </c>
      <c r="O18" s="3249" t="s">
        <v>3787</v>
      </c>
      <c r="P18" s="3249" t="s">
        <v>3835</v>
      </c>
      <c r="Q18" s="3249" t="s">
        <v>3786</v>
      </c>
      <c r="R18" s="3249">
        <v>10492.34</v>
      </c>
      <c r="S18" s="3249">
        <v>186.13</v>
      </c>
      <c r="T18" s="3249">
        <v>931</v>
      </c>
      <c r="U18" s="3249" t="s">
        <v>3786</v>
      </c>
      <c r="V18" s="3249">
        <v>0</v>
      </c>
      <c r="W18" s="3249" t="s">
        <v>3789</v>
      </c>
      <c r="X18" s="3249" t="s">
        <v>3785</v>
      </c>
      <c r="Y18" s="3249" t="s">
        <v>3785</v>
      </c>
    </row>
    <row r="19" spans="1:25" hidden="1">
      <c r="A19" s="3249" t="s">
        <v>3836</v>
      </c>
      <c r="B19" s="3249" t="s">
        <v>3777</v>
      </c>
      <c r="C19" s="3249" t="s">
        <v>3837</v>
      </c>
      <c r="D19" s="3249" t="s">
        <v>3779</v>
      </c>
      <c r="E19" s="3249" t="s">
        <v>3780</v>
      </c>
      <c r="F19" s="3249">
        <v>41056</v>
      </c>
      <c r="G19" s="3249">
        <v>61584</v>
      </c>
      <c r="H19" s="3249" t="s">
        <v>3814</v>
      </c>
      <c r="I19" s="3249" t="s">
        <v>3782</v>
      </c>
      <c r="J19" s="3249" t="s">
        <v>3783</v>
      </c>
      <c r="K19" s="3249" t="s">
        <v>3784</v>
      </c>
      <c r="L19" s="3249" t="s">
        <v>3785</v>
      </c>
      <c r="M19" s="3249" t="s">
        <v>3786</v>
      </c>
      <c r="N19" s="3250">
        <v>44530.000497685185</v>
      </c>
      <c r="O19" s="3249" t="s">
        <v>3787</v>
      </c>
      <c r="P19" s="3249" t="s">
        <v>3838</v>
      </c>
      <c r="Q19" s="3249" t="s">
        <v>3786</v>
      </c>
      <c r="R19" s="3249">
        <v>6741.4</v>
      </c>
      <c r="S19" s="3249">
        <v>109.47</v>
      </c>
      <c r="T19" s="3249">
        <v>1095</v>
      </c>
      <c r="U19" s="3249" t="s">
        <v>3786</v>
      </c>
      <c r="V19" s="3249">
        <v>0</v>
      </c>
      <c r="W19" s="3249" t="s">
        <v>3789</v>
      </c>
      <c r="X19" s="3249" t="s">
        <v>3785</v>
      </c>
      <c r="Y19" s="3249" t="s">
        <v>3785</v>
      </c>
    </row>
    <row r="20" spans="1:25" hidden="1">
      <c r="A20" s="3249" t="s">
        <v>3836</v>
      </c>
      <c r="B20" s="3249" t="s">
        <v>3777</v>
      </c>
      <c r="C20" s="3249" t="s">
        <v>3839</v>
      </c>
      <c r="D20" s="3249" t="s">
        <v>3779</v>
      </c>
      <c r="E20" s="3249" t="s">
        <v>3780</v>
      </c>
      <c r="F20" s="3249">
        <v>39623</v>
      </c>
      <c r="G20" s="3249">
        <v>59434.5</v>
      </c>
      <c r="H20" s="3249" t="s">
        <v>3814</v>
      </c>
      <c r="I20" s="3249" t="s">
        <v>3782</v>
      </c>
      <c r="J20" s="3249" t="s">
        <v>3783</v>
      </c>
      <c r="K20" s="3249" t="s">
        <v>3784</v>
      </c>
      <c r="L20" s="3249" t="s">
        <v>3785</v>
      </c>
      <c r="M20" s="3249" t="s">
        <v>3786</v>
      </c>
      <c r="N20" s="3250">
        <v>44530.000497685185</v>
      </c>
      <c r="O20" s="3249" t="s">
        <v>3787</v>
      </c>
      <c r="P20" s="3249" t="s">
        <v>3838</v>
      </c>
      <c r="Q20" s="3249" t="s">
        <v>3786</v>
      </c>
      <c r="R20" s="3249">
        <v>6506.1</v>
      </c>
      <c r="S20" s="3249">
        <v>109.47</v>
      </c>
      <c r="T20" s="3249">
        <v>1095</v>
      </c>
      <c r="U20" s="3249" t="s">
        <v>3786</v>
      </c>
      <c r="V20" s="3249">
        <v>0</v>
      </c>
      <c r="W20" s="3249" t="s">
        <v>3789</v>
      </c>
      <c r="X20" s="3249" t="s">
        <v>3785</v>
      </c>
      <c r="Y20" s="3249" t="s">
        <v>3785</v>
      </c>
    </row>
    <row r="21" spans="1:25" hidden="1">
      <c r="A21" s="3249" t="s">
        <v>3806</v>
      </c>
      <c r="B21" s="3249" t="s">
        <v>3777</v>
      </c>
      <c r="C21" s="3249" t="s">
        <v>3840</v>
      </c>
      <c r="D21" s="3249" t="s">
        <v>3779</v>
      </c>
      <c r="E21" s="3249" t="s">
        <v>3780</v>
      </c>
      <c r="F21" s="3249">
        <v>17598</v>
      </c>
      <c r="G21" s="3249">
        <v>43995</v>
      </c>
      <c r="H21" s="3249" t="s">
        <v>3841</v>
      </c>
      <c r="I21" s="3249" t="s">
        <v>3782</v>
      </c>
      <c r="J21" s="3249" t="s">
        <v>3783</v>
      </c>
      <c r="K21" s="3249" t="s">
        <v>3784</v>
      </c>
      <c r="L21" s="3249" t="s">
        <v>3785</v>
      </c>
      <c r="M21" s="3249" t="s">
        <v>3786</v>
      </c>
      <c r="N21" s="3250">
        <v>44524.000497685185</v>
      </c>
      <c r="O21" s="3249" t="s">
        <v>3787</v>
      </c>
      <c r="P21" s="3249" t="s">
        <v>3842</v>
      </c>
      <c r="Q21" s="3249" t="s">
        <v>3786</v>
      </c>
      <c r="R21" s="3249">
        <v>4142.57</v>
      </c>
      <c r="S21" s="3249">
        <v>156.93</v>
      </c>
      <c r="T21" s="3249">
        <v>942</v>
      </c>
      <c r="U21" s="3249" t="s">
        <v>3786</v>
      </c>
      <c r="V21" s="3249">
        <v>0</v>
      </c>
      <c r="W21" s="3249" t="s">
        <v>3789</v>
      </c>
      <c r="X21" s="3249" t="s">
        <v>3785</v>
      </c>
      <c r="Y21" s="3249" t="s">
        <v>3785</v>
      </c>
    </row>
    <row r="22" spans="1:25" hidden="1">
      <c r="A22" s="3249" t="s">
        <v>3843</v>
      </c>
      <c r="B22" s="3249" t="s">
        <v>3777</v>
      </c>
      <c r="C22" s="3249" t="s">
        <v>3844</v>
      </c>
      <c r="D22" s="3249" t="s">
        <v>3779</v>
      </c>
      <c r="E22" s="3249" t="s">
        <v>3780</v>
      </c>
      <c r="F22" s="3249">
        <v>30938</v>
      </c>
      <c r="G22" s="3249">
        <v>77345</v>
      </c>
      <c r="H22" s="3249" t="s">
        <v>3841</v>
      </c>
      <c r="I22" s="3249" t="s">
        <v>3782</v>
      </c>
      <c r="J22" s="3249" t="s">
        <v>3783</v>
      </c>
      <c r="K22" s="3249" t="s">
        <v>3784</v>
      </c>
      <c r="L22" s="3249" t="s">
        <v>3785</v>
      </c>
      <c r="M22" s="3249" t="s">
        <v>3786</v>
      </c>
      <c r="N22" s="3250">
        <v>44524.000497685185</v>
      </c>
      <c r="O22" s="3249" t="s">
        <v>3787</v>
      </c>
      <c r="P22" s="3249" t="s">
        <v>3845</v>
      </c>
      <c r="Q22" s="3249" t="s">
        <v>3786</v>
      </c>
      <c r="R22" s="3249">
        <v>6373.23</v>
      </c>
      <c r="S22" s="3249">
        <v>137.33000000000001</v>
      </c>
      <c r="T22" s="3249">
        <v>824</v>
      </c>
      <c r="U22" s="3249" t="s">
        <v>3786</v>
      </c>
      <c r="V22" s="3249">
        <v>0</v>
      </c>
      <c r="W22" s="3249" t="s">
        <v>3789</v>
      </c>
      <c r="X22" s="3249" t="s">
        <v>3785</v>
      </c>
      <c r="Y22" s="3249" t="s">
        <v>3785</v>
      </c>
    </row>
    <row r="23" spans="1:25" hidden="1">
      <c r="A23" s="3249" t="s">
        <v>3846</v>
      </c>
      <c r="B23" s="3249" t="s">
        <v>3777</v>
      </c>
      <c r="C23" s="3249" t="s">
        <v>3847</v>
      </c>
      <c r="D23" s="3249" t="s">
        <v>3779</v>
      </c>
      <c r="E23" s="3249" t="s">
        <v>3780</v>
      </c>
      <c r="F23" s="3249">
        <v>1072</v>
      </c>
      <c r="G23" s="3249">
        <v>3752</v>
      </c>
      <c r="H23" s="3249" t="s">
        <v>3848</v>
      </c>
      <c r="I23" s="3249" t="s">
        <v>3782</v>
      </c>
      <c r="J23" s="3249" t="s">
        <v>3783</v>
      </c>
      <c r="K23" s="3249" t="s">
        <v>3784</v>
      </c>
      <c r="L23" s="3249" t="s">
        <v>3785</v>
      </c>
      <c r="M23" s="3249" t="s">
        <v>3786</v>
      </c>
      <c r="N23" s="3250">
        <v>44524.000497685185</v>
      </c>
      <c r="O23" s="3249" t="s">
        <v>3787</v>
      </c>
      <c r="P23" s="3249" t="s">
        <v>3849</v>
      </c>
      <c r="Q23" s="3249" t="s">
        <v>3786</v>
      </c>
      <c r="R23" s="3249">
        <v>235.73</v>
      </c>
      <c r="S23" s="3249">
        <v>146.6</v>
      </c>
      <c r="T23" s="3249">
        <v>628</v>
      </c>
      <c r="U23" s="3249" t="s">
        <v>3786</v>
      </c>
      <c r="V23" s="3249">
        <v>0</v>
      </c>
      <c r="W23" s="3249" t="s">
        <v>3789</v>
      </c>
      <c r="X23" s="3249" t="s">
        <v>3785</v>
      </c>
      <c r="Y23" s="3249" t="s">
        <v>3785</v>
      </c>
    </row>
    <row r="24" spans="1:25" hidden="1">
      <c r="A24" s="3249" t="s">
        <v>3850</v>
      </c>
      <c r="B24" s="3249" t="s">
        <v>3777</v>
      </c>
      <c r="C24" s="3249" t="s">
        <v>3851</v>
      </c>
      <c r="D24" s="3249" t="s">
        <v>3779</v>
      </c>
      <c r="E24" s="3249" t="s">
        <v>3780</v>
      </c>
      <c r="F24" s="3249">
        <v>49422</v>
      </c>
      <c r="G24" s="3249">
        <v>123555</v>
      </c>
      <c r="H24" s="3249" t="s">
        <v>3841</v>
      </c>
      <c r="I24" s="3249" t="s">
        <v>3782</v>
      </c>
      <c r="J24" s="3249" t="s">
        <v>3783</v>
      </c>
      <c r="K24" s="3249" t="s">
        <v>3784</v>
      </c>
      <c r="L24" s="3249" t="s">
        <v>3785</v>
      </c>
      <c r="M24" s="3249" t="s">
        <v>3786</v>
      </c>
      <c r="N24" s="3250">
        <v>44524.000497685185</v>
      </c>
      <c r="O24" s="3249" t="s">
        <v>3787</v>
      </c>
      <c r="P24" s="3249" t="s">
        <v>3852</v>
      </c>
      <c r="Q24" s="3249" t="s">
        <v>3786</v>
      </c>
      <c r="R24" s="3249">
        <v>9785.56</v>
      </c>
      <c r="S24" s="3249">
        <v>132</v>
      </c>
      <c r="T24" s="3249">
        <v>792</v>
      </c>
      <c r="U24" s="3249" t="s">
        <v>3786</v>
      </c>
      <c r="V24" s="3249">
        <v>0</v>
      </c>
      <c r="W24" s="3249" t="s">
        <v>3789</v>
      </c>
      <c r="X24" s="3249" t="s">
        <v>3785</v>
      </c>
      <c r="Y24" s="3249" t="s">
        <v>3785</v>
      </c>
    </row>
    <row r="25" spans="1:25" hidden="1">
      <c r="A25" s="3249" t="s">
        <v>3850</v>
      </c>
      <c r="B25" s="3249" t="s">
        <v>3777</v>
      </c>
      <c r="C25" s="3249" t="s">
        <v>3853</v>
      </c>
      <c r="D25" s="3249" t="s">
        <v>3779</v>
      </c>
      <c r="E25" s="3249" t="s">
        <v>3780</v>
      </c>
      <c r="F25" s="3249">
        <v>9687</v>
      </c>
      <c r="G25" s="3249">
        <v>14530.5</v>
      </c>
      <c r="H25" s="3249" t="s">
        <v>3814</v>
      </c>
      <c r="I25" s="3249" t="s">
        <v>3782</v>
      </c>
      <c r="J25" s="3249" t="s">
        <v>3783</v>
      </c>
      <c r="K25" s="3249" t="s">
        <v>3784</v>
      </c>
      <c r="L25" s="3249" t="s">
        <v>3785</v>
      </c>
      <c r="M25" s="3249" t="s">
        <v>3786</v>
      </c>
      <c r="N25" s="3250">
        <v>44524.000497685185</v>
      </c>
      <c r="O25" s="3249" t="s">
        <v>3787</v>
      </c>
      <c r="P25" s="3249" t="s">
        <v>3852</v>
      </c>
      <c r="Q25" s="3249" t="s">
        <v>3786</v>
      </c>
      <c r="R25" s="3249">
        <v>1342.62</v>
      </c>
      <c r="S25" s="3249">
        <v>92.4</v>
      </c>
      <c r="T25" s="3249">
        <v>924</v>
      </c>
      <c r="U25" s="3249" t="s">
        <v>3786</v>
      </c>
      <c r="V25" s="3249">
        <v>0</v>
      </c>
      <c r="W25" s="3249" t="s">
        <v>3789</v>
      </c>
      <c r="X25" s="3249" t="s">
        <v>3785</v>
      </c>
      <c r="Y25" s="3249" t="s">
        <v>3785</v>
      </c>
    </row>
    <row r="26" spans="1:25" hidden="1">
      <c r="A26" s="3249" t="s">
        <v>3850</v>
      </c>
      <c r="B26" s="3249" t="s">
        <v>3777</v>
      </c>
      <c r="C26" s="3249" t="s">
        <v>3854</v>
      </c>
      <c r="D26" s="3249" t="s">
        <v>3779</v>
      </c>
      <c r="E26" s="3249" t="s">
        <v>3780</v>
      </c>
      <c r="F26" s="3249">
        <v>10868</v>
      </c>
      <c r="G26" s="3249">
        <v>21736</v>
      </c>
      <c r="H26" s="3249" t="s">
        <v>3831</v>
      </c>
      <c r="I26" s="3249" t="s">
        <v>3782</v>
      </c>
      <c r="J26" s="3249" t="s">
        <v>3783</v>
      </c>
      <c r="K26" s="3249" t="s">
        <v>3784</v>
      </c>
      <c r="L26" s="3249" t="s">
        <v>3785</v>
      </c>
      <c r="M26" s="3249" t="s">
        <v>3786</v>
      </c>
      <c r="N26" s="3250">
        <v>44524.000497685185</v>
      </c>
      <c r="O26" s="3249" t="s">
        <v>3787</v>
      </c>
      <c r="P26" s="3249" t="s">
        <v>3852</v>
      </c>
      <c r="Q26" s="3249" t="s">
        <v>3786</v>
      </c>
      <c r="R26" s="3249">
        <v>1685.63</v>
      </c>
      <c r="S26" s="3249">
        <v>103.4</v>
      </c>
      <c r="T26" s="3249">
        <v>776</v>
      </c>
      <c r="U26" s="3249" t="s">
        <v>3786</v>
      </c>
      <c r="V26" s="3249">
        <v>0</v>
      </c>
      <c r="W26" s="3249" t="s">
        <v>3789</v>
      </c>
      <c r="X26" s="3249" t="s">
        <v>3785</v>
      </c>
      <c r="Y26" s="3249" t="s">
        <v>3785</v>
      </c>
    </row>
    <row r="27" spans="1:25" hidden="1">
      <c r="A27" s="3249" t="s">
        <v>3833</v>
      </c>
      <c r="B27" s="3249" t="s">
        <v>3777</v>
      </c>
      <c r="C27" s="3249" t="s">
        <v>3855</v>
      </c>
      <c r="D27" s="3249" t="s">
        <v>3779</v>
      </c>
      <c r="E27" s="3249" t="s">
        <v>3780</v>
      </c>
      <c r="F27" s="3249">
        <v>20811</v>
      </c>
      <c r="G27" s="3249">
        <v>62433</v>
      </c>
      <c r="H27" s="3249" t="s">
        <v>3797</v>
      </c>
      <c r="I27" s="3249" t="s">
        <v>3782</v>
      </c>
      <c r="J27" s="3249" t="s">
        <v>3783</v>
      </c>
      <c r="K27" s="3249" t="s">
        <v>3784</v>
      </c>
      <c r="L27" s="3249" t="s">
        <v>3785</v>
      </c>
      <c r="M27" s="3249" t="s">
        <v>3786</v>
      </c>
      <c r="N27" s="3250">
        <v>44524.000497685185</v>
      </c>
      <c r="O27" s="3249" t="s">
        <v>3787</v>
      </c>
      <c r="P27" s="3249" t="s">
        <v>3856</v>
      </c>
      <c r="Q27" s="3249" t="s">
        <v>3786</v>
      </c>
      <c r="R27" s="3249">
        <v>5544.05</v>
      </c>
      <c r="S27" s="3249">
        <v>177.6</v>
      </c>
      <c r="T27" s="3249">
        <v>888</v>
      </c>
      <c r="U27" s="3249" t="s">
        <v>3786</v>
      </c>
      <c r="V27" s="3249">
        <v>0</v>
      </c>
      <c r="W27" s="3249" t="s">
        <v>3789</v>
      </c>
      <c r="X27" s="3249" t="s">
        <v>3785</v>
      </c>
      <c r="Y27" s="3249" t="s">
        <v>3785</v>
      </c>
    </row>
    <row r="28" spans="1:25" hidden="1">
      <c r="A28" s="3249" t="s">
        <v>3833</v>
      </c>
      <c r="B28" s="3249" t="s">
        <v>3777</v>
      </c>
      <c r="C28" s="3249" t="s">
        <v>3857</v>
      </c>
      <c r="D28" s="3249" t="s">
        <v>3779</v>
      </c>
      <c r="E28" s="3249" t="s">
        <v>3780</v>
      </c>
      <c r="F28" s="3249">
        <v>20970</v>
      </c>
      <c r="G28" s="3249">
        <v>62910</v>
      </c>
      <c r="H28" s="3249" t="s">
        <v>3797</v>
      </c>
      <c r="I28" s="3249" t="s">
        <v>3782</v>
      </c>
      <c r="J28" s="3249" t="s">
        <v>3783</v>
      </c>
      <c r="K28" s="3249" t="s">
        <v>3784</v>
      </c>
      <c r="L28" s="3249" t="s">
        <v>3785</v>
      </c>
      <c r="M28" s="3249" t="s">
        <v>3786</v>
      </c>
      <c r="N28" s="3250">
        <v>44524.000497685185</v>
      </c>
      <c r="O28" s="3249" t="s">
        <v>3787</v>
      </c>
      <c r="P28" s="3249" t="s">
        <v>3856</v>
      </c>
      <c r="Q28" s="3249" t="s">
        <v>3786</v>
      </c>
      <c r="R28" s="3249">
        <v>5586.41</v>
      </c>
      <c r="S28" s="3249">
        <v>177.6</v>
      </c>
      <c r="T28" s="3249">
        <v>888</v>
      </c>
      <c r="U28" s="3249" t="s">
        <v>3786</v>
      </c>
      <c r="V28" s="3249">
        <v>0</v>
      </c>
      <c r="W28" s="3249" t="s">
        <v>3789</v>
      </c>
      <c r="X28" s="3249" t="s">
        <v>3785</v>
      </c>
      <c r="Y28" s="3249" t="s">
        <v>3785</v>
      </c>
    </row>
    <row r="29" spans="1:25" hidden="1">
      <c r="A29" s="3249" t="s">
        <v>3846</v>
      </c>
      <c r="B29" s="3249" t="s">
        <v>3777</v>
      </c>
      <c r="C29" s="3249" t="s">
        <v>3858</v>
      </c>
      <c r="D29" s="3249" t="s">
        <v>3779</v>
      </c>
      <c r="E29" s="3249" t="s">
        <v>3780</v>
      </c>
      <c r="F29" s="3249">
        <v>2984</v>
      </c>
      <c r="G29" s="3249">
        <v>5968</v>
      </c>
      <c r="H29" s="3249" t="s">
        <v>3831</v>
      </c>
      <c r="I29" s="3249" t="s">
        <v>3782</v>
      </c>
      <c r="J29" s="3249" t="s">
        <v>3783</v>
      </c>
      <c r="K29" s="3249" t="s">
        <v>3784</v>
      </c>
      <c r="L29" s="3249" t="s">
        <v>3785</v>
      </c>
      <c r="M29" s="3249" t="s">
        <v>3786</v>
      </c>
      <c r="N29" s="3250">
        <v>44524.000497685185</v>
      </c>
      <c r="O29" s="3249" t="s">
        <v>3787</v>
      </c>
      <c r="P29" s="3249" t="s">
        <v>3849</v>
      </c>
      <c r="Q29" s="3249" t="s">
        <v>3786</v>
      </c>
      <c r="R29" s="3249">
        <v>495.34</v>
      </c>
      <c r="S29" s="3249">
        <v>110.67</v>
      </c>
      <c r="T29" s="3249">
        <v>830</v>
      </c>
      <c r="U29" s="3249" t="s">
        <v>3786</v>
      </c>
      <c r="V29" s="3249">
        <v>0</v>
      </c>
      <c r="W29" s="3249" t="s">
        <v>3789</v>
      </c>
      <c r="X29" s="3249" t="s">
        <v>3785</v>
      </c>
      <c r="Y29" s="3249" t="s">
        <v>3785</v>
      </c>
    </row>
    <row r="30" spans="1:25" hidden="1">
      <c r="A30" s="3249" t="s">
        <v>3859</v>
      </c>
      <c r="B30" s="3249" t="s">
        <v>3777</v>
      </c>
      <c r="C30" s="3249" t="s">
        <v>3860</v>
      </c>
      <c r="D30" s="3249" t="s">
        <v>3779</v>
      </c>
      <c r="E30" s="3249" t="s">
        <v>3780</v>
      </c>
      <c r="F30" s="3249">
        <v>1006</v>
      </c>
      <c r="G30" s="3249">
        <v>1207.2</v>
      </c>
      <c r="H30" s="3249" t="s">
        <v>3817</v>
      </c>
      <c r="I30" s="3249" t="s">
        <v>3782</v>
      </c>
      <c r="J30" s="3249" t="s">
        <v>3783</v>
      </c>
      <c r="K30" s="3249" t="s">
        <v>3784</v>
      </c>
      <c r="L30" s="3249" t="s">
        <v>3785</v>
      </c>
      <c r="M30" s="3249" t="s">
        <v>3786</v>
      </c>
      <c r="N30" s="3250">
        <v>44524.000497685185</v>
      </c>
      <c r="O30" s="3249" t="s">
        <v>3787</v>
      </c>
      <c r="P30" s="3249" t="s">
        <v>3861</v>
      </c>
      <c r="Q30" s="3249" t="s">
        <v>3786</v>
      </c>
      <c r="R30" s="3249">
        <v>99.69</v>
      </c>
      <c r="S30" s="3249">
        <v>66.06</v>
      </c>
      <c r="T30" s="3249">
        <v>826</v>
      </c>
      <c r="U30" s="3249" t="s">
        <v>3786</v>
      </c>
      <c r="V30" s="3249">
        <v>0</v>
      </c>
      <c r="W30" s="3249" t="s">
        <v>3789</v>
      </c>
      <c r="X30" s="3249" t="s">
        <v>3785</v>
      </c>
      <c r="Y30" s="3249" t="s">
        <v>3785</v>
      </c>
    </row>
    <row r="31" spans="1:25" hidden="1">
      <c r="A31" s="3249" t="s">
        <v>3850</v>
      </c>
      <c r="B31" s="3249" t="s">
        <v>3777</v>
      </c>
      <c r="C31" s="3249" t="s">
        <v>3862</v>
      </c>
      <c r="D31" s="3249" t="s">
        <v>3779</v>
      </c>
      <c r="E31" s="3249" t="s">
        <v>3780</v>
      </c>
      <c r="F31" s="3249">
        <v>4387</v>
      </c>
      <c r="G31" s="3249">
        <v>6580.5</v>
      </c>
      <c r="H31" s="3249" t="s">
        <v>3814</v>
      </c>
      <c r="I31" s="3249" t="s">
        <v>3782</v>
      </c>
      <c r="J31" s="3249" t="s">
        <v>3783</v>
      </c>
      <c r="K31" s="3249" t="s">
        <v>3784</v>
      </c>
      <c r="L31" s="3249" t="s">
        <v>3785</v>
      </c>
      <c r="M31" s="3249" t="s">
        <v>3786</v>
      </c>
      <c r="N31" s="3250">
        <v>44524.000497685185</v>
      </c>
      <c r="O31" s="3249" t="s">
        <v>3787</v>
      </c>
      <c r="P31" s="3249" t="s">
        <v>3852</v>
      </c>
      <c r="Q31" s="3249" t="s">
        <v>3786</v>
      </c>
      <c r="R31" s="3249">
        <v>608.04</v>
      </c>
      <c r="S31" s="3249">
        <v>92.4</v>
      </c>
      <c r="T31" s="3249">
        <v>924</v>
      </c>
      <c r="U31" s="3249" t="s">
        <v>3786</v>
      </c>
      <c r="V31" s="3249">
        <v>0</v>
      </c>
      <c r="W31" s="3249" t="s">
        <v>3789</v>
      </c>
      <c r="X31" s="3249" t="s">
        <v>3785</v>
      </c>
      <c r="Y31" s="3249" t="s">
        <v>3785</v>
      </c>
    </row>
    <row r="32" spans="1:25" hidden="1">
      <c r="A32" s="3249" t="s">
        <v>3806</v>
      </c>
      <c r="B32" s="3249" t="s">
        <v>3777</v>
      </c>
      <c r="C32" s="3249" t="s">
        <v>3863</v>
      </c>
      <c r="D32" s="3249" t="s">
        <v>3779</v>
      </c>
      <c r="E32" s="3249" t="s">
        <v>3780</v>
      </c>
      <c r="F32" s="3249">
        <v>11117</v>
      </c>
      <c r="G32" s="3249">
        <v>27792.5</v>
      </c>
      <c r="H32" s="3249" t="s">
        <v>3841</v>
      </c>
      <c r="I32" s="3249" t="s">
        <v>3782</v>
      </c>
      <c r="J32" s="3249" t="s">
        <v>3783</v>
      </c>
      <c r="K32" s="3249" t="s">
        <v>3784</v>
      </c>
      <c r="L32" s="3249" t="s">
        <v>3785</v>
      </c>
      <c r="M32" s="3249" t="s">
        <v>3786</v>
      </c>
      <c r="N32" s="3250">
        <v>44524.000497685185</v>
      </c>
      <c r="O32" s="3249" t="s">
        <v>3787</v>
      </c>
      <c r="P32" s="3249" t="s">
        <v>3842</v>
      </c>
      <c r="Q32" s="3249" t="s">
        <v>3786</v>
      </c>
      <c r="R32" s="3249">
        <v>2616.94</v>
      </c>
      <c r="S32" s="3249">
        <v>156.93</v>
      </c>
      <c r="T32" s="3249">
        <v>942</v>
      </c>
      <c r="U32" s="3249" t="s">
        <v>3786</v>
      </c>
      <c r="V32" s="3249">
        <v>0</v>
      </c>
      <c r="W32" s="3249" t="s">
        <v>3789</v>
      </c>
      <c r="X32" s="3249" t="s">
        <v>3785</v>
      </c>
      <c r="Y32" s="3249" t="s">
        <v>3785</v>
      </c>
    </row>
    <row r="33" spans="1:25" hidden="1">
      <c r="A33" s="3249" t="s">
        <v>3864</v>
      </c>
      <c r="B33" s="3249" t="s">
        <v>3777</v>
      </c>
      <c r="C33" s="3249" t="s">
        <v>3865</v>
      </c>
      <c r="D33" s="3249" t="s">
        <v>3779</v>
      </c>
      <c r="E33" s="3249" t="s">
        <v>3780</v>
      </c>
      <c r="F33" s="3249">
        <v>5371</v>
      </c>
      <c r="G33" s="3249">
        <v>16113</v>
      </c>
      <c r="H33" s="3249" t="s">
        <v>3797</v>
      </c>
      <c r="I33" s="3249" t="s">
        <v>3782</v>
      </c>
      <c r="J33" s="3249" t="s">
        <v>3783</v>
      </c>
      <c r="K33" s="3249" t="s">
        <v>3784</v>
      </c>
      <c r="L33" s="3249" t="s">
        <v>3785</v>
      </c>
      <c r="M33" s="3249" t="s">
        <v>3786</v>
      </c>
      <c r="N33" s="3250">
        <v>44524.000497685185</v>
      </c>
      <c r="O33" s="3249" t="s">
        <v>3787</v>
      </c>
      <c r="P33" s="3249" t="s">
        <v>3866</v>
      </c>
      <c r="Q33" s="3249" t="s">
        <v>3786</v>
      </c>
      <c r="R33" s="3249">
        <v>1495.82</v>
      </c>
      <c r="S33" s="3249">
        <v>185.67</v>
      </c>
      <c r="T33" s="3249">
        <v>928</v>
      </c>
      <c r="U33" s="3249" t="s">
        <v>3786</v>
      </c>
      <c r="V33" s="3249">
        <v>0</v>
      </c>
      <c r="W33" s="3249" t="s">
        <v>3789</v>
      </c>
      <c r="X33" s="3249" t="s">
        <v>3785</v>
      </c>
      <c r="Y33" s="3249" t="s">
        <v>3785</v>
      </c>
    </row>
    <row r="34" spans="1:25" hidden="1">
      <c r="A34" s="3249" t="s">
        <v>3846</v>
      </c>
      <c r="B34" s="3249" t="s">
        <v>3777</v>
      </c>
      <c r="C34" s="3249" t="s">
        <v>3867</v>
      </c>
      <c r="D34" s="3249" t="s">
        <v>3779</v>
      </c>
      <c r="E34" s="3249" t="s">
        <v>3780</v>
      </c>
      <c r="F34" s="3249">
        <v>8594</v>
      </c>
      <c r="G34" s="3249">
        <v>30079</v>
      </c>
      <c r="H34" s="3249" t="s">
        <v>3848</v>
      </c>
      <c r="I34" s="3249" t="s">
        <v>3782</v>
      </c>
      <c r="J34" s="3249" t="s">
        <v>3783</v>
      </c>
      <c r="K34" s="3249" t="s">
        <v>3784</v>
      </c>
      <c r="L34" s="3249" t="s">
        <v>3785</v>
      </c>
      <c r="M34" s="3249" t="s">
        <v>3786</v>
      </c>
      <c r="N34" s="3250">
        <v>44524.000497685185</v>
      </c>
      <c r="O34" s="3249" t="s">
        <v>3787</v>
      </c>
      <c r="P34" s="3249" t="s">
        <v>3849</v>
      </c>
      <c r="Q34" s="3249" t="s">
        <v>3786</v>
      </c>
      <c r="R34" s="3249">
        <v>1889.82</v>
      </c>
      <c r="S34" s="3249">
        <v>146.6</v>
      </c>
      <c r="T34" s="3249">
        <v>628</v>
      </c>
      <c r="U34" s="3249" t="s">
        <v>3786</v>
      </c>
      <c r="V34" s="3249">
        <v>0</v>
      </c>
      <c r="W34" s="3249" t="s">
        <v>3789</v>
      </c>
      <c r="X34" s="3249" t="s">
        <v>3785</v>
      </c>
      <c r="Y34" s="3249" t="s">
        <v>3785</v>
      </c>
    </row>
    <row r="35" spans="1:25" hidden="1">
      <c r="A35" s="3249" t="s">
        <v>3868</v>
      </c>
      <c r="B35" s="3249" t="s">
        <v>3777</v>
      </c>
      <c r="C35" s="3249" t="s">
        <v>3869</v>
      </c>
      <c r="D35" s="3249" t="s">
        <v>3779</v>
      </c>
      <c r="E35" s="3249" t="s">
        <v>3780</v>
      </c>
      <c r="F35" s="3249">
        <v>27372</v>
      </c>
      <c r="G35" s="3249">
        <v>30109.200000000001</v>
      </c>
      <c r="H35" s="3249" t="s">
        <v>3870</v>
      </c>
      <c r="I35" s="3249" t="s">
        <v>3782</v>
      </c>
      <c r="J35" s="3249" t="s">
        <v>3783</v>
      </c>
      <c r="K35" s="3249" t="s">
        <v>3784</v>
      </c>
      <c r="L35" s="3249" t="s">
        <v>3785</v>
      </c>
      <c r="M35" s="3249" t="s">
        <v>3786</v>
      </c>
      <c r="N35" s="3250">
        <v>44518.000497685185</v>
      </c>
      <c r="O35" s="3249" t="s">
        <v>3787</v>
      </c>
      <c r="P35" s="3249" t="s">
        <v>3838</v>
      </c>
      <c r="Q35" s="3249" t="s">
        <v>3786</v>
      </c>
      <c r="R35" s="3249">
        <v>3292.85</v>
      </c>
      <c r="S35" s="3249">
        <v>80.2</v>
      </c>
      <c r="T35" s="3249">
        <v>1094</v>
      </c>
      <c r="U35" s="3249" t="s">
        <v>3786</v>
      </c>
      <c r="V35" s="3249">
        <v>0</v>
      </c>
      <c r="W35" s="3249" t="s">
        <v>3789</v>
      </c>
      <c r="X35" s="3249" t="s">
        <v>3785</v>
      </c>
      <c r="Y35" s="3249" t="s">
        <v>3785</v>
      </c>
    </row>
    <row r="36" spans="1:25" hidden="1">
      <c r="A36" s="3249" t="s">
        <v>3871</v>
      </c>
      <c r="B36" s="3249" t="s">
        <v>3777</v>
      </c>
      <c r="C36" s="3249" t="s">
        <v>3872</v>
      </c>
      <c r="D36" s="3249" t="s">
        <v>3779</v>
      </c>
      <c r="E36" s="3249" t="s">
        <v>3780</v>
      </c>
      <c r="F36" s="3249">
        <v>24834</v>
      </c>
      <c r="G36" s="3249">
        <v>44701.2</v>
      </c>
      <c r="H36" s="3249" t="s">
        <v>3821</v>
      </c>
      <c r="I36" s="3249" t="s">
        <v>3782</v>
      </c>
      <c r="J36" s="3249" t="s">
        <v>3783</v>
      </c>
      <c r="K36" s="3249" t="s">
        <v>3784</v>
      </c>
      <c r="L36" s="3249" t="s">
        <v>3785</v>
      </c>
      <c r="M36" s="3249" t="s">
        <v>3786</v>
      </c>
      <c r="N36" s="3250">
        <v>44518.000497685185</v>
      </c>
      <c r="O36" s="3249" t="s">
        <v>3787</v>
      </c>
      <c r="P36" s="3249" t="s">
        <v>3873</v>
      </c>
      <c r="Q36" s="3249" t="s">
        <v>3786</v>
      </c>
      <c r="R36" s="3249">
        <v>5103.3900000000003</v>
      </c>
      <c r="S36" s="3249">
        <v>137</v>
      </c>
      <c r="T36" s="3249">
        <v>1142</v>
      </c>
      <c r="U36" s="3249" t="s">
        <v>3786</v>
      </c>
      <c r="V36" s="3249">
        <v>0</v>
      </c>
      <c r="W36" s="3249" t="s">
        <v>3789</v>
      </c>
      <c r="X36" s="3249" t="s">
        <v>3785</v>
      </c>
      <c r="Y36" s="3249" t="s">
        <v>3785</v>
      </c>
    </row>
    <row r="37" spans="1:25" hidden="1">
      <c r="A37" s="3249" t="s">
        <v>3874</v>
      </c>
      <c r="B37" s="3249" t="s">
        <v>3777</v>
      </c>
      <c r="C37" s="3249" t="s">
        <v>3875</v>
      </c>
      <c r="D37" s="3249" t="s">
        <v>3779</v>
      </c>
      <c r="E37" s="3249" t="s">
        <v>3780</v>
      </c>
      <c r="F37" s="3249">
        <v>4916</v>
      </c>
      <c r="G37" s="3249">
        <v>8848.7999999999993</v>
      </c>
      <c r="H37" s="3249" t="s">
        <v>3821</v>
      </c>
      <c r="I37" s="3249" t="s">
        <v>3782</v>
      </c>
      <c r="J37" s="3249" t="s">
        <v>3783</v>
      </c>
      <c r="K37" s="3249" t="s">
        <v>3784</v>
      </c>
      <c r="L37" s="3249" t="s">
        <v>3785</v>
      </c>
      <c r="M37" s="3249" t="s">
        <v>3786</v>
      </c>
      <c r="N37" s="3250">
        <v>44515.000497685185</v>
      </c>
      <c r="O37" s="3249" t="s">
        <v>3787</v>
      </c>
      <c r="P37" s="3249" t="s">
        <v>3876</v>
      </c>
      <c r="Q37" s="3249" t="s">
        <v>3786</v>
      </c>
      <c r="R37" s="3249">
        <v>913.88</v>
      </c>
      <c r="S37" s="3249">
        <v>123.93</v>
      </c>
      <c r="T37" s="3249">
        <v>1033</v>
      </c>
      <c r="U37" s="3249" t="s">
        <v>3786</v>
      </c>
      <c r="V37" s="3249">
        <v>0</v>
      </c>
      <c r="W37" s="3249" t="s">
        <v>3789</v>
      </c>
      <c r="X37" s="3249" t="s">
        <v>3785</v>
      </c>
      <c r="Y37" s="3249" t="s">
        <v>3785</v>
      </c>
    </row>
    <row r="38" spans="1:25" hidden="1">
      <c r="A38" s="3249" t="s">
        <v>3864</v>
      </c>
      <c r="B38" s="3249" t="s">
        <v>3777</v>
      </c>
      <c r="C38" s="3249" t="s">
        <v>3877</v>
      </c>
      <c r="D38" s="3249" t="s">
        <v>3779</v>
      </c>
      <c r="E38" s="3249" t="s">
        <v>3792</v>
      </c>
      <c r="F38" s="3249">
        <v>7362</v>
      </c>
      <c r="G38" s="3249">
        <v>22086</v>
      </c>
      <c r="H38" s="3249" t="s">
        <v>3797</v>
      </c>
      <c r="I38" s="3249" t="s">
        <v>3782</v>
      </c>
      <c r="J38" s="3249" t="s">
        <v>3783</v>
      </c>
      <c r="K38" s="3249" t="s">
        <v>3784</v>
      </c>
      <c r="L38" s="3249" t="s">
        <v>3785</v>
      </c>
      <c r="M38" s="3249" t="s">
        <v>3786</v>
      </c>
      <c r="N38" s="3250">
        <v>44488.000497685185</v>
      </c>
      <c r="O38" s="3249" t="s">
        <v>3787</v>
      </c>
      <c r="P38" s="3249" t="s">
        <v>3878</v>
      </c>
      <c r="Q38" s="3249" t="s">
        <v>3786</v>
      </c>
      <c r="R38" s="3249">
        <v>2124.67</v>
      </c>
      <c r="S38" s="3249">
        <v>192.4</v>
      </c>
      <c r="T38" s="3249">
        <v>962</v>
      </c>
      <c r="U38" s="3249" t="s">
        <v>3786</v>
      </c>
      <c r="V38" s="3249">
        <v>0</v>
      </c>
      <c r="W38" s="3249" t="s">
        <v>3789</v>
      </c>
      <c r="X38" s="3249" t="s">
        <v>3785</v>
      </c>
      <c r="Y38" s="3249" t="s">
        <v>3785</v>
      </c>
    </row>
    <row r="39" spans="1:25" hidden="1">
      <c r="A39" s="3249" t="s">
        <v>3864</v>
      </c>
      <c r="B39" s="3249" t="s">
        <v>3777</v>
      </c>
      <c r="C39" s="3249" t="s">
        <v>3879</v>
      </c>
      <c r="D39" s="3249" t="s">
        <v>3779</v>
      </c>
      <c r="E39" s="3249" t="s">
        <v>3792</v>
      </c>
      <c r="F39" s="3249">
        <v>7785</v>
      </c>
      <c r="G39" s="3249">
        <v>23355</v>
      </c>
      <c r="H39" s="3249" t="s">
        <v>3797</v>
      </c>
      <c r="I39" s="3249" t="s">
        <v>3782</v>
      </c>
      <c r="J39" s="3249" t="s">
        <v>3783</v>
      </c>
      <c r="K39" s="3249" t="s">
        <v>3784</v>
      </c>
      <c r="L39" s="3249" t="s">
        <v>3785</v>
      </c>
      <c r="M39" s="3249" t="s">
        <v>3786</v>
      </c>
      <c r="N39" s="3250">
        <v>44488.000497685185</v>
      </c>
      <c r="O39" s="3249" t="s">
        <v>3787</v>
      </c>
      <c r="P39" s="3249" t="s">
        <v>3878</v>
      </c>
      <c r="Q39" s="3249" t="s">
        <v>3786</v>
      </c>
      <c r="R39" s="3249">
        <v>2259.21</v>
      </c>
      <c r="S39" s="3249">
        <v>193.47</v>
      </c>
      <c r="T39" s="3249">
        <v>967</v>
      </c>
      <c r="U39" s="3249" t="s">
        <v>3786</v>
      </c>
      <c r="V39" s="3249">
        <v>0</v>
      </c>
      <c r="W39" s="3249" t="s">
        <v>3789</v>
      </c>
      <c r="X39" s="3249" t="s">
        <v>3785</v>
      </c>
      <c r="Y39" s="3249" t="s">
        <v>3785</v>
      </c>
    </row>
    <row r="40" spans="1:25" hidden="1">
      <c r="A40" s="3249" t="s">
        <v>3790</v>
      </c>
      <c r="B40" s="3249" t="s">
        <v>3777</v>
      </c>
      <c r="C40" s="3249" t="s">
        <v>3880</v>
      </c>
      <c r="D40" s="3249" t="s">
        <v>3779</v>
      </c>
      <c r="E40" s="3249" t="s">
        <v>3792</v>
      </c>
      <c r="F40" s="3249">
        <v>66622</v>
      </c>
      <c r="G40" s="3249">
        <v>119919.6</v>
      </c>
      <c r="H40" s="3249" t="s">
        <v>3821</v>
      </c>
      <c r="I40" s="3249" t="s">
        <v>3782</v>
      </c>
      <c r="J40" s="3249" t="s">
        <v>3783</v>
      </c>
      <c r="K40" s="3249" t="s">
        <v>3784</v>
      </c>
      <c r="L40" s="3249" t="s">
        <v>3785</v>
      </c>
      <c r="M40" s="3249" t="s">
        <v>3786</v>
      </c>
      <c r="N40" s="3250">
        <v>44488.000497685185</v>
      </c>
      <c r="O40" s="3249" t="s">
        <v>3787</v>
      </c>
      <c r="P40" s="3249" t="s">
        <v>3828</v>
      </c>
      <c r="Q40" s="3249" t="s">
        <v>3881</v>
      </c>
      <c r="R40" s="3249">
        <v>17488.28</v>
      </c>
      <c r="S40" s="3249">
        <v>175</v>
      </c>
      <c r="T40" s="3249">
        <v>1458</v>
      </c>
      <c r="U40" s="3249" t="s">
        <v>3786</v>
      </c>
      <c r="V40" s="3249">
        <v>0</v>
      </c>
      <c r="W40" s="3249" t="s">
        <v>3789</v>
      </c>
      <c r="X40" s="3249" t="s">
        <v>3785</v>
      </c>
      <c r="Y40" s="3249" t="s">
        <v>3785</v>
      </c>
    </row>
    <row r="41" spans="1:25" hidden="1">
      <c r="A41" s="3249" t="s">
        <v>3795</v>
      </c>
      <c r="B41" s="3249" t="s">
        <v>3777</v>
      </c>
      <c r="C41" s="3249" t="s">
        <v>3882</v>
      </c>
      <c r="D41" s="3249" t="s">
        <v>3779</v>
      </c>
      <c r="E41" s="3249" t="s">
        <v>3792</v>
      </c>
      <c r="F41" s="3249">
        <v>31175</v>
      </c>
      <c r="G41" s="3249">
        <v>93525</v>
      </c>
      <c r="H41" s="3249" t="s">
        <v>3797</v>
      </c>
      <c r="I41" s="3249" t="s">
        <v>3782</v>
      </c>
      <c r="J41" s="3249" t="s">
        <v>3783</v>
      </c>
      <c r="K41" s="3249" t="s">
        <v>3784</v>
      </c>
      <c r="L41" s="3249" t="s">
        <v>3785</v>
      </c>
      <c r="M41" s="3249" t="s">
        <v>3786</v>
      </c>
      <c r="N41" s="3250">
        <v>44478.000497685185</v>
      </c>
      <c r="O41" s="3249" t="s">
        <v>3787</v>
      </c>
      <c r="P41" s="3249" t="s">
        <v>3883</v>
      </c>
      <c r="Q41" s="3249" t="s">
        <v>3786</v>
      </c>
      <c r="R41" s="3249">
        <v>8435.9599999999991</v>
      </c>
      <c r="S41" s="3249">
        <v>180.4</v>
      </c>
      <c r="T41" s="3249">
        <v>902</v>
      </c>
      <c r="U41" s="3249" t="s">
        <v>3786</v>
      </c>
      <c r="V41" s="3249">
        <v>0</v>
      </c>
      <c r="W41" s="3249" t="s">
        <v>3789</v>
      </c>
      <c r="X41" s="3249" t="s">
        <v>3785</v>
      </c>
      <c r="Y41" s="3249" t="s">
        <v>3785</v>
      </c>
    </row>
    <row r="42" spans="1:25" hidden="1">
      <c r="A42" s="3249" t="s">
        <v>3836</v>
      </c>
      <c r="B42" s="3249" t="s">
        <v>3777</v>
      </c>
      <c r="C42" s="3249" t="s">
        <v>3884</v>
      </c>
      <c r="D42" s="3249" t="s">
        <v>3779</v>
      </c>
      <c r="E42" s="3249" t="s">
        <v>3792</v>
      </c>
      <c r="F42" s="3249">
        <v>14462</v>
      </c>
      <c r="G42" s="3249">
        <v>21693</v>
      </c>
      <c r="H42" s="3249" t="s">
        <v>3814</v>
      </c>
      <c r="I42" s="3249" t="s">
        <v>3782</v>
      </c>
      <c r="J42" s="3249" t="s">
        <v>3783</v>
      </c>
      <c r="K42" s="3249" t="s">
        <v>3784</v>
      </c>
      <c r="L42" s="3249" t="s">
        <v>3785</v>
      </c>
      <c r="M42" s="3249" t="s">
        <v>3786</v>
      </c>
      <c r="N42" s="3250">
        <v>44463.000497685185</v>
      </c>
      <c r="O42" s="3249" t="s">
        <v>3787</v>
      </c>
      <c r="P42" s="3249" t="s">
        <v>3885</v>
      </c>
      <c r="Q42" s="3249" t="s">
        <v>3786</v>
      </c>
      <c r="R42" s="3249">
        <v>2948.8</v>
      </c>
      <c r="S42" s="3249">
        <v>135.93</v>
      </c>
      <c r="T42" s="3249">
        <v>1359</v>
      </c>
      <c r="U42" s="3249" t="s">
        <v>3786</v>
      </c>
      <c r="V42" s="3249">
        <v>0</v>
      </c>
      <c r="W42" s="3249" t="s">
        <v>3789</v>
      </c>
      <c r="X42" s="3249" t="s">
        <v>3785</v>
      </c>
      <c r="Y42" s="3249" t="s">
        <v>3785</v>
      </c>
    </row>
    <row r="43" spans="1:25" hidden="1">
      <c r="A43" s="3249" t="s">
        <v>3819</v>
      </c>
      <c r="B43" s="3249" t="s">
        <v>3777</v>
      </c>
      <c r="C43" s="3249" t="s">
        <v>3886</v>
      </c>
      <c r="D43" s="3249" t="s">
        <v>3779</v>
      </c>
      <c r="E43" s="3249" t="s">
        <v>3792</v>
      </c>
      <c r="F43" s="3249">
        <v>400</v>
      </c>
      <c r="G43" s="3249">
        <v>800</v>
      </c>
      <c r="H43" s="3249" t="s">
        <v>3831</v>
      </c>
      <c r="I43" s="3249" t="s">
        <v>3782</v>
      </c>
      <c r="J43" s="3249" t="s">
        <v>3783</v>
      </c>
      <c r="K43" s="3249" t="s">
        <v>3784</v>
      </c>
      <c r="L43" s="3249" t="s">
        <v>3785</v>
      </c>
      <c r="M43" s="3249" t="s">
        <v>3786</v>
      </c>
      <c r="N43" s="3250">
        <v>44463.000497685185</v>
      </c>
      <c r="O43" s="3249" t="s">
        <v>3787</v>
      </c>
      <c r="P43" s="3249" t="s">
        <v>3887</v>
      </c>
      <c r="Q43" s="3249" t="s">
        <v>3786</v>
      </c>
      <c r="R43" s="3249">
        <v>84.4</v>
      </c>
      <c r="S43" s="3249">
        <v>140.66999999999999</v>
      </c>
      <c r="T43" s="3249">
        <v>1055</v>
      </c>
      <c r="U43" s="3249" t="s">
        <v>3786</v>
      </c>
      <c r="V43" s="3249">
        <v>0</v>
      </c>
      <c r="W43" s="3249" t="s">
        <v>3789</v>
      </c>
      <c r="X43" s="3249" t="s">
        <v>3785</v>
      </c>
      <c r="Y43" s="3249" t="s">
        <v>3785</v>
      </c>
    </row>
    <row r="44" spans="1:25" hidden="1">
      <c r="A44" s="3249" t="s">
        <v>3888</v>
      </c>
      <c r="B44" s="3249" t="s">
        <v>3777</v>
      </c>
      <c r="C44" s="3249" t="s">
        <v>3889</v>
      </c>
      <c r="D44" s="3249" t="s">
        <v>3779</v>
      </c>
      <c r="E44" s="3249" t="s">
        <v>3792</v>
      </c>
      <c r="F44" s="3249">
        <v>1691</v>
      </c>
      <c r="G44" s="3249">
        <v>3043.8</v>
      </c>
      <c r="H44" s="3249" t="s">
        <v>3821</v>
      </c>
      <c r="I44" s="3249" t="s">
        <v>3782</v>
      </c>
      <c r="J44" s="3249" t="s">
        <v>3783</v>
      </c>
      <c r="K44" s="3249" t="s">
        <v>3784</v>
      </c>
      <c r="L44" s="3249" t="s">
        <v>3785</v>
      </c>
      <c r="M44" s="3249" t="s">
        <v>3786</v>
      </c>
      <c r="N44" s="3250">
        <v>44463.000497685185</v>
      </c>
      <c r="O44" s="3249" t="s">
        <v>3787</v>
      </c>
      <c r="P44" s="3249" t="s">
        <v>3838</v>
      </c>
      <c r="Q44" s="3249" t="s">
        <v>3786</v>
      </c>
      <c r="R44" s="3249">
        <v>271.57</v>
      </c>
      <c r="S44" s="3249">
        <v>107.06</v>
      </c>
      <c r="T44" s="3249">
        <v>892</v>
      </c>
      <c r="U44" s="3249" t="s">
        <v>3786</v>
      </c>
      <c r="V44" s="3249">
        <v>0</v>
      </c>
      <c r="W44" s="3249" t="s">
        <v>3789</v>
      </c>
      <c r="X44" s="3249" t="s">
        <v>3785</v>
      </c>
      <c r="Y44" s="3249" t="s">
        <v>3785</v>
      </c>
    </row>
    <row r="45" spans="1:25" hidden="1">
      <c r="A45" s="3249" t="s">
        <v>3836</v>
      </c>
      <c r="B45" s="3249" t="s">
        <v>3777</v>
      </c>
      <c r="C45" s="3249" t="s">
        <v>3890</v>
      </c>
      <c r="D45" s="3249" t="s">
        <v>3779</v>
      </c>
      <c r="E45" s="3249" t="s">
        <v>3792</v>
      </c>
      <c r="F45" s="3249">
        <v>11390</v>
      </c>
      <c r="G45" s="3249">
        <v>12529</v>
      </c>
      <c r="H45" s="3249" t="s">
        <v>3870</v>
      </c>
      <c r="I45" s="3249" t="s">
        <v>3782</v>
      </c>
      <c r="J45" s="3249" t="s">
        <v>3783</v>
      </c>
      <c r="K45" s="3249" t="s">
        <v>3784</v>
      </c>
      <c r="L45" s="3249" t="s">
        <v>3785</v>
      </c>
      <c r="M45" s="3249" t="s">
        <v>3786</v>
      </c>
      <c r="N45" s="3250">
        <v>44463.000497685185</v>
      </c>
      <c r="O45" s="3249" t="s">
        <v>3787</v>
      </c>
      <c r="P45" s="3249" t="s">
        <v>3891</v>
      </c>
      <c r="Q45" s="3249" t="s">
        <v>3786</v>
      </c>
      <c r="R45" s="3249">
        <v>1849.74</v>
      </c>
      <c r="S45" s="3249">
        <v>108.27</v>
      </c>
      <c r="T45" s="3249">
        <v>1476</v>
      </c>
      <c r="U45" s="3249" t="s">
        <v>3786</v>
      </c>
      <c r="V45" s="3249">
        <v>0</v>
      </c>
      <c r="W45" s="3249" t="s">
        <v>3789</v>
      </c>
      <c r="X45" s="3249" t="s">
        <v>3785</v>
      </c>
      <c r="Y45" s="3249" t="s">
        <v>3785</v>
      </c>
    </row>
    <row r="46" spans="1:25" hidden="1">
      <c r="A46" s="3249" t="s">
        <v>3836</v>
      </c>
      <c r="B46" s="3249" t="s">
        <v>3777</v>
      </c>
      <c r="C46" s="3249" t="s">
        <v>3892</v>
      </c>
      <c r="D46" s="3249" t="s">
        <v>3779</v>
      </c>
      <c r="E46" s="3249" t="s">
        <v>3780</v>
      </c>
      <c r="F46" s="3249">
        <v>1490</v>
      </c>
      <c r="G46" s="3249">
        <v>2235</v>
      </c>
      <c r="H46" s="3249" t="s">
        <v>3814</v>
      </c>
      <c r="I46" s="3249" t="s">
        <v>3782</v>
      </c>
      <c r="J46" s="3249" t="s">
        <v>3783</v>
      </c>
      <c r="K46" s="3249" t="s">
        <v>3784</v>
      </c>
      <c r="L46" s="3249" t="s">
        <v>3785</v>
      </c>
      <c r="M46" s="3249" t="s">
        <v>3786</v>
      </c>
      <c r="N46" s="3250">
        <v>44432.000497685185</v>
      </c>
      <c r="O46" s="3249" t="s">
        <v>3787</v>
      </c>
      <c r="P46" s="3249" t="s">
        <v>3893</v>
      </c>
      <c r="Q46" s="3249" t="s">
        <v>3786</v>
      </c>
      <c r="R46" s="3249">
        <v>250.02</v>
      </c>
      <c r="S46" s="3249">
        <v>111.87</v>
      </c>
      <c r="T46" s="3249">
        <v>1119</v>
      </c>
      <c r="U46" s="3249" t="s">
        <v>3786</v>
      </c>
      <c r="V46" s="3249">
        <v>0</v>
      </c>
      <c r="W46" s="3249" t="s">
        <v>3789</v>
      </c>
      <c r="X46" s="3249" t="s">
        <v>3785</v>
      </c>
      <c r="Y46" s="3249" t="s">
        <v>3785</v>
      </c>
    </row>
    <row r="47" spans="1:25" hidden="1">
      <c r="A47" s="3249" t="s">
        <v>3894</v>
      </c>
      <c r="B47" s="3249" t="s">
        <v>3777</v>
      </c>
      <c r="C47" s="3249" t="s">
        <v>3895</v>
      </c>
      <c r="D47" s="3249" t="s">
        <v>3779</v>
      </c>
      <c r="E47" s="3249" t="s">
        <v>3780</v>
      </c>
      <c r="F47" s="3249">
        <v>15894</v>
      </c>
      <c r="G47" s="3249">
        <v>42913.8</v>
      </c>
      <c r="H47" s="3249" t="s">
        <v>3896</v>
      </c>
      <c r="I47" s="3249" t="s">
        <v>3782</v>
      </c>
      <c r="J47" s="3249" t="s">
        <v>3783</v>
      </c>
      <c r="K47" s="3249" t="s">
        <v>3784</v>
      </c>
      <c r="L47" s="3249" t="s">
        <v>3785</v>
      </c>
      <c r="M47" s="3249" t="s">
        <v>3786</v>
      </c>
      <c r="N47" s="3250">
        <v>44432.000497685185</v>
      </c>
      <c r="O47" s="3249" t="s">
        <v>3787</v>
      </c>
      <c r="P47" s="3249" t="s">
        <v>3897</v>
      </c>
      <c r="Q47" s="3249" t="s">
        <v>3786</v>
      </c>
      <c r="R47" s="3249">
        <v>4167.41</v>
      </c>
      <c r="S47" s="3249">
        <v>174.8</v>
      </c>
      <c r="T47" s="3249">
        <v>971</v>
      </c>
      <c r="U47" s="3249" t="s">
        <v>3786</v>
      </c>
      <c r="V47" s="3249">
        <v>0</v>
      </c>
      <c r="W47" s="3249" t="s">
        <v>3789</v>
      </c>
      <c r="X47" s="3249" t="s">
        <v>3785</v>
      </c>
      <c r="Y47" s="3249" t="s">
        <v>3785</v>
      </c>
    </row>
    <row r="48" spans="1:25" hidden="1">
      <c r="A48" s="3249" t="s">
        <v>3836</v>
      </c>
      <c r="B48" s="3249" t="s">
        <v>3777</v>
      </c>
      <c r="C48" s="3249" t="s">
        <v>3898</v>
      </c>
      <c r="D48" s="3249" t="s">
        <v>3779</v>
      </c>
      <c r="E48" s="3249" t="s">
        <v>3780</v>
      </c>
      <c r="F48" s="3249">
        <v>67658</v>
      </c>
      <c r="G48" s="3249">
        <v>135316</v>
      </c>
      <c r="H48" s="3249" t="s">
        <v>3831</v>
      </c>
      <c r="I48" s="3249" t="s">
        <v>3782</v>
      </c>
      <c r="J48" s="3249" t="s">
        <v>3783</v>
      </c>
      <c r="K48" s="3249" t="s">
        <v>3784</v>
      </c>
      <c r="L48" s="3249" t="s">
        <v>3785</v>
      </c>
      <c r="M48" s="3249" t="s">
        <v>3786</v>
      </c>
      <c r="N48" s="3250">
        <v>44432.000497685185</v>
      </c>
      <c r="O48" s="3249" t="s">
        <v>3787</v>
      </c>
      <c r="P48" s="3249" t="s">
        <v>3893</v>
      </c>
      <c r="Q48" s="3249" t="s">
        <v>3899</v>
      </c>
      <c r="R48" s="3249">
        <v>10683.2</v>
      </c>
      <c r="S48" s="3249">
        <v>105.27</v>
      </c>
      <c r="T48" s="3249">
        <v>790</v>
      </c>
      <c r="U48" s="3249" t="s">
        <v>3786</v>
      </c>
      <c r="V48" s="3249">
        <v>0</v>
      </c>
      <c r="W48" s="3249" t="s">
        <v>3789</v>
      </c>
      <c r="X48" s="3249" t="s">
        <v>3785</v>
      </c>
      <c r="Y48" s="3249" t="s">
        <v>3785</v>
      </c>
    </row>
    <row r="49" spans="1:26" hidden="1">
      <c r="A49" s="3249" t="s">
        <v>3836</v>
      </c>
      <c r="B49" s="3249" t="s">
        <v>3777</v>
      </c>
      <c r="C49" s="3249" t="s">
        <v>3900</v>
      </c>
      <c r="D49" s="3249" t="s">
        <v>3779</v>
      </c>
      <c r="E49" s="3249" t="s">
        <v>3780</v>
      </c>
      <c r="F49" s="3249">
        <v>2299</v>
      </c>
      <c r="G49" s="3249">
        <v>4598</v>
      </c>
      <c r="H49" s="3249" t="s">
        <v>3831</v>
      </c>
      <c r="I49" s="3249" t="s">
        <v>3782</v>
      </c>
      <c r="J49" s="3249" t="s">
        <v>3783</v>
      </c>
      <c r="K49" s="3249" t="s">
        <v>3784</v>
      </c>
      <c r="L49" s="3249" t="s">
        <v>3785</v>
      </c>
      <c r="M49" s="3249" t="s">
        <v>3786</v>
      </c>
      <c r="N49" s="3250">
        <v>44432.000497685185</v>
      </c>
      <c r="O49" s="3249" t="s">
        <v>3787</v>
      </c>
      <c r="P49" s="3249" t="s">
        <v>3891</v>
      </c>
      <c r="Q49" s="3249" t="s">
        <v>3786</v>
      </c>
      <c r="R49" s="3249">
        <v>458.65</v>
      </c>
      <c r="S49" s="3249">
        <v>133</v>
      </c>
      <c r="T49" s="3249">
        <v>998</v>
      </c>
      <c r="U49" s="3249" t="s">
        <v>3786</v>
      </c>
      <c r="V49" s="3249">
        <v>0</v>
      </c>
      <c r="W49" s="3249" t="s">
        <v>3789</v>
      </c>
      <c r="X49" s="3249" t="s">
        <v>3785</v>
      </c>
      <c r="Y49" s="3249" t="s">
        <v>3785</v>
      </c>
    </row>
    <row r="50" spans="1:26" hidden="1">
      <c r="A50" s="3249" t="s">
        <v>3836</v>
      </c>
      <c r="B50" s="3249" t="s">
        <v>3777</v>
      </c>
      <c r="C50" s="3249" t="s">
        <v>3901</v>
      </c>
      <c r="D50" s="3249" t="s">
        <v>3779</v>
      </c>
      <c r="E50" s="3249" t="s">
        <v>3780</v>
      </c>
      <c r="F50" s="3249">
        <v>16738</v>
      </c>
      <c r="G50" s="3249">
        <v>33476</v>
      </c>
      <c r="H50" s="3249" t="s">
        <v>3831</v>
      </c>
      <c r="I50" s="3249" t="s">
        <v>3782</v>
      </c>
      <c r="J50" s="3249" t="s">
        <v>3783</v>
      </c>
      <c r="K50" s="3249" t="s">
        <v>3784</v>
      </c>
      <c r="L50" s="3249" t="s">
        <v>3785</v>
      </c>
      <c r="M50" s="3249" t="s">
        <v>3786</v>
      </c>
      <c r="N50" s="3250">
        <v>44432.000497685185</v>
      </c>
      <c r="O50" s="3249" t="s">
        <v>3787</v>
      </c>
      <c r="P50" s="3249" t="s">
        <v>3902</v>
      </c>
      <c r="Q50" s="3249" t="s">
        <v>3786</v>
      </c>
      <c r="R50" s="3249">
        <v>3623.78</v>
      </c>
      <c r="S50" s="3249">
        <v>144.33000000000001</v>
      </c>
      <c r="T50" s="3249">
        <v>1083</v>
      </c>
      <c r="U50" s="3249" t="s">
        <v>3786</v>
      </c>
      <c r="V50" s="3249">
        <v>0</v>
      </c>
      <c r="W50" s="3249" t="s">
        <v>3789</v>
      </c>
      <c r="X50" s="3249" t="s">
        <v>3785</v>
      </c>
      <c r="Y50" s="3249" t="s">
        <v>3785</v>
      </c>
    </row>
    <row r="51" spans="1:26" hidden="1">
      <c r="A51" s="3249" t="s">
        <v>3903</v>
      </c>
      <c r="B51" s="3249" t="s">
        <v>3777</v>
      </c>
      <c r="C51" s="3249" t="s">
        <v>3904</v>
      </c>
      <c r="D51" s="3249" t="s">
        <v>3779</v>
      </c>
      <c r="E51" s="3249" t="s">
        <v>3780</v>
      </c>
      <c r="F51" s="3249">
        <v>3105</v>
      </c>
      <c r="G51" s="3249">
        <v>6210</v>
      </c>
      <c r="H51" s="3249" t="s">
        <v>3831</v>
      </c>
      <c r="I51" s="3249" t="s">
        <v>3782</v>
      </c>
      <c r="J51" s="3249" t="s">
        <v>3783</v>
      </c>
      <c r="K51" s="3249" t="s">
        <v>3784</v>
      </c>
      <c r="L51" s="3249" t="s">
        <v>3785</v>
      </c>
      <c r="M51" s="3249" t="s">
        <v>3786</v>
      </c>
      <c r="N51" s="3250">
        <v>44432.000497685185</v>
      </c>
      <c r="O51" s="3249" t="s">
        <v>3787</v>
      </c>
      <c r="P51" s="3249" t="s">
        <v>3905</v>
      </c>
      <c r="Q51" s="3249" t="s">
        <v>3786</v>
      </c>
      <c r="R51" s="3249">
        <v>725.95</v>
      </c>
      <c r="S51" s="3249">
        <v>155.87</v>
      </c>
      <c r="T51" s="3249">
        <v>1169</v>
      </c>
      <c r="U51" s="3249" t="s">
        <v>3786</v>
      </c>
      <c r="V51" s="3249">
        <v>0</v>
      </c>
      <c r="W51" s="3249" t="s">
        <v>3789</v>
      </c>
      <c r="X51" s="3249" t="s">
        <v>3785</v>
      </c>
      <c r="Y51" s="3249" t="s">
        <v>3785</v>
      </c>
    </row>
    <row r="52" spans="1:26" hidden="1">
      <c r="A52" s="3249" t="s">
        <v>3836</v>
      </c>
      <c r="B52" s="3249" t="s">
        <v>3777</v>
      </c>
      <c r="C52" s="3249" t="s">
        <v>3906</v>
      </c>
      <c r="D52" s="3249" t="s">
        <v>3779</v>
      </c>
      <c r="E52" s="3249" t="s">
        <v>3780</v>
      </c>
      <c r="F52" s="3249">
        <v>17218</v>
      </c>
      <c r="G52" s="3249">
        <v>34436</v>
      </c>
      <c r="H52" s="3249" t="s">
        <v>3831</v>
      </c>
      <c r="I52" s="3249" t="s">
        <v>3782</v>
      </c>
      <c r="J52" s="3249" t="s">
        <v>3783</v>
      </c>
      <c r="K52" s="3249" t="s">
        <v>3784</v>
      </c>
      <c r="L52" s="3249" t="s">
        <v>3785</v>
      </c>
      <c r="M52" s="3249" t="s">
        <v>3786</v>
      </c>
      <c r="N52" s="3250">
        <v>44432.000497685185</v>
      </c>
      <c r="O52" s="3249" t="s">
        <v>3787</v>
      </c>
      <c r="P52" s="3249" t="s">
        <v>3893</v>
      </c>
      <c r="Q52" s="3249" t="s">
        <v>3786</v>
      </c>
      <c r="R52" s="3249">
        <v>2777.26</v>
      </c>
      <c r="S52" s="3249">
        <v>107.53</v>
      </c>
      <c r="T52" s="3249">
        <v>807</v>
      </c>
      <c r="U52" s="3249" t="s">
        <v>3786</v>
      </c>
      <c r="V52" s="3249">
        <v>0</v>
      </c>
      <c r="W52" s="3249" t="s">
        <v>3789</v>
      </c>
      <c r="X52" s="3249" t="s">
        <v>3785</v>
      </c>
      <c r="Y52" s="3249" t="s">
        <v>3785</v>
      </c>
    </row>
    <row r="53" spans="1:26" hidden="1">
      <c r="A53" s="3249" t="s">
        <v>3836</v>
      </c>
      <c r="B53" s="3249" t="s">
        <v>3777</v>
      </c>
      <c r="C53" s="3249" t="s">
        <v>3907</v>
      </c>
      <c r="D53" s="3249" t="s">
        <v>3779</v>
      </c>
      <c r="E53" s="3249" t="s">
        <v>3780</v>
      </c>
      <c r="F53" s="3249">
        <v>2559</v>
      </c>
      <c r="G53" s="3249">
        <v>5118</v>
      </c>
      <c r="H53" s="3249" t="s">
        <v>3831</v>
      </c>
      <c r="I53" s="3249" t="s">
        <v>3782</v>
      </c>
      <c r="J53" s="3249" t="s">
        <v>3783</v>
      </c>
      <c r="K53" s="3249" t="s">
        <v>3784</v>
      </c>
      <c r="L53" s="3249" t="s">
        <v>3785</v>
      </c>
      <c r="M53" s="3249" t="s">
        <v>3786</v>
      </c>
      <c r="N53" s="3250">
        <v>44432.000497685185</v>
      </c>
      <c r="O53" s="3249" t="s">
        <v>3787</v>
      </c>
      <c r="P53" s="3249" t="s">
        <v>3893</v>
      </c>
      <c r="Q53" s="3249" t="s">
        <v>3786</v>
      </c>
      <c r="R53" s="3249">
        <v>370.29</v>
      </c>
      <c r="S53" s="3249">
        <v>96.47</v>
      </c>
      <c r="T53" s="3249">
        <v>724</v>
      </c>
      <c r="U53" s="3249" t="s">
        <v>3786</v>
      </c>
      <c r="V53" s="3249">
        <v>0</v>
      </c>
      <c r="W53" s="3249" t="s">
        <v>3789</v>
      </c>
      <c r="X53" s="3249" t="s">
        <v>3785</v>
      </c>
      <c r="Y53" s="3249" t="s">
        <v>3785</v>
      </c>
    </row>
    <row r="54" spans="1:26" hidden="1">
      <c r="A54" s="3249" t="s">
        <v>3836</v>
      </c>
      <c r="B54" s="3249" t="s">
        <v>3777</v>
      </c>
      <c r="C54" s="3249" t="s">
        <v>3908</v>
      </c>
      <c r="D54" s="3249" t="s">
        <v>3779</v>
      </c>
      <c r="E54" s="3249" t="s">
        <v>3780</v>
      </c>
      <c r="F54" s="3249">
        <v>45458</v>
      </c>
      <c r="G54" s="3249">
        <v>90916</v>
      </c>
      <c r="H54" s="3249" t="s">
        <v>3831</v>
      </c>
      <c r="I54" s="3249" t="s">
        <v>3782</v>
      </c>
      <c r="J54" s="3249" t="s">
        <v>3783</v>
      </c>
      <c r="K54" s="3249" t="s">
        <v>3784</v>
      </c>
      <c r="L54" s="3249" t="s">
        <v>3785</v>
      </c>
      <c r="M54" s="3249" t="s">
        <v>3786</v>
      </c>
      <c r="N54" s="3250">
        <v>44403.000497685185</v>
      </c>
      <c r="O54" s="3249" t="s">
        <v>3787</v>
      </c>
      <c r="P54" s="3249" t="s">
        <v>3909</v>
      </c>
      <c r="Q54" s="3249" t="s">
        <v>3786</v>
      </c>
      <c r="R54" s="3249">
        <v>8709.75</v>
      </c>
      <c r="S54" s="3249">
        <v>127.73</v>
      </c>
      <c r="T54" s="3249">
        <v>958</v>
      </c>
      <c r="U54" s="3249" t="s">
        <v>3786</v>
      </c>
      <c r="V54" s="3249">
        <v>0</v>
      </c>
      <c r="W54" s="3249" t="s">
        <v>3789</v>
      </c>
      <c r="X54" s="3249" t="s">
        <v>3785</v>
      </c>
      <c r="Y54" s="3249" t="s">
        <v>3785</v>
      </c>
    </row>
    <row r="55" spans="1:26" hidden="1">
      <c r="A55" s="3249" t="s">
        <v>3836</v>
      </c>
      <c r="B55" s="3249" t="s">
        <v>3777</v>
      </c>
      <c r="C55" s="3249" t="s">
        <v>3910</v>
      </c>
      <c r="D55" s="3249" t="s">
        <v>3779</v>
      </c>
      <c r="E55" s="3249" t="s">
        <v>3780</v>
      </c>
      <c r="F55" s="3249">
        <v>31947</v>
      </c>
      <c r="G55" s="3249">
        <v>63894</v>
      </c>
      <c r="H55" s="3249" t="s">
        <v>3831</v>
      </c>
      <c r="I55" s="3249" t="s">
        <v>3782</v>
      </c>
      <c r="J55" s="3249" t="s">
        <v>3783</v>
      </c>
      <c r="K55" s="3249" t="s">
        <v>3784</v>
      </c>
      <c r="L55" s="3249" t="s">
        <v>3785</v>
      </c>
      <c r="M55" s="3249" t="s">
        <v>3786</v>
      </c>
      <c r="N55" s="3250">
        <v>44403.000497685185</v>
      </c>
      <c r="O55" s="3249" t="s">
        <v>3787</v>
      </c>
      <c r="P55" s="3249" t="s">
        <v>3909</v>
      </c>
      <c r="Q55" s="3249" t="s">
        <v>3786</v>
      </c>
      <c r="R55" s="3249">
        <v>6121.05</v>
      </c>
      <c r="S55" s="3249">
        <v>127.73</v>
      </c>
      <c r="T55" s="3249">
        <v>958</v>
      </c>
      <c r="U55" s="3249" t="s">
        <v>3786</v>
      </c>
      <c r="V55" s="3249">
        <v>0</v>
      </c>
      <c r="W55" s="3249" t="s">
        <v>3789</v>
      </c>
      <c r="X55" s="3249" t="s">
        <v>3785</v>
      </c>
      <c r="Y55" s="3249" t="s">
        <v>3785</v>
      </c>
    </row>
    <row r="56" spans="1:26" hidden="1">
      <c r="A56" s="3249" t="s">
        <v>3836</v>
      </c>
      <c r="B56" s="3249" t="s">
        <v>3777</v>
      </c>
      <c r="C56" s="3249" t="s">
        <v>3911</v>
      </c>
      <c r="D56" s="3249" t="s">
        <v>3779</v>
      </c>
      <c r="E56" s="3249" t="s">
        <v>3780</v>
      </c>
      <c r="F56" s="3249">
        <v>54017</v>
      </c>
      <c r="G56" s="3249">
        <v>135042.5</v>
      </c>
      <c r="H56" s="3249" t="s">
        <v>3841</v>
      </c>
      <c r="I56" s="3249" t="s">
        <v>3782</v>
      </c>
      <c r="J56" s="3249" t="s">
        <v>3783</v>
      </c>
      <c r="K56" s="3249" t="s">
        <v>3784</v>
      </c>
      <c r="L56" s="3249" t="s">
        <v>3785</v>
      </c>
      <c r="M56" s="3249" t="s">
        <v>3786</v>
      </c>
      <c r="N56" s="3250">
        <v>44403.000497685185</v>
      </c>
      <c r="O56" s="3249" t="s">
        <v>3787</v>
      </c>
      <c r="P56" s="3249" t="s">
        <v>3838</v>
      </c>
      <c r="Q56" s="3249" t="s">
        <v>3912</v>
      </c>
      <c r="R56" s="3249">
        <v>11543.43</v>
      </c>
      <c r="S56" s="3249">
        <v>142.47</v>
      </c>
      <c r="T56" s="3249">
        <v>855</v>
      </c>
      <c r="U56" s="3249" t="s">
        <v>3786</v>
      </c>
      <c r="V56" s="3249">
        <v>0</v>
      </c>
      <c r="W56" s="3249" t="s">
        <v>3789</v>
      </c>
      <c r="X56" s="3249" t="s">
        <v>3785</v>
      </c>
      <c r="Y56" s="3249" t="s">
        <v>3785</v>
      </c>
    </row>
    <row r="57" spans="1:26" hidden="1">
      <c r="A57" s="3249" t="s">
        <v>3868</v>
      </c>
      <c r="B57" s="3249" t="s">
        <v>3777</v>
      </c>
      <c r="C57" s="3249" t="s">
        <v>3913</v>
      </c>
      <c r="D57" s="3249" t="s">
        <v>3779</v>
      </c>
      <c r="E57" s="3249" t="s">
        <v>3780</v>
      </c>
      <c r="F57" s="3249">
        <v>20017</v>
      </c>
      <c r="G57" s="3249">
        <v>40034</v>
      </c>
      <c r="H57" s="3249" t="s">
        <v>3831</v>
      </c>
      <c r="I57" s="3249" t="s">
        <v>3782</v>
      </c>
      <c r="J57" s="3249" t="s">
        <v>3783</v>
      </c>
      <c r="K57" s="3249" t="s">
        <v>3784</v>
      </c>
      <c r="L57" s="3249" t="s">
        <v>3785</v>
      </c>
      <c r="M57" s="3249" t="s">
        <v>3786</v>
      </c>
      <c r="N57" s="3250">
        <v>44376.000497685185</v>
      </c>
      <c r="O57" s="3249" t="s">
        <v>3787</v>
      </c>
      <c r="P57" s="3249" t="s">
        <v>3838</v>
      </c>
      <c r="Q57" s="3249" t="s">
        <v>3786</v>
      </c>
      <c r="R57" s="3249">
        <v>3919.33</v>
      </c>
      <c r="S57" s="3249">
        <v>130.53</v>
      </c>
      <c r="T57" s="3249">
        <v>979</v>
      </c>
      <c r="U57" s="3249" t="s">
        <v>3786</v>
      </c>
      <c r="V57" s="3249">
        <v>0</v>
      </c>
      <c r="W57" s="3249" t="s">
        <v>3789</v>
      </c>
      <c r="X57" s="3249" t="s">
        <v>3785</v>
      </c>
      <c r="Y57" s="3249" t="s">
        <v>3785</v>
      </c>
    </row>
    <row r="58" spans="1:26" hidden="1">
      <c r="A58" s="3249" t="s">
        <v>3790</v>
      </c>
      <c r="B58" s="3249" t="s">
        <v>3777</v>
      </c>
      <c r="C58" s="3249" t="s">
        <v>3914</v>
      </c>
      <c r="D58" s="3249" t="s">
        <v>3779</v>
      </c>
      <c r="E58" s="3249" t="s">
        <v>3780</v>
      </c>
      <c r="F58" s="3249">
        <v>45271</v>
      </c>
      <c r="G58" s="3249">
        <v>113177.5</v>
      </c>
      <c r="H58" s="3249" t="s">
        <v>3841</v>
      </c>
      <c r="I58" s="3249" t="s">
        <v>3782</v>
      </c>
      <c r="J58" s="3249" t="s">
        <v>3783</v>
      </c>
      <c r="K58" s="3249" t="s">
        <v>3784</v>
      </c>
      <c r="L58" s="3249" t="s">
        <v>3785</v>
      </c>
      <c r="M58" s="3249" t="s">
        <v>3786</v>
      </c>
      <c r="N58" s="3250">
        <v>44376.000497685185</v>
      </c>
      <c r="O58" s="3249" t="s">
        <v>3787</v>
      </c>
      <c r="P58" s="3249" t="s">
        <v>3915</v>
      </c>
      <c r="Q58" s="3249" t="s">
        <v>3786</v>
      </c>
      <c r="R58" s="3249">
        <v>9162.85</v>
      </c>
      <c r="S58" s="3249">
        <v>134.93</v>
      </c>
      <c r="T58" s="3249">
        <v>810</v>
      </c>
      <c r="U58" s="3249" t="s">
        <v>3786</v>
      </c>
      <c r="V58" s="3249">
        <v>0</v>
      </c>
      <c r="W58" s="3249" t="s">
        <v>3789</v>
      </c>
      <c r="X58" s="3249" t="s">
        <v>3785</v>
      </c>
      <c r="Y58" s="3249" t="s">
        <v>3785</v>
      </c>
    </row>
    <row r="59" spans="1:26" hidden="1">
      <c r="A59" s="3249" t="s">
        <v>3868</v>
      </c>
      <c r="B59" s="3249" t="s">
        <v>3777</v>
      </c>
      <c r="C59" s="3249" t="s">
        <v>3916</v>
      </c>
      <c r="D59" s="3249" t="s">
        <v>3779</v>
      </c>
      <c r="E59" s="3249" t="s">
        <v>3780</v>
      </c>
      <c r="F59" s="3249">
        <v>62756</v>
      </c>
      <c r="G59" s="3249">
        <v>125512</v>
      </c>
      <c r="H59" s="3249" t="s">
        <v>3831</v>
      </c>
      <c r="I59" s="3249" t="s">
        <v>3782</v>
      </c>
      <c r="J59" s="3249" t="s">
        <v>3783</v>
      </c>
      <c r="K59" s="3249" t="s">
        <v>3784</v>
      </c>
      <c r="L59" s="3249" t="s">
        <v>3785</v>
      </c>
      <c r="M59" s="3249" t="s">
        <v>3786</v>
      </c>
      <c r="N59" s="3250">
        <v>44376.000497685185</v>
      </c>
      <c r="O59" s="3249" t="s">
        <v>3787</v>
      </c>
      <c r="P59" s="3249" t="s">
        <v>3838</v>
      </c>
      <c r="Q59" s="3249" t="s">
        <v>3899</v>
      </c>
      <c r="R59" s="3249">
        <v>12287.62</v>
      </c>
      <c r="S59" s="3249">
        <v>130.53</v>
      </c>
      <c r="T59" s="3249">
        <v>979</v>
      </c>
      <c r="U59" s="3249" t="s">
        <v>3786</v>
      </c>
      <c r="V59" s="3249">
        <v>0</v>
      </c>
      <c r="W59" s="3249" t="s">
        <v>3789</v>
      </c>
      <c r="X59" s="3249" t="s">
        <v>3785</v>
      </c>
      <c r="Y59" s="3249" t="s">
        <v>3785</v>
      </c>
    </row>
    <row r="60" spans="1:26" s="3251" customFormat="1">
      <c r="A60" s="3251" t="s">
        <v>3790</v>
      </c>
      <c r="B60" s="3251" t="s">
        <v>3777</v>
      </c>
      <c r="C60" s="3251" t="s">
        <v>3917</v>
      </c>
      <c r="D60" s="3249" t="s">
        <v>3779</v>
      </c>
      <c r="E60" s="3251" t="s">
        <v>3780</v>
      </c>
      <c r="F60" s="3251">
        <v>44407</v>
      </c>
      <c r="G60" s="3251">
        <v>79932.600000000006</v>
      </c>
      <c r="H60" s="3251" t="s">
        <v>3821</v>
      </c>
      <c r="I60" s="3249" t="s">
        <v>3782</v>
      </c>
      <c r="J60" s="3249" t="s">
        <v>3783</v>
      </c>
      <c r="K60" s="3249" t="s">
        <v>3784</v>
      </c>
      <c r="L60" s="3249" t="s">
        <v>3785</v>
      </c>
      <c r="M60" s="3249" t="s">
        <v>3786</v>
      </c>
      <c r="N60" s="3252">
        <v>44333.000497685185</v>
      </c>
      <c r="O60" s="3249" t="s">
        <v>3787</v>
      </c>
      <c r="P60" s="3251" t="s">
        <v>3918</v>
      </c>
      <c r="Q60" s="3249" t="s">
        <v>3786</v>
      </c>
      <c r="R60" s="3251">
        <v>9369.8799999999992</v>
      </c>
      <c r="S60" s="3251">
        <v>140.66999999999999</v>
      </c>
      <c r="T60" s="3251">
        <v>1172</v>
      </c>
      <c r="U60" s="3249" t="s">
        <v>3786</v>
      </c>
      <c r="V60" s="3251">
        <v>0</v>
      </c>
      <c r="W60" s="3251" t="s">
        <v>3789</v>
      </c>
      <c r="X60" s="3251" t="s">
        <v>3785</v>
      </c>
      <c r="Y60" s="3251" t="s">
        <v>3785</v>
      </c>
      <c r="Z60" s="3251" t="s">
        <v>4118</v>
      </c>
    </row>
    <row r="61" spans="1:26" hidden="1">
      <c r="A61" s="3249" t="s">
        <v>3850</v>
      </c>
      <c r="B61" s="3249" t="s">
        <v>3777</v>
      </c>
      <c r="C61" s="3249" t="s">
        <v>3919</v>
      </c>
      <c r="D61" s="3249" t="s">
        <v>3779</v>
      </c>
      <c r="E61" s="3249" t="s">
        <v>3780</v>
      </c>
      <c r="F61" s="3249">
        <v>22363</v>
      </c>
      <c r="G61" s="3249">
        <v>44726</v>
      </c>
      <c r="H61" s="3249" t="s">
        <v>3831</v>
      </c>
      <c r="I61" s="3249" t="s">
        <v>3782</v>
      </c>
      <c r="J61" s="3249" t="s">
        <v>3783</v>
      </c>
      <c r="K61" s="3249" t="s">
        <v>3784</v>
      </c>
      <c r="L61" s="3249" t="s">
        <v>3785</v>
      </c>
      <c r="M61" s="3249" t="s">
        <v>3786</v>
      </c>
      <c r="N61" s="3250">
        <v>44333.000497685185</v>
      </c>
      <c r="O61" s="3249" t="s">
        <v>3787</v>
      </c>
      <c r="P61" s="3249" t="s">
        <v>3920</v>
      </c>
      <c r="Q61" s="3249" t="s">
        <v>3786</v>
      </c>
      <c r="R61" s="3249">
        <v>4371.97</v>
      </c>
      <c r="S61" s="3249">
        <v>130.33000000000001</v>
      </c>
      <c r="T61" s="3249">
        <v>978</v>
      </c>
      <c r="U61" s="3249" t="s">
        <v>3786</v>
      </c>
      <c r="V61" s="3249">
        <v>0</v>
      </c>
      <c r="W61" s="3249" t="s">
        <v>3789</v>
      </c>
      <c r="X61" s="3249" t="s">
        <v>3785</v>
      </c>
      <c r="Y61" s="3249" t="s">
        <v>3785</v>
      </c>
    </row>
    <row r="62" spans="1:26">
      <c r="A62" s="3249" t="s">
        <v>3790</v>
      </c>
      <c r="B62" s="3249" t="s">
        <v>3777</v>
      </c>
      <c r="C62" s="3249" t="s">
        <v>3921</v>
      </c>
      <c r="D62" s="3249" t="s">
        <v>3779</v>
      </c>
      <c r="E62" s="3249" t="s">
        <v>3780</v>
      </c>
      <c r="F62" s="3249">
        <v>22279</v>
      </c>
      <c r="G62" s="3249">
        <v>40102.199999999997</v>
      </c>
      <c r="H62" s="3249" t="s">
        <v>3821</v>
      </c>
      <c r="I62" s="3249" t="s">
        <v>3782</v>
      </c>
      <c r="J62" s="3249" t="s">
        <v>3783</v>
      </c>
      <c r="K62" s="3249" t="s">
        <v>3784</v>
      </c>
      <c r="L62" s="3249" t="s">
        <v>3785</v>
      </c>
      <c r="M62" s="3249" t="s">
        <v>3786</v>
      </c>
      <c r="N62" s="3250">
        <v>44333.000497685185</v>
      </c>
      <c r="O62" s="3249" t="s">
        <v>3787</v>
      </c>
      <c r="P62" s="3249" t="s">
        <v>3918</v>
      </c>
      <c r="Q62" s="3249" t="s">
        <v>3786</v>
      </c>
      <c r="R62" s="3249">
        <v>4700.87</v>
      </c>
      <c r="S62" s="3249">
        <v>140.66999999999999</v>
      </c>
      <c r="T62" s="3249">
        <v>1172</v>
      </c>
      <c r="U62" s="3249" t="s">
        <v>3786</v>
      </c>
      <c r="V62" s="3249">
        <v>0</v>
      </c>
      <c r="W62" s="3249" t="s">
        <v>3789</v>
      </c>
      <c r="X62" s="3249" t="s">
        <v>3785</v>
      </c>
      <c r="Y62" s="3249" t="s">
        <v>3785</v>
      </c>
    </row>
    <row r="63" spans="1:26" hidden="1">
      <c r="A63" s="3249" t="s">
        <v>3922</v>
      </c>
      <c r="B63" s="3249" t="s">
        <v>3777</v>
      </c>
      <c r="C63" s="3249" t="s">
        <v>3923</v>
      </c>
      <c r="D63" s="3249" t="s">
        <v>3779</v>
      </c>
      <c r="E63" s="3249" t="s">
        <v>3780</v>
      </c>
      <c r="F63" s="3249">
        <v>50207</v>
      </c>
      <c r="G63" s="3249">
        <v>100414</v>
      </c>
      <c r="H63" s="3249" t="s">
        <v>3831</v>
      </c>
      <c r="I63" s="3249" t="s">
        <v>3782</v>
      </c>
      <c r="J63" s="3249" t="s">
        <v>3783</v>
      </c>
      <c r="K63" s="3249" t="s">
        <v>3784</v>
      </c>
      <c r="L63" s="3249" t="s">
        <v>3785</v>
      </c>
      <c r="M63" s="3249" t="s">
        <v>3786</v>
      </c>
      <c r="N63" s="3250">
        <v>44333.000497685185</v>
      </c>
      <c r="O63" s="3249" t="s">
        <v>3787</v>
      </c>
      <c r="P63" s="3249" t="s">
        <v>3924</v>
      </c>
      <c r="Q63" s="3249" t="s">
        <v>3786</v>
      </c>
      <c r="R63" s="3249">
        <v>9815.4699999999993</v>
      </c>
      <c r="S63" s="3249">
        <v>130.33000000000001</v>
      </c>
      <c r="T63" s="3249">
        <v>978</v>
      </c>
      <c r="U63" s="3249" t="s">
        <v>3786</v>
      </c>
      <c r="V63" s="3249">
        <v>0</v>
      </c>
      <c r="W63" s="3249" t="s">
        <v>3789</v>
      </c>
      <c r="X63" s="3249" t="s">
        <v>3785</v>
      </c>
      <c r="Y63" s="3249" t="s">
        <v>3785</v>
      </c>
    </row>
    <row r="64" spans="1:26" hidden="1">
      <c r="A64" s="3249" t="s">
        <v>3819</v>
      </c>
      <c r="B64" s="3249" t="s">
        <v>3777</v>
      </c>
      <c r="C64" s="3249" t="s">
        <v>3925</v>
      </c>
      <c r="D64" s="3249" t="s">
        <v>3779</v>
      </c>
      <c r="E64" s="3249" t="s">
        <v>3780</v>
      </c>
      <c r="F64" s="3249">
        <v>59284</v>
      </c>
      <c r="G64" s="3249">
        <v>154138.4</v>
      </c>
      <c r="H64" s="3249" t="s">
        <v>3926</v>
      </c>
      <c r="I64" s="3249" t="s">
        <v>3782</v>
      </c>
      <c r="J64" s="3249" t="s">
        <v>3783</v>
      </c>
      <c r="K64" s="3249" t="s">
        <v>3784</v>
      </c>
      <c r="L64" s="3249" t="s">
        <v>3785</v>
      </c>
      <c r="M64" s="3249" t="s">
        <v>3786</v>
      </c>
      <c r="N64" s="3250">
        <v>44308.000497685185</v>
      </c>
      <c r="O64" s="3249" t="s">
        <v>3787</v>
      </c>
      <c r="P64" s="3249" t="s">
        <v>3873</v>
      </c>
      <c r="Q64" s="3249" t="s">
        <v>3899</v>
      </c>
      <c r="R64" s="3249">
        <v>16457.240000000002</v>
      </c>
      <c r="S64" s="3249">
        <v>185.07</v>
      </c>
      <c r="T64" s="3249">
        <v>1068</v>
      </c>
      <c r="U64" s="3249" t="s">
        <v>3786</v>
      </c>
      <c r="V64" s="3249">
        <v>0</v>
      </c>
      <c r="W64" s="3249" t="s">
        <v>3789</v>
      </c>
      <c r="X64" s="3249" t="s">
        <v>3785</v>
      </c>
      <c r="Y64" s="3249" t="s">
        <v>3785</v>
      </c>
    </row>
    <row r="65" spans="1:25" hidden="1">
      <c r="A65" s="3249" t="s">
        <v>3819</v>
      </c>
      <c r="B65" s="3249" t="s">
        <v>3777</v>
      </c>
      <c r="C65" s="3249" t="s">
        <v>3927</v>
      </c>
      <c r="D65" s="3249" t="s">
        <v>3779</v>
      </c>
      <c r="E65" s="3249" t="s">
        <v>3780</v>
      </c>
      <c r="F65" s="3249">
        <v>2087</v>
      </c>
      <c r="G65" s="3249">
        <v>3756.6</v>
      </c>
      <c r="H65" s="3249" t="s">
        <v>3821</v>
      </c>
      <c r="I65" s="3249" t="s">
        <v>3782</v>
      </c>
      <c r="J65" s="3249" t="s">
        <v>3783</v>
      </c>
      <c r="K65" s="3249" t="s">
        <v>3784</v>
      </c>
      <c r="L65" s="3249" t="s">
        <v>3785</v>
      </c>
      <c r="M65" s="3249" t="s">
        <v>3786</v>
      </c>
      <c r="N65" s="3250">
        <v>44308.000497685185</v>
      </c>
      <c r="O65" s="3249" t="s">
        <v>3787</v>
      </c>
      <c r="P65" s="3249" t="s">
        <v>3928</v>
      </c>
      <c r="Q65" s="3249" t="s">
        <v>3929</v>
      </c>
      <c r="R65" s="3249">
        <v>441.82</v>
      </c>
      <c r="S65" s="3249">
        <v>141.13</v>
      </c>
      <c r="T65" s="3249">
        <v>1176</v>
      </c>
      <c r="U65" s="3249" t="s">
        <v>3786</v>
      </c>
      <c r="V65" s="3249">
        <v>0</v>
      </c>
      <c r="W65" s="3249" t="s">
        <v>3789</v>
      </c>
      <c r="X65" s="3249" t="s">
        <v>3785</v>
      </c>
      <c r="Y65" s="3249" t="s">
        <v>3785</v>
      </c>
    </row>
    <row r="66" spans="1:25" hidden="1">
      <c r="A66" s="3249" t="s">
        <v>3819</v>
      </c>
      <c r="B66" s="3249" t="s">
        <v>3777</v>
      </c>
      <c r="C66" s="3249" t="s">
        <v>3930</v>
      </c>
      <c r="D66" s="3249" t="s">
        <v>3779</v>
      </c>
      <c r="E66" s="3249" t="s">
        <v>3780</v>
      </c>
      <c r="F66" s="3249">
        <v>355</v>
      </c>
      <c r="G66" s="3249">
        <v>710</v>
      </c>
      <c r="H66" s="3249" t="s">
        <v>3831</v>
      </c>
      <c r="I66" s="3249" t="s">
        <v>3782</v>
      </c>
      <c r="J66" s="3249" t="s">
        <v>3783</v>
      </c>
      <c r="K66" s="3249" t="s">
        <v>3784</v>
      </c>
      <c r="L66" s="3249" t="s">
        <v>3785</v>
      </c>
      <c r="M66" s="3249" t="s">
        <v>3786</v>
      </c>
      <c r="N66" s="3250">
        <v>44308.000497685185</v>
      </c>
      <c r="O66" s="3249" t="s">
        <v>3787</v>
      </c>
      <c r="P66" s="3249" t="s">
        <v>3928</v>
      </c>
      <c r="Q66" s="3249" t="s">
        <v>3929</v>
      </c>
      <c r="R66" s="3249">
        <v>82.54</v>
      </c>
      <c r="S66" s="3249">
        <v>155</v>
      </c>
      <c r="T66" s="3249">
        <v>1163</v>
      </c>
      <c r="U66" s="3249" t="s">
        <v>3786</v>
      </c>
      <c r="V66" s="3249">
        <v>0</v>
      </c>
      <c r="W66" s="3249" t="s">
        <v>3789</v>
      </c>
      <c r="X66" s="3249" t="s">
        <v>3785</v>
      </c>
      <c r="Y66" s="3249" t="s">
        <v>3785</v>
      </c>
    </row>
    <row r="67" spans="1:25" hidden="1">
      <c r="A67" s="3249" t="s">
        <v>3806</v>
      </c>
      <c r="B67" s="3249" t="s">
        <v>3777</v>
      </c>
      <c r="C67" s="3249" t="s">
        <v>3931</v>
      </c>
      <c r="D67" s="3249" t="s">
        <v>3779</v>
      </c>
      <c r="E67" s="3249" t="s">
        <v>3780</v>
      </c>
      <c r="F67" s="3249">
        <v>64454</v>
      </c>
      <c r="G67" s="3249">
        <v>116017.2</v>
      </c>
      <c r="H67" s="3249" t="s">
        <v>3821</v>
      </c>
      <c r="I67" s="3249" t="s">
        <v>3782</v>
      </c>
      <c r="J67" s="3249" t="s">
        <v>3783</v>
      </c>
      <c r="K67" s="3249" t="s">
        <v>3784</v>
      </c>
      <c r="L67" s="3249" t="s">
        <v>3785</v>
      </c>
      <c r="M67" s="3249" t="s">
        <v>3786</v>
      </c>
      <c r="N67" s="3250">
        <v>44244.000497685185</v>
      </c>
      <c r="O67" s="3249" t="s">
        <v>3787</v>
      </c>
      <c r="P67" s="3249" t="s">
        <v>3932</v>
      </c>
      <c r="Q67" s="3249" t="s">
        <v>3786</v>
      </c>
      <c r="R67" s="3249">
        <v>11730.63</v>
      </c>
      <c r="S67" s="3249">
        <v>121.33</v>
      </c>
      <c r="T67" s="3249">
        <v>1011</v>
      </c>
      <c r="U67" s="3249" t="s">
        <v>3786</v>
      </c>
      <c r="V67" s="3249">
        <v>0</v>
      </c>
      <c r="W67" s="3249" t="s">
        <v>3789</v>
      </c>
      <c r="X67" s="3249" t="s">
        <v>3785</v>
      </c>
      <c r="Y67" s="3249" t="s">
        <v>3785</v>
      </c>
    </row>
    <row r="68" spans="1:25" hidden="1">
      <c r="A68" s="3249" t="s">
        <v>3933</v>
      </c>
      <c r="B68" s="3249" t="s">
        <v>3777</v>
      </c>
      <c r="C68" s="3249" t="s">
        <v>3934</v>
      </c>
      <c r="D68" s="3249" t="s">
        <v>3779</v>
      </c>
      <c r="E68" s="3249" t="s">
        <v>3792</v>
      </c>
      <c r="F68" s="3249">
        <v>42099</v>
      </c>
      <c r="G68" s="3249">
        <v>50518.8</v>
      </c>
      <c r="H68" s="3249" t="s">
        <v>3817</v>
      </c>
      <c r="I68" s="3249" t="s">
        <v>3782</v>
      </c>
      <c r="J68" s="3249" t="s">
        <v>3783</v>
      </c>
      <c r="K68" s="3249" t="s">
        <v>3784</v>
      </c>
      <c r="L68" s="3249" t="s">
        <v>3785</v>
      </c>
      <c r="M68" s="3249" t="s">
        <v>3786</v>
      </c>
      <c r="N68" s="3250">
        <v>44189.000497685185</v>
      </c>
      <c r="O68" s="3249" t="s">
        <v>3787</v>
      </c>
      <c r="P68" s="3249" t="s">
        <v>3935</v>
      </c>
      <c r="Q68" s="3249" t="s">
        <v>3786</v>
      </c>
      <c r="R68" s="3249">
        <v>6946.34</v>
      </c>
      <c r="S68" s="3249">
        <v>110</v>
      </c>
      <c r="T68" s="3249">
        <v>1375</v>
      </c>
      <c r="U68" s="3249" t="s">
        <v>3786</v>
      </c>
      <c r="V68" s="3249">
        <v>0</v>
      </c>
      <c r="W68" s="3249" t="s">
        <v>3789</v>
      </c>
      <c r="X68" s="3249" t="s">
        <v>3785</v>
      </c>
      <c r="Y68" s="3249" t="s">
        <v>3785</v>
      </c>
    </row>
    <row r="69" spans="1:25" hidden="1">
      <c r="A69" s="3249" t="s">
        <v>3933</v>
      </c>
      <c r="B69" s="3249" t="s">
        <v>3777</v>
      </c>
      <c r="C69" s="3249" t="s">
        <v>3936</v>
      </c>
      <c r="D69" s="3249" t="s">
        <v>3779</v>
      </c>
      <c r="E69" s="3249" t="s">
        <v>3792</v>
      </c>
      <c r="F69" s="3249">
        <v>15098</v>
      </c>
      <c r="G69" s="3249">
        <v>18117.599999999999</v>
      </c>
      <c r="H69" s="3249" t="s">
        <v>3817</v>
      </c>
      <c r="I69" s="3249" t="s">
        <v>3782</v>
      </c>
      <c r="J69" s="3249" t="s">
        <v>3783</v>
      </c>
      <c r="K69" s="3249" t="s">
        <v>3784</v>
      </c>
      <c r="L69" s="3249" t="s">
        <v>3785</v>
      </c>
      <c r="M69" s="3249" t="s">
        <v>3786</v>
      </c>
      <c r="N69" s="3250">
        <v>44189.000497685185</v>
      </c>
      <c r="O69" s="3249" t="s">
        <v>3787</v>
      </c>
      <c r="P69" s="3249" t="s">
        <v>3935</v>
      </c>
      <c r="Q69" s="3249" t="s">
        <v>3786</v>
      </c>
      <c r="R69" s="3249">
        <v>2491.12</v>
      </c>
      <c r="S69" s="3249">
        <v>110</v>
      </c>
      <c r="T69" s="3249">
        <v>1375</v>
      </c>
      <c r="U69" s="3249" t="s">
        <v>3786</v>
      </c>
      <c r="V69" s="3249">
        <v>0</v>
      </c>
      <c r="W69" s="3249" t="s">
        <v>3789</v>
      </c>
      <c r="X69" s="3249" t="s">
        <v>3785</v>
      </c>
      <c r="Y69" s="3249" t="s">
        <v>3785</v>
      </c>
    </row>
    <row r="70" spans="1:25" hidden="1">
      <c r="A70" s="3249" t="s">
        <v>3933</v>
      </c>
      <c r="B70" s="3249" t="s">
        <v>3777</v>
      </c>
      <c r="C70" s="3249" t="s">
        <v>3937</v>
      </c>
      <c r="D70" s="3249" t="s">
        <v>3779</v>
      </c>
      <c r="E70" s="3249" t="s">
        <v>3792</v>
      </c>
      <c r="F70" s="3249">
        <v>47722</v>
      </c>
      <c r="G70" s="3249">
        <v>57266.400000000001</v>
      </c>
      <c r="H70" s="3249" t="s">
        <v>3817</v>
      </c>
      <c r="I70" s="3249" t="s">
        <v>3782</v>
      </c>
      <c r="J70" s="3249" t="s">
        <v>3783</v>
      </c>
      <c r="K70" s="3249" t="s">
        <v>3784</v>
      </c>
      <c r="L70" s="3249" t="s">
        <v>3785</v>
      </c>
      <c r="M70" s="3249" t="s">
        <v>3786</v>
      </c>
      <c r="N70" s="3250">
        <v>44189.000497685185</v>
      </c>
      <c r="O70" s="3249" t="s">
        <v>3787</v>
      </c>
      <c r="P70" s="3249" t="s">
        <v>3935</v>
      </c>
      <c r="Q70" s="3249" t="s">
        <v>3786</v>
      </c>
      <c r="R70" s="3249">
        <v>7874.13</v>
      </c>
      <c r="S70" s="3249">
        <v>110</v>
      </c>
      <c r="T70" s="3249">
        <v>1375</v>
      </c>
      <c r="U70" s="3249" t="s">
        <v>3786</v>
      </c>
      <c r="V70" s="3249">
        <v>0</v>
      </c>
      <c r="W70" s="3249" t="s">
        <v>3789</v>
      </c>
      <c r="X70" s="3249" t="s">
        <v>3785</v>
      </c>
      <c r="Y70" s="3249" t="s">
        <v>3785</v>
      </c>
    </row>
    <row r="71" spans="1:25" hidden="1">
      <c r="A71" s="3249" t="s">
        <v>3933</v>
      </c>
      <c r="B71" s="3249" t="s">
        <v>3777</v>
      </c>
      <c r="C71" s="3249" t="s">
        <v>3938</v>
      </c>
      <c r="D71" s="3249" t="s">
        <v>3779</v>
      </c>
      <c r="E71" s="3249" t="s">
        <v>3792</v>
      </c>
      <c r="F71" s="3249">
        <v>52159</v>
      </c>
      <c r="G71" s="3249">
        <v>62590.8</v>
      </c>
      <c r="H71" s="3249" t="s">
        <v>3817</v>
      </c>
      <c r="I71" s="3249" t="s">
        <v>3782</v>
      </c>
      <c r="J71" s="3249" t="s">
        <v>3783</v>
      </c>
      <c r="K71" s="3249" t="s">
        <v>3784</v>
      </c>
      <c r="L71" s="3249" t="s">
        <v>3785</v>
      </c>
      <c r="M71" s="3249" t="s">
        <v>3786</v>
      </c>
      <c r="N71" s="3250">
        <v>44189.000497685185</v>
      </c>
      <c r="O71" s="3249" t="s">
        <v>3787</v>
      </c>
      <c r="P71" s="3249" t="s">
        <v>3935</v>
      </c>
      <c r="Q71" s="3249" t="s">
        <v>3786</v>
      </c>
      <c r="R71" s="3249">
        <v>8606.24</v>
      </c>
      <c r="S71" s="3249">
        <v>110</v>
      </c>
      <c r="T71" s="3249">
        <v>1375</v>
      </c>
      <c r="U71" s="3249" t="s">
        <v>3786</v>
      </c>
      <c r="V71" s="3249">
        <v>0</v>
      </c>
      <c r="W71" s="3249" t="s">
        <v>3789</v>
      </c>
      <c r="X71" s="3249" t="s">
        <v>3785</v>
      </c>
      <c r="Y71" s="3249" t="s">
        <v>3785</v>
      </c>
    </row>
    <row r="72" spans="1:25" hidden="1">
      <c r="A72" s="3249" t="s">
        <v>3939</v>
      </c>
      <c r="B72" s="3249" t="s">
        <v>3777</v>
      </c>
      <c r="C72" s="3249" t="s">
        <v>3940</v>
      </c>
      <c r="D72" s="3249" t="s">
        <v>3779</v>
      </c>
      <c r="E72" s="3249" t="s">
        <v>3780</v>
      </c>
      <c r="F72" s="3249">
        <v>4143</v>
      </c>
      <c r="G72" s="3249">
        <v>24858</v>
      </c>
      <c r="H72" s="3249" t="s">
        <v>3941</v>
      </c>
      <c r="I72" s="3249" t="s">
        <v>3782</v>
      </c>
      <c r="J72" s="3249" t="s">
        <v>3783</v>
      </c>
      <c r="K72" s="3249" t="s">
        <v>3784</v>
      </c>
      <c r="L72" s="3249" t="s">
        <v>3785</v>
      </c>
      <c r="M72" s="3249" t="s">
        <v>3786</v>
      </c>
      <c r="N72" s="3250">
        <v>44189.000497685185</v>
      </c>
      <c r="O72" s="3249" t="s">
        <v>3787</v>
      </c>
      <c r="P72" s="3249" t="s">
        <v>3942</v>
      </c>
      <c r="Q72" s="3249" t="s">
        <v>3786</v>
      </c>
      <c r="R72" s="3249">
        <v>1849.02</v>
      </c>
      <c r="S72" s="3249">
        <v>297.52999999999997</v>
      </c>
      <c r="T72" s="3249">
        <v>744</v>
      </c>
      <c r="U72" s="3249" t="s">
        <v>3786</v>
      </c>
      <c r="V72" s="3249">
        <v>0</v>
      </c>
      <c r="W72" s="3249" t="s">
        <v>3789</v>
      </c>
      <c r="X72" s="3249" t="s">
        <v>3785</v>
      </c>
      <c r="Y72" s="3249" t="s">
        <v>3785</v>
      </c>
    </row>
    <row r="73" spans="1:25" hidden="1">
      <c r="A73" s="3249" t="s">
        <v>3933</v>
      </c>
      <c r="B73" s="3249" t="s">
        <v>3777</v>
      </c>
      <c r="C73" s="3249" t="s">
        <v>3943</v>
      </c>
      <c r="D73" s="3249" t="s">
        <v>3779</v>
      </c>
      <c r="E73" s="3249" t="s">
        <v>3792</v>
      </c>
      <c r="F73" s="3249">
        <v>1290</v>
      </c>
      <c r="G73" s="3249">
        <v>1548</v>
      </c>
      <c r="H73" s="3249" t="s">
        <v>3817</v>
      </c>
      <c r="I73" s="3249" t="s">
        <v>3782</v>
      </c>
      <c r="J73" s="3249" t="s">
        <v>3783</v>
      </c>
      <c r="K73" s="3249" t="s">
        <v>3784</v>
      </c>
      <c r="L73" s="3249" t="s">
        <v>3785</v>
      </c>
      <c r="M73" s="3249" t="s">
        <v>3786</v>
      </c>
      <c r="N73" s="3250">
        <v>44189.000497685185</v>
      </c>
      <c r="O73" s="3249" t="s">
        <v>3787</v>
      </c>
      <c r="P73" s="3249" t="s">
        <v>3935</v>
      </c>
      <c r="Q73" s="3249" t="s">
        <v>3786</v>
      </c>
      <c r="R73" s="3249">
        <v>212.85</v>
      </c>
      <c r="S73" s="3249">
        <v>110</v>
      </c>
      <c r="T73" s="3249">
        <v>1375</v>
      </c>
      <c r="U73" s="3249" t="s">
        <v>3786</v>
      </c>
      <c r="V73" s="3249">
        <v>0</v>
      </c>
      <c r="W73" s="3249" t="s">
        <v>3789</v>
      </c>
      <c r="X73" s="3249" t="s">
        <v>3785</v>
      </c>
      <c r="Y73" s="3249" t="s">
        <v>3785</v>
      </c>
    </row>
    <row r="74" spans="1:25" hidden="1">
      <c r="A74" s="3249" t="s">
        <v>3933</v>
      </c>
      <c r="B74" s="3249" t="s">
        <v>3777</v>
      </c>
      <c r="C74" s="3249" t="s">
        <v>3944</v>
      </c>
      <c r="D74" s="3249" t="s">
        <v>3779</v>
      </c>
      <c r="E74" s="3249" t="s">
        <v>3792</v>
      </c>
      <c r="F74" s="3249">
        <v>58361</v>
      </c>
      <c r="G74" s="3249">
        <v>70033.2</v>
      </c>
      <c r="H74" s="3249" t="s">
        <v>3817</v>
      </c>
      <c r="I74" s="3249" t="s">
        <v>3782</v>
      </c>
      <c r="J74" s="3249" t="s">
        <v>3783</v>
      </c>
      <c r="K74" s="3249" t="s">
        <v>3784</v>
      </c>
      <c r="L74" s="3249" t="s">
        <v>3785</v>
      </c>
      <c r="M74" s="3249" t="s">
        <v>3786</v>
      </c>
      <c r="N74" s="3250">
        <v>44189.000497685185</v>
      </c>
      <c r="O74" s="3249" t="s">
        <v>3787</v>
      </c>
      <c r="P74" s="3249" t="s">
        <v>3935</v>
      </c>
      <c r="Q74" s="3249" t="s">
        <v>3786</v>
      </c>
      <c r="R74" s="3249">
        <v>9629.57</v>
      </c>
      <c r="S74" s="3249">
        <v>110</v>
      </c>
      <c r="T74" s="3249">
        <v>1375</v>
      </c>
      <c r="U74" s="3249" t="s">
        <v>3786</v>
      </c>
      <c r="V74" s="3249">
        <v>0</v>
      </c>
      <c r="W74" s="3249" t="s">
        <v>3789</v>
      </c>
      <c r="X74" s="3249" t="s">
        <v>3785</v>
      </c>
      <c r="Y74" s="3249" t="s">
        <v>3785</v>
      </c>
    </row>
    <row r="75" spans="1:25" hidden="1">
      <c r="A75" s="3249" t="s">
        <v>3933</v>
      </c>
      <c r="B75" s="3249" t="s">
        <v>3777</v>
      </c>
      <c r="C75" s="3249" t="s">
        <v>3945</v>
      </c>
      <c r="D75" s="3249" t="s">
        <v>3779</v>
      </c>
      <c r="E75" s="3249" t="s">
        <v>3792</v>
      </c>
      <c r="F75" s="3249">
        <v>10294</v>
      </c>
      <c r="G75" s="3249">
        <v>12352.8</v>
      </c>
      <c r="H75" s="3249" t="s">
        <v>3817</v>
      </c>
      <c r="I75" s="3249" t="s">
        <v>3782</v>
      </c>
      <c r="J75" s="3249" t="s">
        <v>3783</v>
      </c>
      <c r="K75" s="3249" t="s">
        <v>3784</v>
      </c>
      <c r="L75" s="3249" t="s">
        <v>3785</v>
      </c>
      <c r="M75" s="3249" t="s">
        <v>3786</v>
      </c>
      <c r="N75" s="3250">
        <v>44189.000497685185</v>
      </c>
      <c r="O75" s="3249" t="s">
        <v>3787</v>
      </c>
      <c r="P75" s="3249" t="s">
        <v>3935</v>
      </c>
      <c r="Q75" s="3249" t="s">
        <v>3786</v>
      </c>
      <c r="R75" s="3249">
        <v>1698.51</v>
      </c>
      <c r="S75" s="3249">
        <v>110</v>
      </c>
      <c r="T75" s="3249">
        <v>1375</v>
      </c>
      <c r="U75" s="3249" t="s">
        <v>3786</v>
      </c>
      <c r="V75" s="3249">
        <v>0</v>
      </c>
      <c r="W75" s="3249" t="s">
        <v>3789</v>
      </c>
      <c r="X75" s="3249" t="s">
        <v>3785</v>
      </c>
      <c r="Y75" s="3249" t="s">
        <v>3785</v>
      </c>
    </row>
    <row r="76" spans="1:25" hidden="1">
      <c r="A76" s="3249" t="s">
        <v>3933</v>
      </c>
      <c r="B76" s="3249" t="s">
        <v>3777</v>
      </c>
      <c r="C76" s="3249" t="s">
        <v>3946</v>
      </c>
      <c r="D76" s="3249" t="s">
        <v>3779</v>
      </c>
      <c r="E76" s="3249" t="s">
        <v>3792</v>
      </c>
      <c r="F76" s="3249">
        <v>43271</v>
      </c>
      <c r="G76" s="3249">
        <v>51925.2</v>
      </c>
      <c r="H76" s="3249" t="s">
        <v>3817</v>
      </c>
      <c r="I76" s="3249" t="s">
        <v>3782</v>
      </c>
      <c r="J76" s="3249" t="s">
        <v>3783</v>
      </c>
      <c r="K76" s="3249" t="s">
        <v>3784</v>
      </c>
      <c r="L76" s="3249" t="s">
        <v>3785</v>
      </c>
      <c r="M76" s="3249" t="s">
        <v>3786</v>
      </c>
      <c r="N76" s="3250">
        <v>44189.000497685185</v>
      </c>
      <c r="O76" s="3249" t="s">
        <v>3787</v>
      </c>
      <c r="P76" s="3249" t="s">
        <v>3935</v>
      </c>
      <c r="Q76" s="3249" t="s">
        <v>3786</v>
      </c>
      <c r="R76" s="3249">
        <v>7139.72</v>
      </c>
      <c r="S76" s="3249">
        <v>110</v>
      </c>
      <c r="T76" s="3249">
        <v>1375</v>
      </c>
      <c r="U76" s="3249" t="s">
        <v>3786</v>
      </c>
      <c r="V76" s="3249">
        <v>0</v>
      </c>
      <c r="W76" s="3249" t="s">
        <v>3789</v>
      </c>
      <c r="X76" s="3249" t="s">
        <v>3785</v>
      </c>
      <c r="Y76" s="3249" t="s">
        <v>3785</v>
      </c>
    </row>
    <row r="77" spans="1:25" hidden="1">
      <c r="A77" s="3249" t="s">
        <v>3933</v>
      </c>
      <c r="B77" s="3249" t="s">
        <v>3777</v>
      </c>
      <c r="C77" s="3249" t="s">
        <v>3947</v>
      </c>
      <c r="D77" s="3249" t="s">
        <v>3779</v>
      </c>
      <c r="E77" s="3249" t="s">
        <v>3792</v>
      </c>
      <c r="F77" s="3249">
        <v>27949</v>
      </c>
      <c r="G77" s="3249">
        <v>33538.800000000003</v>
      </c>
      <c r="H77" s="3249" t="s">
        <v>3817</v>
      </c>
      <c r="I77" s="3249" t="s">
        <v>3782</v>
      </c>
      <c r="J77" s="3249" t="s">
        <v>3783</v>
      </c>
      <c r="K77" s="3249" t="s">
        <v>3784</v>
      </c>
      <c r="L77" s="3249" t="s">
        <v>3785</v>
      </c>
      <c r="M77" s="3249" t="s">
        <v>3786</v>
      </c>
      <c r="N77" s="3250">
        <v>44189.000497685185</v>
      </c>
      <c r="O77" s="3249" t="s">
        <v>3787</v>
      </c>
      <c r="P77" s="3249" t="s">
        <v>3935</v>
      </c>
      <c r="Q77" s="3249" t="s">
        <v>3786</v>
      </c>
      <c r="R77" s="3249">
        <v>4611.59</v>
      </c>
      <c r="S77" s="3249">
        <v>110</v>
      </c>
      <c r="T77" s="3249">
        <v>1375</v>
      </c>
      <c r="U77" s="3249" t="s">
        <v>3786</v>
      </c>
      <c r="V77" s="3249">
        <v>0</v>
      </c>
      <c r="W77" s="3249" t="s">
        <v>3789</v>
      </c>
      <c r="X77" s="3249" t="s">
        <v>3785</v>
      </c>
      <c r="Y77" s="3249" t="s">
        <v>3785</v>
      </c>
    </row>
    <row r="78" spans="1:25" hidden="1">
      <c r="A78" s="3249" t="s">
        <v>3933</v>
      </c>
      <c r="B78" s="3249" t="s">
        <v>3777</v>
      </c>
      <c r="C78" s="3249" t="s">
        <v>3948</v>
      </c>
      <c r="D78" s="3249" t="s">
        <v>3779</v>
      </c>
      <c r="E78" s="3249" t="s">
        <v>3792</v>
      </c>
      <c r="F78" s="3249">
        <v>24011</v>
      </c>
      <c r="G78" s="3249">
        <v>28813.200000000001</v>
      </c>
      <c r="H78" s="3249" t="s">
        <v>3817</v>
      </c>
      <c r="I78" s="3249" t="s">
        <v>3782</v>
      </c>
      <c r="J78" s="3249" t="s">
        <v>3783</v>
      </c>
      <c r="K78" s="3249" t="s">
        <v>3784</v>
      </c>
      <c r="L78" s="3249" t="s">
        <v>3785</v>
      </c>
      <c r="M78" s="3249" t="s">
        <v>3786</v>
      </c>
      <c r="N78" s="3250">
        <v>44189.000497685185</v>
      </c>
      <c r="O78" s="3249" t="s">
        <v>3787</v>
      </c>
      <c r="P78" s="3249" t="s">
        <v>3935</v>
      </c>
      <c r="Q78" s="3249" t="s">
        <v>3786</v>
      </c>
      <c r="R78" s="3249">
        <v>3961.82</v>
      </c>
      <c r="S78" s="3249">
        <v>110</v>
      </c>
      <c r="T78" s="3249">
        <v>1375</v>
      </c>
      <c r="U78" s="3249" t="s">
        <v>3786</v>
      </c>
      <c r="V78" s="3249">
        <v>0</v>
      </c>
      <c r="W78" s="3249" t="s">
        <v>3789</v>
      </c>
      <c r="X78" s="3249" t="s">
        <v>3785</v>
      </c>
      <c r="Y78" s="3249" t="s">
        <v>3785</v>
      </c>
    </row>
    <row r="79" spans="1:25" hidden="1">
      <c r="A79" s="3249" t="s">
        <v>3850</v>
      </c>
      <c r="B79" s="3249" t="s">
        <v>3777</v>
      </c>
      <c r="C79" s="3249" t="s">
        <v>3949</v>
      </c>
      <c r="D79" s="3249" t="s">
        <v>3779</v>
      </c>
      <c r="E79" s="3249" t="s">
        <v>3780</v>
      </c>
      <c r="F79" s="3249">
        <v>62957</v>
      </c>
      <c r="G79" s="3249">
        <v>125914</v>
      </c>
      <c r="H79" s="3249" t="s">
        <v>3831</v>
      </c>
      <c r="I79" s="3249" t="s">
        <v>3782</v>
      </c>
      <c r="J79" s="3249" t="s">
        <v>3783</v>
      </c>
      <c r="K79" s="3249" t="s">
        <v>3784</v>
      </c>
      <c r="L79" s="3249" t="s">
        <v>3785</v>
      </c>
      <c r="M79" s="3249" t="s">
        <v>3786</v>
      </c>
      <c r="N79" s="3250">
        <v>44180.000497685185</v>
      </c>
      <c r="O79" s="3249" t="s">
        <v>3787</v>
      </c>
      <c r="P79" s="3249" t="s">
        <v>3920</v>
      </c>
      <c r="Q79" s="3249" t="s">
        <v>3912</v>
      </c>
      <c r="R79" s="3249">
        <v>12308.09</v>
      </c>
      <c r="S79" s="3249">
        <v>130.33000000000001</v>
      </c>
      <c r="T79" s="3249">
        <v>978</v>
      </c>
      <c r="U79" s="3249" t="s">
        <v>3786</v>
      </c>
      <c r="V79" s="3249">
        <v>0</v>
      </c>
      <c r="W79" s="3249" t="s">
        <v>3789</v>
      </c>
      <c r="X79" s="3249" t="s">
        <v>3785</v>
      </c>
      <c r="Y79" s="3249" t="s">
        <v>3785</v>
      </c>
    </row>
    <row r="80" spans="1:25" hidden="1">
      <c r="A80" s="3249" t="s">
        <v>3850</v>
      </c>
      <c r="B80" s="3249" t="s">
        <v>3777</v>
      </c>
      <c r="C80" s="3249" t="s">
        <v>3950</v>
      </c>
      <c r="D80" s="3249" t="s">
        <v>3779</v>
      </c>
      <c r="E80" s="3249" t="s">
        <v>3780</v>
      </c>
      <c r="F80" s="3249">
        <v>65552</v>
      </c>
      <c r="G80" s="3249">
        <v>131104</v>
      </c>
      <c r="H80" s="3249" t="s">
        <v>3831</v>
      </c>
      <c r="I80" s="3249" t="s">
        <v>3782</v>
      </c>
      <c r="J80" s="3249" t="s">
        <v>3783</v>
      </c>
      <c r="K80" s="3249" t="s">
        <v>3784</v>
      </c>
      <c r="L80" s="3249" t="s">
        <v>3785</v>
      </c>
      <c r="M80" s="3249" t="s">
        <v>3786</v>
      </c>
      <c r="N80" s="3250">
        <v>44180.000497685185</v>
      </c>
      <c r="O80" s="3249" t="s">
        <v>3787</v>
      </c>
      <c r="P80" s="3249" t="s">
        <v>3920</v>
      </c>
      <c r="Q80" s="3249" t="s">
        <v>3912</v>
      </c>
      <c r="R80" s="3249">
        <v>12815.42</v>
      </c>
      <c r="S80" s="3249">
        <v>130.33000000000001</v>
      </c>
      <c r="T80" s="3249">
        <v>978</v>
      </c>
      <c r="U80" s="3249" t="s">
        <v>3786</v>
      </c>
      <c r="V80" s="3249">
        <v>0</v>
      </c>
      <c r="W80" s="3249" t="s">
        <v>3789</v>
      </c>
      <c r="X80" s="3249" t="s">
        <v>3785</v>
      </c>
      <c r="Y80" s="3249" t="s">
        <v>3785</v>
      </c>
    </row>
    <row r="81" spans="1:26" s="3257" customFormat="1">
      <c r="A81" s="3257" t="s">
        <v>3790</v>
      </c>
      <c r="B81" s="3257" t="s">
        <v>3777</v>
      </c>
      <c r="C81" s="3257" t="s">
        <v>3951</v>
      </c>
      <c r="D81" s="3249" t="s">
        <v>3779</v>
      </c>
      <c r="E81" s="3257" t="s">
        <v>3780</v>
      </c>
      <c r="F81" s="3257">
        <v>36098</v>
      </c>
      <c r="G81" s="3257">
        <v>79415.600000000006</v>
      </c>
      <c r="H81" s="3257" t="s">
        <v>3793</v>
      </c>
      <c r="I81" s="3249" t="s">
        <v>3782</v>
      </c>
      <c r="J81" s="3249" t="s">
        <v>3783</v>
      </c>
      <c r="K81" s="3249" t="s">
        <v>3784</v>
      </c>
      <c r="L81" s="3249" t="s">
        <v>3785</v>
      </c>
      <c r="M81" s="3249" t="s">
        <v>3786</v>
      </c>
      <c r="N81" s="3258">
        <v>44180.000497685185</v>
      </c>
      <c r="O81" s="3249" t="s">
        <v>3787</v>
      </c>
      <c r="P81" s="3257" t="s">
        <v>3952</v>
      </c>
      <c r="Q81" s="3249" t="s">
        <v>3786</v>
      </c>
      <c r="R81" s="3257">
        <v>6551.79</v>
      </c>
      <c r="S81" s="3257">
        <v>121</v>
      </c>
      <c r="T81" s="3257">
        <v>825</v>
      </c>
      <c r="U81" s="3249" t="s">
        <v>3786</v>
      </c>
      <c r="V81" s="3257">
        <v>0</v>
      </c>
      <c r="W81" s="3257" t="s">
        <v>3789</v>
      </c>
      <c r="X81" s="3257" t="s">
        <v>3785</v>
      </c>
      <c r="Y81" s="3257" t="s">
        <v>3785</v>
      </c>
      <c r="Z81" s="3257" t="s">
        <v>4118</v>
      </c>
    </row>
    <row r="82" spans="1:26" hidden="1">
      <c r="A82" s="3249" t="s">
        <v>3850</v>
      </c>
      <c r="B82" s="3249" t="s">
        <v>3777</v>
      </c>
      <c r="C82" s="3249" t="s">
        <v>3953</v>
      </c>
      <c r="D82" s="3249" t="s">
        <v>3779</v>
      </c>
      <c r="E82" s="3249" t="s">
        <v>3780</v>
      </c>
      <c r="F82" s="3249">
        <v>21480</v>
      </c>
      <c r="G82" s="3249">
        <v>42960</v>
      </c>
      <c r="H82" s="3249" t="s">
        <v>3831</v>
      </c>
      <c r="I82" s="3249" t="s">
        <v>3782</v>
      </c>
      <c r="J82" s="3249" t="s">
        <v>3783</v>
      </c>
      <c r="K82" s="3249" t="s">
        <v>3784</v>
      </c>
      <c r="L82" s="3249" t="s">
        <v>3785</v>
      </c>
      <c r="M82" s="3249" t="s">
        <v>3786</v>
      </c>
      <c r="N82" s="3250">
        <v>44180.000497685185</v>
      </c>
      <c r="O82" s="3249" t="s">
        <v>3787</v>
      </c>
      <c r="P82" s="3249" t="s">
        <v>3924</v>
      </c>
      <c r="Q82" s="3249" t="s">
        <v>3786</v>
      </c>
      <c r="R82" s="3249">
        <v>4199.34</v>
      </c>
      <c r="S82" s="3249">
        <v>130.33000000000001</v>
      </c>
      <c r="T82" s="3249">
        <v>978</v>
      </c>
      <c r="U82" s="3249" t="s">
        <v>3786</v>
      </c>
      <c r="V82" s="3249">
        <v>0</v>
      </c>
      <c r="W82" s="3249" t="s">
        <v>3789</v>
      </c>
      <c r="X82" s="3249" t="s">
        <v>3785</v>
      </c>
      <c r="Y82" s="3249" t="s">
        <v>3785</v>
      </c>
    </row>
    <row r="83" spans="1:26" s="3253" customFormat="1">
      <c r="A83" s="3253" t="s">
        <v>3790</v>
      </c>
      <c r="B83" s="3253" t="s">
        <v>3777</v>
      </c>
      <c r="C83" s="3253" t="s">
        <v>3954</v>
      </c>
      <c r="D83" s="3249" t="s">
        <v>3779</v>
      </c>
      <c r="E83" s="3253" t="s">
        <v>3780</v>
      </c>
      <c r="F83" s="3253">
        <v>37309</v>
      </c>
      <c r="G83" s="3253">
        <v>82079.8</v>
      </c>
      <c r="H83" s="3253" t="s">
        <v>3793</v>
      </c>
      <c r="I83" s="3249" t="s">
        <v>3782</v>
      </c>
      <c r="J83" s="3249" t="s">
        <v>3783</v>
      </c>
      <c r="K83" s="3249" t="s">
        <v>3784</v>
      </c>
      <c r="L83" s="3249" t="s">
        <v>3785</v>
      </c>
      <c r="M83" s="3249" t="s">
        <v>3786</v>
      </c>
      <c r="N83" s="3254">
        <v>44180.000497685185</v>
      </c>
      <c r="O83" s="3249" t="s">
        <v>3787</v>
      </c>
      <c r="P83" s="3253" t="s">
        <v>3952</v>
      </c>
      <c r="Q83" s="3249" t="s">
        <v>3786</v>
      </c>
      <c r="R83" s="3253">
        <v>6771.58</v>
      </c>
      <c r="S83" s="3253">
        <v>121</v>
      </c>
      <c r="T83" s="3253">
        <v>825</v>
      </c>
      <c r="U83" s="3249" t="s">
        <v>3786</v>
      </c>
      <c r="V83" s="3253">
        <v>0</v>
      </c>
      <c r="W83" s="3253" t="s">
        <v>3789</v>
      </c>
      <c r="X83" s="3253" t="s">
        <v>3785</v>
      </c>
      <c r="Y83" s="3253" t="s">
        <v>3785</v>
      </c>
    </row>
    <row r="84" spans="1:26" hidden="1">
      <c r="A84" s="3249" t="s">
        <v>3819</v>
      </c>
      <c r="B84" s="3249" t="s">
        <v>3777</v>
      </c>
      <c r="C84" s="3249" t="s">
        <v>3955</v>
      </c>
      <c r="D84" s="3249" t="s">
        <v>3779</v>
      </c>
      <c r="E84" s="3249" t="s">
        <v>3780</v>
      </c>
      <c r="F84" s="3249">
        <v>8603</v>
      </c>
      <c r="G84" s="3249">
        <v>18926.599999999999</v>
      </c>
      <c r="H84" s="3249" t="s">
        <v>3793</v>
      </c>
      <c r="I84" s="3249" t="s">
        <v>3782</v>
      </c>
      <c r="J84" s="3249" t="s">
        <v>3783</v>
      </c>
      <c r="K84" s="3249" t="s">
        <v>3784</v>
      </c>
      <c r="L84" s="3249" t="s">
        <v>3785</v>
      </c>
      <c r="M84" s="3249" t="s">
        <v>3786</v>
      </c>
      <c r="N84" s="3250">
        <v>44180.000497685185</v>
      </c>
      <c r="O84" s="3249" t="s">
        <v>3787</v>
      </c>
      <c r="P84" s="3249" t="s">
        <v>3956</v>
      </c>
      <c r="Q84" s="3249" t="s">
        <v>3786</v>
      </c>
      <c r="R84" s="3249">
        <v>1982.99</v>
      </c>
      <c r="S84" s="3249">
        <v>153.66999999999999</v>
      </c>
      <c r="T84" s="3249">
        <v>1048</v>
      </c>
      <c r="U84" s="3249" t="s">
        <v>3786</v>
      </c>
      <c r="V84" s="3249">
        <v>0</v>
      </c>
      <c r="W84" s="3249" t="s">
        <v>3789</v>
      </c>
      <c r="X84" s="3249" t="s">
        <v>3785</v>
      </c>
      <c r="Y84" s="3249" t="s">
        <v>3785</v>
      </c>
    </row>
    <row r="85" spans="1:26" hidden="1">
      <c r="A85" s="3249" t="s">
        <v>3850</v>
      </c>
      <c r="B85" s="3249" t="s">
        <v>3777</v>
      </c>
      <c r="C85" s="3249" t="s">
        <v>3957</v>
      </c>
      <c r="D85" s="3249" t="s">
        <v>3779</v>
      </c>
      <c r="E85" s="3249" t="s">
        <v>3780</v>
      </c>
      <c r="F85" s="3249">
        <v>45196</v>
      </c>
      <c r="G85" s="3249">
        <v>90392</v>
      </c>
      <c r="H85" s="3249" t="s">
        <v>3831</v>
      </c>
      <c r="I85" s="3249" t="s">
        <v>3782</v>
      </c>
      <c r="J85" s="3249" t="s">
        <v>3783</v>
      </c>
      <c r="K85" s="3249" t="s">
        <v>3784</v>
      </c>
      <c r="L85" s="3249" t="s">
        <v>3785</v>
      </c>
      <c r="M85" s="3249" t="s">
        <v>3786</v>
      </c>
      <c r="N85" s="3250">
        <v>44180.000497685185</v>
      </c>
      <c r="O85" s="3249" t="s">
        <v>3787</v>
      </c>
      <c r="P85" s="3249" t="s">
        <v>3920</v>
      </c>
      <c r="Q85" s="3249" t="s">
        <v>3786</v>
      </c>
      <c r="R85" s="3249">
        <v>8835.82</v>
      </c>
      <c r="S85" s="3249">
        <v>130.33000000000001</v>
      </c>
      <c r="T85" s="3249">
        <v>978</v>
      </c>
      <c r="U85" s="3249" t="s">
        <v>3786</v>
      </c>
      <c r="V85" s="3249">
        <v>0</v>
      </c>
      <c r="W85" s="3249" t="s">
        <v>3789</v>
      </c>
      <c r="X85" s="3249" t="s">
        <v>3785</v>
      </c>
      <c r="Y85" s="3249" t="s">
        <v>3785</v>
      </c>
    </row>
    <row r="86" spans="1:26" hidden="1">
      <c r="A86" s="3249" t="s">
        <v>3903</v>
      </c>
      <c r="B86" s="3249" t="s">
        <v>3777</v>
      </c>
      <c r="C86" s="3249" t="s">
        <v>3958</v>
      </c>
      <c r="D86" s="3249" t="s">
        <v>3779</v>
      </c>
      <c r="E86" s="3249" t="s">
        <v>3780</v>
      </c>
      <c r="F86" s="3249">
        <v>47788</v>
      </c>
      <c r="G86" s="3249">
        <v>95576</v>
      </c>
      <c r="H86" s="3249" t="s">
        <v>3831</v>
      </c>
      <c r="I86" s="3249" t="s">
        <v>3782</v>
      </c>
      <c r="J86" s="3249" t="s">
        <v>3783</v>
      </c>
      <c r="K86" s="3249" t="s">
        <v>3784</v>
      </c>
      <c r="L86" s="3249" t="s">
        <v>3785</v>
      </c>
      <c r="M86" s="3249" t="s">
        <v>3786</v>
      </c>
      <c r="N86" s="3250">
        <v>44180.000497685185</v>
      </c>
      <c r="O86" s="3249" t="s">
        <v>3787</v>
      </c>
      <c r="P86" s="3249" t="s">
        <v>3920</v>
      </c>
      <c r="Q86" s="3249" t="s">
        <v>3786</v>
      </c>
      <c r="R86" s="3249">
        <v>9342.5499999999993</v>
      </c>
      <c r="S86" s="3249">
        <v>130.33000000000001</v>
      </c>
      <c r="T86" s="3249">
        <v>978</v>
      </c>
      <c r="U86" s="3249" t="s">
        <v>3786</v>
      </c>
      <c r="V86" s="3249">
        <v>0</v>
      </c>
      <c r="W86" s="3249" t="s">
        <v>3789</v>
      </c>
      <c r="X86" s="3249" t="s">
        <v>3785</v>
      </c>
      <c r="Y86" s="3249" t="s">
        <v>3785</v>
      </c>
    </row>
    <row r="87" spans="1:26">
      <c r="A87" s="3249" t="s">
        <v>3790</v>
      </c>
      <c r="B87" s="3249" t="s">
        <v>3777</v>
      </c>
      <c r="C87" s="3249" t="s">
        <v>3959</v>
      </c>
      <c r="D87" s="3249" t="s">
        <v>3779</v>
      </c>
      <c r="E87" s="3249" t="s">
        <v>3780</v>
      </c>
      <c r="F87" s="3249">
        <v>59954</v>
      </c>
      <c r="G87" s="3249">
        <v>131898.79999999999</v>
      </c>
      <c r="H87" s="3249" t="s">
        <v>3793</v>
      </c>
      <c r="I87" s="3249" t="s">
        <v>3782</v>
      </c>
      <c r="J87" s="3249" t="s">
        <v>3783</v>
      </c>
      <c r="K87" s="3249" t="s">
        <v>3784</v>
      </c>
      <c r="L87" s="3249" t="s">
        <v>3785</v>
      </c>
      <c r="M87" s="3249" t="s">
        <v>3786</v>
      </c>
      <c r="N87" s="3250">
        <v>44174.000497685185</v>
      </c>
      <c r="O87" s="3249" t="s">
        <v>3787</v>
      </c>
      <c r="P87" s="3249" t="s">
        <v>3952</v>
      </c>
      <c r="Q87" s="3249" t="s">
        <v>3960</v>
      </c>
      <c r="R87" s="3249">
        <v>10881.65</v>
      </c>
      <c r="S87" s="3249">
        <v>121</v>
      </c>
      <c r="T87" s="3249">
        <v>825</v>
      </c>
      <c r="U87" s="3249" t="s">
        <v>3786</v>
      </c>
      <c r="V87" s="3249">
        <v>0</v>
      </c>
      <c r="W87" s="3249" t="s">
        <v>3789</v>
      </c>
      <c r="X87" s="3249" t="s">
        <v>3785</v>
      </c>
      <c r="Y87" s="3249" t="s">
        <v>3785</v>
      </c>
    </row>
    <row r="88" spans="1:26" hidden="1">
      <c r="A88" s="3249" t="s">
        <v>3819</v>
      </c>
      <c r="B88" s="3249" t="s">
        <v>3777</v>
      </c>
      <c r="C88" s="3249" t="s">
        <v>3961</v>
      </c>
      <c r="D88" s="3249" t="s">
        <v>3779</v>
      </c>
      <c r="E88" s="3249" t="s">
        <v>3780</v>
      </c>
      <c r="F88" s="3249">
        <v>50000</v>
      </c>
      <c r="G88" s="3249">
        <v>100000</v>
      </c>
      <c r="H88" s="3249" t="s">
        <v>3831</v>
      </c>
      <c r="I88" s="3249" t="s">
        <v>3782</v>
      </c>
      <c r="J88" s="3249" t="s">
        <v>3783</v>
      </c>
      <c r="K88" s="3249" t="s">
        <v>3784</v>
      </c>
      <c r="L88" s="3249" t="s">
        <v>3785</v>
      </c>
      <c r="M88" s="3249" t="s">
        <v>3786</v>
      </c>
      <c r="N88" s="3250">
        <v>44174.000497685185</v>
      </c>
      <c r="O88" s="3249" t="s">
        <v>3787</v>
      </c>
      <c r="P88" s="3249" t="s">
        <v>3962</v>
      </c>
      <c r="Q88" s="3249" t="s">
        <v>3963</v>
      </c>
      <c r="R88" s="3249">
        <v>8750</v>
      </c>
      <c r="S88" s="3249">
        <v>116.67</v>
      </c>
      <c r="T88" s="3249">
        <v>875</v>
      </c>
      <c r="U88" s="3249" t="s">
        <v>3786</v>
      </c>
      <c r="V88" s="3249">
        <v>0</v>
      </c>
      <c r="W88" s="3249" t="s">
        <v>3789</v>
      </c>
      <c r="X88" s="3249" t="s">
        <v>3785</v>
      </c>
      <c r="Y88" s="3249" t="s">
        <v>3785</v>
      </c>
    </row>
    <row r="89" spans="1:26" hidden="1">
      <c r="A89" s="3249" t="s">
        <v>3850</v>
      </c>
      <c r="B89" s="3249" t="s">
        <v>3777</v>
      </c>
      <c r="C89" s="3249" t="s">
        <v>3964</v>
      </c>
      <c r="D89" s="3249" t="s">
        <v>3779</v>
      </c>
      <c r="E89" s="3249" t="s">
        <v>3780</v>
      </c>
      <c r="F89" s="3249">
        <v>15805</v>
      </c>
      <c r="G89" s="3249">
        <v>28449</v>
      </c>
      <c r="H89" s="3249" t="s">
        <v>3821</v>
      </c>
      <c r="I89" s="3249" t="s">
        <v>3782</v>
      </c>
      <c r="J89" s="3249" t="s">
        <v>3783</v>
      </c>
      <c r="K89" s="3249" t="s">
        <v>3784</v>
      </c>
      <c r="L89" s="3249" t="s">
        <v>3785</v>
      </c>
      <c r="M89" s="3249" t="s">
        <v>3786</v>
      </c>
      <c r="N89" s="3250">
        <v>44174.000497685185</v>
      </c>
      <c r="O89" s="3249" t="s">
        <v>3787</v>
      </c>
      <c r="P89" s="3249" t="s">
        <v>3965</v>
      </c>
      <c r="Q89" s="3249" t="s">
        <v>3786</v>
      </c>
      <c r="R89" s="3249">
        <v>3658.86</v>
      </c>
      <c r="S89" s="3249">
        <v>154.33000000000001</v>
      </c>
      <c r="T89" s="3249">
        <v>1286</v>
      </c>
      <c r="U89" s="3249" t="s">
        <v>3786</v>
      </c>
      <c r="V89" s="3249">
        <v>0</v>
      </c>
      <c r="W89" s="3249" t="s">
        <v>3789</v>
      </c>
      <c r="X89" s="3249" t="s">
        <v>3785</v>
      </c>
      <c r="Y89" s="3249" t="s">
        <v>3785</v>
      </c>
    </row>
    <row r="90" spans="1:26">
      <c r="A90" s="3249" t="s">
        <v>3790</v>
      </c>
      <c r="B90" s="3249" t="s">
        <v>3777</v>
      </c>
      <c r="C90" s="3249" t="s">
        <v>3966</v>
      </c>
      <c r="D90" s="3249" t="s">
        <v>3779</v>
      </c>
      <c r="E90" s="3249" t="s">
        <v>3780</v>
      </c>
      <c r="F90" s="3249">
        <v>36098</v>
      </c>
      <c r="G90" s="3249">
        <v>79415.600000000006</v>
      </c>
      <c r="H90" s="3249" t="s">
        <v>3793</v>
      </c>
      <c r="I90" s="3249" t="s">
        <v>3782</v>
      </c>
      <c r="J90" s="3249" t="s">
        <v>3783</v>
      </c>
      <c r="K90" s="3249" t="s">
        <v>3784</v>
      </c>
      <c r="L90" s="3249" t="s">
        <v>3785</v>
      </c>
      <c r="M90" s="3249" t="s">
        <v>3786</v>
      </c>
      <c r="N90" s="3250">
        <v>44174.000497685185</v>
      </c>
      <c r="O90" s="3249" t="s">
        <v>3787</v>
      </c>
      <c r="P90" s="3249" t="s">
        <v>3952</v>
      </c>
      <c r="Q90" s="3249" t="s">
        <v>3786</v>
      </c>
      <c r="R90" s="3249">
        <v>6551.79</v>
      </c>
      <c r="S90" s="3249">
        <v>121</v>
      </c>
      <c r="T90" s="3249">
        <v>825</v>
      </c>
      <c r="U90" s="3249" t="s">
        <v>3786</v>
      </c>
      <c r="V90" s="3249">
        <v>0</v>
      </c>
      <c r="W90" s="3249" t="s">
        <v>3789</v>
      </c>
      <c r="X90" s="3249" t="s">
        <v>3785</v>
      </c>
      <c r="Y90" s="3249" t="s">
        <v>3785</v>
      </c>
    </row>
    <row r="91" spans="1:26" hidden="1">
      <c r="A91" s="3249" t="s">
        <v>3819</v>
      </c>
      <c r="B91" s="3249" t="s">
        <v>3777</v>
      </c>
      <c r="C91" s="3249" t="s">
        <v>3967</v>
      </c>
      <c r="D91" s="3249" t="s">
        <v>3779</v>
      </c>
      <c r="E91" s="3249" t="s">
        <v>3780</v>
      </c>
      <c r="F91" s="3249">
        <v>52618</v>
      </c>
      <c r="G91" s="3249">
        <v>105236</v>
      </c>
      <c r="H91" s="3249" t="s">
        <v>3831</v>
      </c>
      <c r="I91" s="3249" t="s">
        <v>3782</v>
      </c>
      <c r="J91" s="3249" t="s">
        <v>3783</v>
      </c>
      <c r="K91" s="3249" t="s">
        <v>3784</v>
      </c>
      <c r="L91" s="3249" t="s">
        <v>3785</v>
      </c>
      <c r="M91" s="3249" t="s">
        <v>3786</v>
      </c>
      <c r="N91" s="3250">
        <v>44174.000497685185</v>
      </c>
      <c r="O91" s="3249" t="s">
        <v>3787</v>
      </c>
      <c r="P91" s="3249" t="s">
        <v>3962</v>
      </c>
      <c r="Q91" s="3249" t="s">
        <v>3963</v>
      </c>
      <c r="R91" s="3249">
        <v>9208.15</v>
      </c>
      <c r="S91" s="3249">
        <v>116.67</v>
      </c>
      <c r="T91" s="3249">
        <v>875</v>
      </c>
      <c r="U91" s="3249" t="s">
        <v>3786</v>
      </c>
      <c r="V91" s="3249">
        <v>0</v>
      </c>
      <c r="W91" s="3249" t="s">
        <v>3789</v>
      </c>
      <c r="X91" s="3249" t="s">
        <v>3785</v>
      </c>
      <c r="Y91" s="3249" t="s">
        <v>3785</v>
      </c>
    </row>
    <row r="92" spans="1:26" hidden="1">
      <c r="A92" s="3249" t="s">
        <v>3819</v>
      </c>
      <c r="B92" s="3249" t="s">
        <v>3777</v>
      </c>
      <c r="C92" s="3249" t="s">
        <v>3968</v>
      </c>
      <c r="D92" s="3249" t="s">
        <v>3779</v>
      </c>
      <c r="E92" s="3249" t="s">
        <v>3780</v>
      </c>
      <c r="F92" s="3249">
        <v>23387</v>
      </c>
      <c r="G92" s="3249">
        <v>46774</v>
      </c>
      <c r="H92" s="3249" t="s">
        <v>3831</v>
      </c>
      <c r="I92" s="3249" t="s">
        <v>3782</v>
      </c>
      <c r="J92" s="3249" t="s">
        <v>3783</v>
      </c>
      <c r="K92" s="3249" t="s">
        <v>3784</v>
      </c>
      <c r="L92" s="3249" t="s">
        <v>3785</v>
      </c>
      <c r="M92" s="3249" t="s">
        <v>3786</v>
      </c>
      <c r="N92" s="3250">
        <v>44174.000497685185</v>
      </c>
      <c r="O92" s="3249" t="s">
        <v>3787</v>
      </c>
      <c r="P92" s="3249" t="s">
        <v>3962</v>
      </c>
      <c r="Q92" s="3249" t="s">
        <v>3963</v>
      </c>
      <c r="R92" s="3249">
        <v>4092.73</v>
      </c>
      <c r="S92" s="3249">
        <v>116.67</v>
      </c>
      <c r="T92" s="3249">
        <v>875</v>
      </c>
      <c r="U92" s="3249" t="s">
        <v>3786</v>
      </c>
      <c r="V92" s="3249">
        <v>0</v>
      </c>
      <c r="W92" s="3249" t="s">
        <v>3789</v>
      </c>
      <c r="X92" s="3249" t="s">
        <v>3785</v>
      </c>
      <c r="Y92" s="3249" t="s">
        <v>3785</v>
      </c>
    </row>
    <row r="93" spans="1:26" hidden="1">
      <c r="A93" s="3249" t="s">
        <v>3850</v>
      </c>
      <c r="B93" s="3249" t="s">
        <v>3777</v>
      </c>
      <c r="C93" s="3249" t="s">
        <v>3969</v>
      </c>
      <c r="D93" s="3249" t="s">
        <v>3779</v>
      </c>
      <c r="E93" s="3249" t="s">
        <v>3780</v>
      </c>
      <c r="F93" s="3249">
        <v>40605</v>
      </c>
      <c r="G93" s="3249">
        <v>48726</v>
      </c>
      <c r="H93" s="3249" t="s">
        <v>3817</v>
      </c>
      <c r="I93" s="3249" t="s">
        <v>3782</v>
      </c>
      <c r="J93" s="3249" t="s">
        <v>3783</v>
      </c>
      <c r="K93" s="3249" t="s">
        <v>3784</v>
      </c>
      <c r="L93" s="3249" t="s">
        <v>3785</v>
      </c>
      <c r="M93" s="3249" t="s">
        <v>3786</v>
      </c>
      <c r="N93" s="3250">
        <v>44160.000497685185</v>
      </c>
      <c r="O93" s="3249" t="s">
        <v>3787</v>
      </c>
      <c r="P93" s="3249" t="s">
        <v>3970</v>
      </c>
      <c r="Q93" s="3249" t="s">
        <v>3786</v>
      </c>
      <c r="R93" s="3249">
        <v>5461.37</v>
      </c>
      <c r="S93" s="3249">
        <v>89.67</v>
      </c>
      <c r="T93" s="3249">
        <v>1121</v>
      </c>
      <c r="U93" s="3249" t="s">
        <v>3786</v>
      </c>
      <c r="V93" s="3249">
        <v>0</v>
      </c>
      <c r="W93" s="3249" t="s">
        <v>3789</v>
      </c>
      <c r="X93" s="3249" t="s">
        <v>3785</v>
      </c>
      <c r="Y93" s="3249" t="s">
        <v>3785</v>
      </c>
    </row>
    <row r="94" spans="1:26">
      <c r="A94" s="3249" t="s">
        <v>3790</v>
      </c>
      <c r="B94" s="3249" t="s">
        <v>3777</v>
      </c>
      <c r="C94" s="3249" t="s">
        <v>3971</v>
      </c>
      <c r="D94" s="3249" t="s">
        <v>3779</v>
      </c>
      <c r="E94" s="3249" t="s">
        <v>3780</v>
      </c>
      <c r="F94" s="3249">
        <v>1886</v>
      </c>
      <c r="G94" s="3249">
        <v>5658</v>
      </c>
      <c r="H94" s="3249" t="s">
        <v>3797</v>
      </c>
      <c r="I94" s="3249" t="s">
        <v>3782</v>
      </c>
      <c r="J94" s="3249" t="s">
        <v>3783</v>
      </c>
      <c r="K94" s="3249" t="s">
        <v>3784</v>
      </c>
      <c r="L94" s="3249" t="s">
        <v>3785</v>
      </c>
      <c r="M94" s="3249" t="s">
        <v>3786</v>
      </c>
      <c r="N94" s="3250">
        <v>44160.000497685185</v>
      </c>
      <c r="O94" s="3249" t="s">
        <v>3787</v>
      </c>
      <c r="P94" s="3249" t="s">
        <v>3808</v>
      </c>
      <c r="Q94" s="3249" t="s">
        <v>3786</v>
      </c>
      <c r="R94" s="3249">
        <v>353.63</v>
      </c>
      <c r="S94" s="3249">
        <v>125</v>
      </c>
      <c r="T94" s="3249">
        <v>625</v>
      </c>
      <c r="U94" s="3249" t="s">
        <v>3786</v>
      </c>
      <c r="V94" s="3249">
        <v>0</v>
      </c>
      <c r="W94" s="3249" t="s">
        <v>3789</v>
      </c>
      <c r="X94" s="3249" t="s">
        <v>3785</v>
      </c>
      <c r="Y94" s="3249" t="s">
        <v>3785</v>
      </c>
    </row>
    <row r="95" spans="1:26" hidden="1">
      <c r="A95" s="3249" t="s">
        <v>3806</v>
      </c>
      <c r="B95" s="3249" t="s">
        <v>3777</v>
      </c>
      <c r="C95" s="3249" t="s">
        <v>3972</v>
      </c>
      <c r="D95" s="3249" t="s">
        <v>3779</v>
      </c>
      <c r="E95" s="3249" t="s">
        <v>3780</v>
      </c>
      <c r="F95" s="3249">
        <v>3840.8</v>
      </c>
      <c r="G95" s="3249">
        <v>8833.84</v>
      </c>
      <c r="H95" s="3249" t="s">
        <v>3973</v>
      </c>
      <c r="I95" s="3249" t="s">
        <v>3782</v>
      </c>
      <c r="J95" s="3249" t="s">
        <v>3783</v>
      </c>
      <c r="K95" s="3249" t="s">
        <v>3784</v>
      </c>
      <c r="L95" s="3249" t="s">
        <v>3785</v>
      </c>
      <c r="M95" s="3249" t="s">
        <v>3786</v>
      </c>
      <c r="N95" s="3250">
        <v>44160.000497685185</v>
      </c>
      <c r="O95" s="3249" t="s">
        <v>3787</v>
      </c>
      <c r="P95" s="3249" t="s">
        <v>3808</v>
      </c>
      <c r="Q95" s="3249" t="s">
        <v>3786</v>
      </c>
      <c r="R95" s="3249">
        <v>716.31</v>
      </c>
      <c r="S95" s="3249">
        <v>124.33</v>
      </c>
      <c r="T95" s="3249">
        <v>811</v>
      </c>
      <c r="U95" s="3249" t="s">
        <v>3786</v>
      </c>
      <c r="V95" s="3249">
        <v>0</v>
      </c>
      <c r="W95" s="3249" t="s">
        <v>3789</v>
      </c>
      <c r="X95" s="3249" t="s">
        <v>3785</v>
      </c>
      <c r="Y95" s="3249" t="s">
        <v>3785</v>
      </c>
    </row>
    <row r="96" spans="1:26" hidden="1">
      <c r="A96" s="3249" t="s">
        <v>3974</v>
      </c>
      <c r="B96" s="3249" t="s">
        <v>3777</v>
      </c>
      <c r="C96" s="3249" t="s">
        <v>3975</v>
      </c>
      <c r="D96" s="3249" t="s">
        <v>3779</v>
      </c>
      <c r="E96" s="3249" t="s">
        <v>3792</v>
      </c>
      <c r="F96" s="3249">
        <v>47532</v>
      </c>
      <c r="G96" s="3249">
        <v>80804.399999999994</v>
      </c>
      <c r="H96" s="3249" t="s">
        <v>3976</v>
      </c>
      <c r="I96" s="3249" t="s">
        <v>3782</v>
      </c>
      <c r="J96" s="3249" t="s">
        <v>3783</v>
      </c>
      <c r="K96" s="3249" t="s">
        <v>3784</v>
      </c>
      <c r="L96" s="3249" t="s">
        <v>3785</v>
      </c>
      <c r="M96" s="3249" t="s">
        <v>3786</v>
      </c>
      <c r="N96" s="3250">
        <v>44160.000497685185</v>
      </c>
      <c r="O96" s="3249" t="s">
        <v>3787</v>
      </c>
      <c r="P96" s="3249" t="s">
        <v>3977</v>
      </c>
      <c r="Q96" s="3249" t="s">
        <v>3929</v>
      </c>
      <c r="R96" s="3249">
        <v>9173.68</v>
      </c>
      <c r="S96" s="3249">
        <v>128.66999999999999</v>
      </c>
      <c r="T96" s="3249">
        <v>1135</v>
      </c>
      <c r="U96" s="3249" t="s">
        <v>3786</v>
      </c>
      <c r="V96" s="3249">
        <v>0</v>
      </c>
      <c r="W96" s="3249" t="s">
        <v>3789</v>
      </c>
      <c r="X96" s="3249" t="s">
        <v>3785</v>
      </c>
      <c r="Y96" s="3249" t="s">
        <v>3785</v>
      </c>
    </row>
    <row r="97" spans="1:25" hidden="1">
      <c r="A97" s="3249" t="s">
        <v>3850</v>
      </c>
      <c r="B97" s="3249" t="s">
        <v>3777</v>
      </c>
      <c r="C97" s="3249" t="s">
        <v>3978</v>
      </c>
      <c r="D97" s="3249" t="s">
        <v>3779</v>
      </c>
      <c r="E97" s="3249" t="s">
        <v>3780</v>
      </c>
      <c r="F97" s="3249">
        <v>48585</v>
      </c>
      <c r="G97" s="3249">
        <v>58302</v>
      </c>
      <c r="H97" s="3249" t="s">
        <v>3817</v>
      </c>
      <c r="I97" s="3249" t="s">
        <v>3782</v>
      </c>
      <c r="J97" s="3249" t="s">
        <v>3783</v>
      </c>
      <c r="K97" s="3249" t="s">
        <v>3784</v>
      </c>
      <c r="L97" s="3249" t="s">
        <v>3785</v>
      </c>
      <c r="M97" s="3249" t="s">
        <v>3786</v>
      </c>
      <c r="N97" s="3250">
        <v>44160.000497685185</v>
      </c>
      <c r="O97" s="3249" t="s">
        <v>3787</v>
      </c>
      <c r="P97" s="3249" t="s">
        <v>3970</v>
      </c>
      <c r="Q97" s="3249" t="s">
        <v>3786</v>
      </c>
      <c r="R97" s="3249">
        <v>6534.68</v>
      </c>
      <c r="S97" s="3249">
        <v>89.67</v>
      </c>
      <c r="T97" s="3249">
        <v>1121</v>
      </c>
      <c r="U97" s="3249" t="s">
        <v>3786</v>
      </c>
      <c r="V97" s="3249">
        <v>0</v>
      </c>
      <c r="W97" s="3249" t="s">
        <v>3789</v>
      </c>
      <c r="X97" s="3249" t="s">
        <v>3785</v>
      </c>
      <c r="Y97" s="3249" t="s">
        <v>3785</v>
      </c>
    </row>
    <row r="98" spans="1:25" hidden="1">
      <c r="A98" s="3249" t="s">
        <v>3974</v>
      </c>
      <c r="B98" s="3249" t="s">
        <v>3777</v>
      </c>
      <c r="C98" s="3249" t="s">
        <v>3979</v>
      </c>
      <c r="D98" s="3249" t="s">
        <v>3779</v>
      </c>
      <c r="E98" s="3249" t="s">
        <v>3792</v>
      </c>
      <c r="F98" s="3249">
        <v>66139</v>
      </c>
      <c r="G98" s="3249">
        <v>105822.39999999999</v>
      </c>
      <c r="H98" s="3249" t="s">
        <v>3980</v>
      </c>
      <c r="I98" s="3249" t="s">
        <v>3782</v>
      </c>
      <c r="J98" s="3249" t="s">
        <v>3783</v>
      </c>
      <c r="K98" s="3249" t="s">
        <v>3784</v>
      </c>
      <c r="L98" s="3249" t="s">
        <v>3785</v>
      </c>
      <c r="M98" s="3249" t="s">
        <v>3786</v>
      </c>
      <c r="N98" s="3250">
        <v>44160.000497685185</v>
      </c>
      <c r="O98" s="3249" t="s">
        <v>3787</v>
      </c>
      <c r="P98" s="3249" t="s">
        <v>3977</v>
      </c>
      <c r="Q98" s="3249" t="s">
        <v>3929</v>
      </c>
      <c r="R98" s="3249">
        <v>12136.51</v>
      </c>
      <c r="S98" s="3249">
        <v>122.33</v>
      </c>
      <c r="T98" s="3249">
        <v>1147</v>
      </c>
      <c r="U98" s="3249" t="s">
        <v>3786</v>
      </c>
      <c r="V98" s="3249">
        <v>0</v>
      </c>
      <c r="W98" s="3249" t="s">
        <v>3789</v>
      </c>
      <c r="X98" s="3249" t="s">
        <v>3785</v>
      </c>
      <c r="Y98" s="3249" t="s">
        <v>3785</v>
      </c>
    </row>
    <row r="99" spans="1:25" hidden="1">
      <c r="A99" s="3249" t="s">
        <v>3850</v>
      </c>
      <c r="B99" s="3249" t="s">
        <v>3777</v>
      </c>
      <c r="C99" s="3249" t="s">
        <v>3981</v>
      </c>
      <c r="D99" s="3249" t="s">
        <v>3779</v>
      </c>
      <c r="E99" s="3249" t="s">
        <v>3780</v>
      </c>
      <c r="F99" s="3249">
        <v>32843</v>
      </c>
      <c r="G99" s="3249">
        <v>59117.4</v>
      </c>
      <c r="H99" s="3249" t="s">
        <v>3821</v>
      </c>
      <c r="I99" s="3249" t="s">
        <v>3782</v>
      </c>
      <c r="J99" s="3249" t="s">
        <v>3783</v>
      </c>
      <c r="K99" s="3249" t="s">
        <v>3784</v>
      </c>
      <c r="L99" s="3249" t="s">
        <v>3785</v>
      </c>
      <c r="M99" s="3249" t="s">
        <v>3786</v>
      </c>
      <c r="N99" s="3250">
        <v>44160.000497685185</v>
      </c>
      <c r="O99" s="3249" t="s">
        <v>3787</v>
      </c>
      <c r="P99" s="3249" t="s">
        <v>3970</v>
      </c>
      <c r="Q99" s="3249" t="s">
        <v>3786</v>
      </c>
      <c r="R99" s="3249">
        <v>5665.42</v>
      </c>
      <c r="S99" s="3249">
        <v>115</v>
      </c>
      <c r="T99" s="3249">
        <v>958</v>
      </c>
      <c r="U99" s="3249" t="s">
        <v>3786</v>
      </c>
      <c r="V99" s="3249">
        <v>0</v>
      </c>
      <c r="W99" s="3249" t="s">
        <v>3789</v>
      </c>
      <c r="X99" s="3249" t="s">
        <v>3785</v>
      </c>
      <c r="Y99" s="3249" t="s">
        <v>3785</v>
      </c>
    </row>
    <row r="100" spans="1:25" hidden="1">
      <c r="A100" s="3249" t="s">
        <v>3850</v>
      </c>
      <c r="B100" s="3249" t="s">
        <v>3777</v>
      </c>
      <c r="C100" s="3249" t="s">
        <v>3982</v>
      </c>
      <c r="D100" s="3249" t="s">
        <v>3779</v>
      </c>
      <c r="E100" s="3249" t="s">
        <v>3780</v>
      </c>
      <c r="F100" s="3249">
        <v>17945</v>
      </c>
      <c r="G100" s="3249">
        <v>19739.5</v>
      </c>
      <c r="H100" s="3249" t="s">
        <v>3870</v>
      </c>
      <c r="I100" s="3249" t="s">
        <v>3782</v>
      </c>
      <c r="J100" s="3249" t="s">
        <v>3783</v>
      </c>
      <c r="K100" s="3249" t="s">
        <v>3784</v>
      </c>
      <c r="L100" s="3249" t="s">
        <v>3785</v>
      </c>
      <c r="M100" s="3249" t="s">
        <v>3786</v>
      </c>
      <c r="N100" s="3250">
        <v>44160.000497685185</v>
      </c>
      <c r="O100" s="3249" t="s">
        <v>3787</v>
      </c>
      <c r="P100" s="3249" t="s">
        <v>3983</v>
      </c>
      <c r="Q100" s="3249" t="s">
        <v>3786</v>
      </c>
      <c r="R100" s="3249">
        <v>2332.85</v>
      </c>
      <c r="S100" s="3249">
        <v>86.67</v>
      </c>
      <c r="T100" s="3249">
        <v>1182</v>
      </c>
      <c r="U100" s="3249" t="s">
        <v>3786</v>
      </c>
      <c r="V100" s="3249">
        <v>0</v>
      </c>
      <c r="W100" s="3249" t="s">
        <v>3789</v>
      </c>
      <c r="X100" s="3249" t="s">
        <v>3785</v>
      </c>
      <c r="Y100" s="3249" t="s">
        <v>3785</v>
      </c>
    </row>
    <row r="101" spans="1:25" hidden="1">
      <c r="A101" s="3249" t="s">
        <v>3850</v>
      </c>
      <c r="B101" s="3249" t="s">
        <v>3777</v>
      </c>
      <c r="C101" s="3249" t="s">
        <v>3984</v>
      </c>
      <c r="D101" s="3249" t="s">
        <v>3779</v>
      </c>
      <c r="E101" s="3249" t="s">
        <v>3780</v>
      </c>
      <c r="F101" s="3249">
        <v>17268</v>
      </c>
      <c r="G101" s="3249">
        <v>20721.599999999999</v>
      </c>
      <c r="H101" s="3249" t="s">
        <v>3817</v>
      </c>
      <c r="I101" s="3249" t="s">
        <v>3782</v>
      </c>
      <c r="J101" s="3249" t="s">
        <v>3783</v>
      </c>
      <c r="K101" s="3249" t="s">
        <v>3784</v>
      </c>
      <c r="L101" s="3249" t="s">
        <v>3785</v>
      </c>
      <c r="M101" s="3249" t="s">
        <v>3786</v>
      </c>
      <c r="N101" s="3250">
        <v>44160.000497685185</v>
      </c>
      <c r="O101" s="3249" t="s">
        <v>3787</v>
      </c>
      <c r="P101" s="3249" t="s">
        <v>3970</v>
      </c>
      <c r="Q101" s="3249" t="s">
        <v>3786</v>
      </c>
      <c r="R101" s="3249">
        <v>2391.62</v>
      </c>
      <c r="S101" s="3249">
        <v>92.33</v>
      </c>
      <c r="T101" s="3249">
        <v>1154</v>
      </c>
      <c r="U101" s="3249" t="s">
        <v>3786</v>
      </c>
      <c r="V101" s="3249">
        <v>0</v>
      </c>
      <c r="W101" s="3249" t="s">
        <v>3789</v>
      </c>
      <c r="X101" s="3249" t="s">
        <v>3785</v>
      </c>
      <c r="Y101" s="3249" t="s">
        <v>3785</v>
      </c>
    </row>
    <row r="102" spans="1:25" s="3257" customFormat="1">
      <c r="A102" s="3257" t="s">
        <v>3790</v>
      </c>
      <c r="B102" s="3257" t="s">
        <v>3777</v>
      </c>
      <c r="C102" s="3257" t="s">
        <v>3985</v>
      </c>
      <c r="D102" s="3249" t="s">
        <v>3779</v>
      </c>
      <c r="E102" s="3257" t="s">
        <v>3780</v>
      </c>
      <c r="F102" s="3257">
        <v>65445</v>
      </c>
      <c r="G102" s="3257">
        <v>143979</v>
      </c>
      <c r="H102" s="3257" t="s">
        <v>3793</v>
      </c>
      <c r="I102" s="3249" t="s">
        <v>3782</v>
      </c>
      <c r="J102" s="3249" t="s">
        <v>3783</v>
      </c>
      <c r="K102" s="3249" t="s">
        <v>3784</v>
      </c>
      <c r="L102" s="3249" t="s">
        <v>3785</v>
      </c>
      <c r="M102" s="3249" t="s">
        <v>3786</v>
      </c>
      <c r="N102" s="3258">
        <v>44160.000497685185</v>
      </c>
      <c r="O102" s="3249" t="s">
        <v>3787</v>
      </c>
      <c r="P102" s="3257" t="s">
        <v>3952</v>
      </c>
      <c r="Q102" s="3249" t="s">
        <v>3960</v>
      </c>
      <c r="R102" s="3257">
        <v>11878.27</v>
      </c>
      <c r="S102" s="3257">
        <v>121</v>
      </c>
      <c r="T102" s="3257">
        <v>825</v>
      </c>
      <c r="U102" s="3249" t="s">
        <v>3786</v>
      </c>
      <c r="V102" s="3257">
        <v>0</v>
      </c>
      <c r="W102" s="3257" t="s">
        <v>3789</v>
      </c>
      <c r="X102" s="3257" t="s">
        <v>3785</v>
      </c>
      <c r="Y102" s="3257" t="s">
        <v>3785</v>
      </c>
    </row>
    <row r="103" spans="1:25" hidden="1">
      <c r="A103" s="3249" t="s">
        <v>3806</v>
      </c>
      <c r="B103" s="3249" t="s">
        <v>3777</v>
      </c>
      <c r="C103" s="3249" t="s">
        <v>3986</v>
      </c>
      <c r="D103" s="3249" t="s">
        <v>3779</v>
      </c>
      <c r="E103" s="3249" t="s">
        <v>3780</v>
      </c>
      <c r="F103" s="3249">
        <v>254.14</v>
      </c>
      <c r="G103" s="3249">
        <v>584.52</v>
      </c>
      <c r="H103" s="3249" t="s">
        <v>3973</v>
      </c>
      <c r="I103" s="3249" t="s">
        <v>3782</v>
      </c>
      <c r="J103" s="3249" t="s">
        <v>3783</v>
      </c>
      <c r="K103" s="3249" t="s">
        <v>3784</v>
      </c>
      <c r="L103" s="3249" t="s">
        <v>3785</v>
      </c>
      <c r="M103" s="3249" t="s">
        <v>3786</v>
      </c>
      <c r="N103" s="3250">
        <v>44160.000497685185</v>
      </c>
      <c r="O103" s="3249" t="s">
        <v>3787</v>
      </c>
      <c r="P103" s="3249" t="s">
        <v>3808</v>
      </c>
      <c r="Q103" s="3249" t="s">
        <v>3786</v>
      </c>
      <c r="R103" s="3249">
        <v>47.4</v>
      </c>
      <c r="S103" s="3249">
        <v>124.34</v>
      </c>
      <c r="T103" s="3249">
        <v>811</v>
      </c>
      <c r="U103" s="3249" t="s">
        <v>3786</v>
      </c>
      <c r="V103" s="3249">
        <v>0</v>
      </c>
      <c r="W103" s="3249" t="s">
        <v>3789</v>
      </c>
      <c r="X103" s="3249" t="s">
        <v>3785</v>
      </c>
      <c r="Y103" s="3249" t="s">
        <v>3785</v>
      </c>
    </row>
    <row r="104" spans="1:25" hidden="1">
      <c r="A104" s="3249" t="s">
        <v>3850</v>
      </c>
      <c r="B104" s="3249" t="s">
        <v>3777</v>
      </c>
      <c r="C104" s="3249" t="s">
        <v>3987</v>
      </c>
      <c r="D104" s="3249" t="s">
        <v>3779</v>
      </c>
      <c r="E104" s="3249" t="s">
        <v>3780</v>
      </c>
      <c r="F104" s="3249">
        <v>33792</v>
      </c>
      <c r="G104" s="3249">
        <v>37171.199999999997</v>
      </c>
      <c r="H104" s="3249" t="s">
        <v>3870</v>
      </c>
      <c r="I104" s="3249" t="s">
        <v>3782</v>
      </c>
      <c r="J104" s="3249" t="s">
        <v>3783</v>
      </c>
      <c r="K104" s="3249" t="s">
        <v>3784</v>
      </c>
      <c r="L104" s="3249" t="s">
        <v>3785</v>
      </c>
      <c r="M104" s="3249" t="s">
        <v>3786</v>
      </c>
      <c r="N104" s="3250">
        <v>44160.000497685185</v>
      </c>
      <c r="O104" s="3249" t="s">
        <v>3787</v>
      </c>
      <c r="P104" s="3249" t="s">
        <v>3970</v>
      </c>
      <c r="Q104" s="3249" t="s">
        <v>3786</v>
      </c>
      <c r="R104" s="3249">
        <v>4392.96</v>
      </c>
      <c r="S104" s="3249">
        <v>86.67</v>
      </c>
      <c r="T104" s="3249">
        <v>1182</v>
      </c>
      <c r="U104" s="3249" t="s">
        <v>3786</v>
      </c>
      <c r="V104" s="3249">
        <v>0</v>
      </c>
      <c r="W104" s="3249" t="s">
        <v>3789</v>
      </c>
      <c r="X104" s="3249" t="s">
        <v>3785</v>
      </c>
      <c r="Y104" s="3249" t="s">
        <v>3785</v>
      </c>
    </row>
    <row r="105" spans="1:25" hidden="1">
      <c r="A105" s="3249" t="s">
        <v>3819</v>
      </c>
      <c r="B105" s="3249" t="s">
        <v>3777</v>
      </c>
      <c r="C105" s="3249" t="s">
        <v>3988</v>
      </c>
      <c r="D105" s="3249" t="s">
        <v>3779</v>
      </c>
      <c r="E105" s="3249" t="s">
        <v>3780</v>
      </c>
      <c r="F105" s="3249">
        <v>46770</v>
      </c>
      <c r="G105" s="3249">
        <v>93540</v>
      </c>
      <c r="H105" s="3249" t="s">
        <v>3831</v>
      </c>
      <c r="I105" s="3249" t="s">
        <v>3782</v>
      </c>
      <c r="J105" s="3249" t="s">
        <v>3783</v>
      </c>
      <c r="K105" s="3249" t="s">
        <v>3784</v>
      </c>
      <c r="L105" s="3249" t="s">
        <v>3785</v>
      </c>
      <c r="M105" s="3249" t="s">
        <v>3786</v>
      </c>
      <c r="N105" s="3250">
        <v>44160.000497685185</v>
      </c>
      <c r="O105" s="3249" t="s">
        <v>3787</v>
      </c>
      <c r="P105" s="3249" t="s">
        <v>3891</v>
      </c>
      <c r="Q105" s="3249" t="s">
        <v>3912</v>
      </c>
      <c r="R105" s="3249">
        <v>10453.1</v>
      </c>
      <c r="S105" s="3249">
        <v>149</v>
      </c>
      <c r="T105" s="3249">
        <v>1118</v>
      </c>
      <c r="U105" s="3249" t="s">
        <v>3786</v>
      </c>
      <c r="V105" s="3249">
        <v>0</v>
      </c>
      <c r="W105" s="3249" t="s">
        <v>3789</v>
      </c>
      <c r="X105" s="3249" t="s">
        <v>3785</v>
      </c>
      <c r="Y105" s="3249" t="s">
        <v>3785</v>
      </c>
    </row>
    <row r="106" spans="1:25" hidden="1">
      <c r="A106" s="3249" t="s">
        <v>3850</v>
      </c>
      <c r="B106" s="3249" t="s">
        <v>3777</v>
      </c>
      <c r="C106" s="3249" t="s">
        <v>3989</v>
      </c>
      <c r="D106" s="3249" t="s">
        <v>3779</v>
      </c>
      <c r="E106" s="3249" t="s">
        <v>3780</v>
      </c>
      <c r="F106" s="3249">
        <v>50845</v>
      </c>
      <c r="G106" s="3249">
        <v>61014</v>
      </c>
      <c r="H106" s="3249" t="s">
        <v>3817</v>
      </c>
      <c r="I106" s="3249" t="s">
        <v>3782</v>
      </c>
      <c r="J106" s="3249" t="s">
        <v>3783</v>
      </c>
      <c r="K106" s="3249" t="s">
        <v>3784</v>
      </c>
      <c r="L106" s="3249" t="s">
        <v>3785</v>
      </c>
      <c r="M106" s="3249" t="s">
        <v>3786</v>
      </c>
      <c r="N106" s="3250">
        <v>44160.000497685185</v>
      </c>
      <c r="O106" s="3249" t="s">
        <v>3787</v>
      </c>
      <c r="P106" s="3249" t="s">
        <v>3970</v>
      </c>
      <c r="Q106" s="3249" t="s">
        <v>3786</v>
      </c>
      <c r="R106" s="3249">
        <v>6838.65</v>
      </c>
      <c r="S106" s="3249">
        <v>89.67</v>
      </c>
      <c r="T106" s="3249">
        <v>1121</v>
      </c>
      <c r="U106" s="3249" t="s">
        <v>3786</v>
      </c>
      <c r="V106" s="3249">
        <v>0</v>
      </c>
      <c r="W106" s="3249" t="s">
        <v>3789</v>
      </c>
      <c r="X106" s="3249" t="s">
        <v>3785</v>
      </c>
      <c r="Y106" s="3249" t="s">
        <v>3785</v>
      </c>
    </row>
    <row r="107" spans="1:25" hidden="1">
      <c r="A107" s="3249" t="s">
        <v>3990</v>
      </c>
      <c r="B107" s="3249" t="s">
        <v>3777</v>
      </c>
      <c r="C107" s="3249" t="s">
        <v>3991</v>
      </c>
      <c r="D107" s="3249" t="s">
        <v>3779</v>
      </c>
      <c r="E107" s="3249" t="s">
        <v>3780</v>
      </c>
      <c r="F107" s="3249">
        <v>8906</v>
      </c>
      <c r="G107" s="3249">
        <v>46311.199999999997</v>
      </c>
      <c r="H107" s="3249" t="s">
        <v>3992</v>
      </c>
      <c r="I107" s="3249" t="s">
        <v>3782</v>
      </c>
      <c r="J107" s="3249" t="s">
        <v>3783</v>
      </c>
      <c r="K107" s="3249" t="s">
        <v>3784</v>
      </c>
      <c r="L107" s="3249" t="s">
        <v>3785</v>
      </c>
      <c r="M107" s="3249" t="s">
        <v>3786</v>
      </c>
      <c r="N107" s="3250">
        <v>44160.000497685185</v>
      </c>
      <c r="O107" s="3249" t="s">
        <v>3787</v>
      </c>
      <c r="P107" s="3249" t="s">
        <v>3993</v>
      </c>
      <c r="Q107" s="3249" t="s">
        <v>3786</v>
      </c>
      <c r="R107" s="3249">
        <v>4123.4799999999996</v>
      </c>
      <c r="S107" s="3249">
        <v>308.67</v>
      </c>
      <c r="T107" s="3249">
        <v>890</v>
      </c>
      <c r="U107" s="3249" t="s">
        <v>3786</v>
      </c>
      <c r="V107" s="3249">
        <v>0</v>
      </c>
      <c r="W107" s="3249" t="s">
        <v>3789</v>
      </c>
      <c r="X107" s="3249" t="s">
        <v>3785</v>
      </c>
      <c r="Y107" s="3249" t="s">
        <v>3785</v>
      </c>
    </row>
    <row r="108" spans="1:25" hidden="1">
      <c r="A108" s="3249" t="s">
        <v>3819</v>
      </c>
      <c r="B108" s="3249" t="s">
        <v>3777</v>
      </c>
      <c r="C108" s="3249" t="s">
        <v>3994</v>
      </c>
      <c r="D108" s="3249" t="s">
        <v>3779</v>
      </c>
      <c r="E108" s="3249" t="s">
        <v>3780</v>
      </c>
      <c r="F108" s="3249">
        <v>53669</v>
      </c>
      <c r="G108" s="3249">
        <v>107338</v>
      </c>
      <c r="H108" s="3249" t="s">
        <v>3831</v>
      </c>
      <c r="I108" s="3249" t="s">
        <v>3782</v>
      </c>
      <c r="J108" s="3249" t="s">
        <v>3783</v>
      </c>
      <c r="K108" s="3249" t="s">
        <v>3784</v>
      </c>
      <c r="L108" s="3249" t="s">
        <v>3785</v>
      </c>
      <c r="M108" s="3249" t="s">
        <v>3786</v>
      </c>
      <c r="N108" s="3250">
        <v>44160.000497685185</v>
      </c>
      <c r="O108" s="3249" t="s">
        <v>3787</v>
      </c>
      <c r="P108" s="3249" t="s">
        <v>3887</v>
      </c>
      <c r="Q108" s="3249" t="s">
        <v>3912</v>
      </c>
      <c r="R108" s="3249">
        <v>11871.58</v>
      </c>
      <c r="S108" s="3249">
        <v>147.47</v>
      </c>
      <c r="T108" s="3249">
        <v>1106</v>
      </c>
      <c r="U108" s="3249" t="s">
        <v>3786</v>
      </c>
      <c r="V108" s="3249">
        <v>0</v>
      </c>
      <c r="W108" s="3249" t="s">
        <v>3789</v>
      </c>
      <c r="X108" s="3249" t="s">
        <v>3785</v>
      </c>
      <c r="Y108" s="3249" t="s">
        <v>3785</v>
      </c>
    </row>
    <row r="109" spans="1:25" hidden="1">
      <c r="A109" s="3249" t="s">
        <v>3850</v>
      </c>
      <c r="B109" s="3249" t="s">
        <v>3777</v>
      </c>
      <c r="C109" s="3249" t="s">
        <v>3995</v>
      </c>
      <c r="D109" s="3249" t="s">
        <v>3779</v>
      </c>
      <c r="E109" s="3249" t="s">
        <v>3780</v>
      </c>
      <c r="F109" s="3249">
        <v>18994</v>
      </c>
      <c r="G109" s="3249">
        <v>22792.799999999999</v>
      </c>
      <c r="H109" s="3249" t="s">
        <v>3817</v>
      </c>
      <c r="I109" s="3249" t="s">
        <v>3782</v>
      </c>
      <c r="J109" s="3249" t="s">
        <v>3783</v>
      </c>
      <c r="K109" s="3249" t="s">
        <v>3784</v>
      </c>
      <c r="L109" s="3249" t="s">
        <v>3785</v>
      </c>
      <c r="M109" s="3249" t="s">
        <v>3786</v>
      </c>
      <c r="N109" s="3250">
        <v>44160.000497685185</v>
      </c>
      <c r="O109" s="3249" t="s">
        <v>3787</v>
      </c>
      <c r="P109" s="3249" t="s">
        <v>3970</v>
      </c>
      <c r="Q109" s="3249" t="s">
        <v>3786</v>
      </c>
      <c r="R109" s="3249">
        <v>2630.67</v>
      </c>
      <c r="S109" s="3249">
        <v>92.33</v>
      </c>
      <c r="T109" s="3249">
        <v>1154</v>
      </c>
      <c r="U109" s="3249" t="s">
        <v>3786</v>
      </c>
      <c r="V109" s="3249">
        <v>0</v>
      </c>
      <c r="W109" s="3249" t="s">
        <v>3789</v>
      </c>
      <c r="X109" s="3249" t="s">
        <v>3785</v>
      </c>
      <c r="Y109" s="3249" t="s">
        <v>3785</v>
      </c>
    </row>
    <row r="110" spans="1:25" hidden="1">
      <c r="A110" s="3249" t="s">
        <v>3850</v>
      </c>
      <c r="B110" s="3249" t="s">
        <v>3777</v>
      </c>
      <c r="C110" s="3249" t="s">
        <v>3996</v>
      </c>
      <c r="D110" s="3249" t="s">
        <v>3779</v>
      </c>
      <c r="E110" s="3249" t="s">
        <v>3780</v>
      </c>
      <c r="F110" s="3249">
        <v>5968</v>
      </c>
      <c r="G110" s="3249">
        <v>6564.8</v>
      </c>
      <c r="H110" s="3249" t="s">
        <v>3870</v>
      </c>
      <c r="I110" s="3249" t="s">
        <v>3782</v>
      </c>
      <c r="J110" s="3249" t="s">
        <v>3783</v>
      </c>
      <c r="K110" s="3249" t="s">
        <v>3784</v>
      </c>
      <c r="L110" s="3249" t="s">
        <v>3785</v>
      </c>
      <c r="M110" s="3249" t="s">
        <v>3786</v>
      </c>
      <c r="N110" s="3250">
        <v>44160.000497685185</v>
      </c>
      <c r="O110" s="3249" t="s">
        <v>3787</v>
      </c>
      <c r="P110" s="3249" t="s">
        <v>3983</v>
      </c>
      <c r="Q110" s="3249" t="s">
        <v>3786</v>
      </c>
      <c r="R110" s="3249">
        <v>775.84</v>
      </c>
      <c r="S110" s="3249">
        <v>86.67</v>
      </c>
      <c r="T110" s="3249">
        <v>1182</v>
      </c>
      <c r="U110" s="3249" t="s">
        <v>3786</v>
      </c>
      <c r="V110" s="3249">
        <v>0</v>
      </c>
      <c r="W110" s="3249" t="s">
        <v>3789</v>
      </c>
      <c r="X110" s="3249" t="s">
        <v>3785</v>
      </c>
      <c r="Y110" s="3249" t="s">
        <v>3785</v>
      </c>
    </row>
    <row r="111" spans="1:25" hidden="1">
      <c r="A111" s="3249" t="s">
        <v>3939</v>
      </c>
      <c r="B111" s="3249" t="s">
        <v>3777</v>
      </c>
      <c r="C111" s="3249" t="s">
        <v>3997</v>
      </c>
      <c r="D111" s="3249" t="s">
        <v>3779</v>
      </c>
      <c r="E111" s="3249" t="s">
        <v>3780</v>
      </c>
      <c r="F111" s="3249">
        <v>5102</v>
      </c>
      <c r="G111" s="3249">
        <v>30612</v>
      </c>
      <c r="H111" s="3249" t="s">
        <v>3941</v>
      </c>
      <c r="I111" s="3249" t="s">
        <v>3782</v>
      </c>
      <c r="J111" s="3249" t="s">
        <v>3783</v>
      </c>
      <c r="K111" s="3249" t="s">
        <v>3784</v>
      </c>
      <c r="L111" s="3249" t="s">
        <v>3785</v>
      </c>
      <c r="M111" s="3249" t="s">
        <v>3786</v>
      </c>
      <c r="N111" s="3250">
        <v>44138.000497685185</v>
      </c>
      <c r="O111" s="3249" t="s">
        <v>3787</v>
      </c>
      <c r="P111" s="3249" t="s">
        <v>3942</v>
      </c>
      <c r="Q111" s="3249" t="s">
        <v>3786</v>
      </c>
      <c r="R111" s="3249">
        <v>2277.02</v>
      </c>
      <c r="S111" s="3249">
        <v>297.52999999999997</v>
      </c>
      <c r="T111" s="3249">
        <v>744</v>
      </c>
      <c r="U111" s="3249" t="s">
        <v>3786</v>
      </c>
      <c r="V111" s="3249">
        <v>0</v>
      </c>
      <c r="W111" s="3249" t="s">
        <v>3789</v>
      </c>
      <c r="X111" s="3249" t="s">
        <v>3785</v>
      </c>
      <c r="Y111" s="3249" t="s">
        <v>3785</v>
      </c>
    </row>
    <row r="112" spans="1:25" hidden="1">
      <c r="A112" s="3249" t="s">
        <v>3806</v>
      </c>
      <c r="B112" s="3249" t="s">
        <v>3777</v>
      </c>
      <c r="C112" s="3249" t="s">
        <v>3998</v>
      </c>
      <c r="D112" s="3249" t="s">
        <v>3779</v>
      </c>
      <c r="E112" s="3249" t="s">
        <v>3780</v>
      </c>
      <c r="F112" s="3249">
        <v>36886</v>
      </c>
      <c r="G112" s="3249">
        <v>92215</v>
      </c>
      <c r="H112" s="3249" t="s">
        <v>3841</v>
      </c>
      <c r="I112" s="3249" t="s">
        <v>3782</v>
      </c>
      <c r="J112" s="3249" t="s">
        <v>3783</v>
      </c>
      <c r="K112" s="3249" t="s">
        <v>3784</v>
      </c>
      <c r="L112" s="3249" t="s">
        <v>3785</v>
      </c>
      <c r="M112" s="3249" t="s">
        <v>3786</v>
      </c>
      <c r="N112" s="3250">
        <v>44138.000497685185</v>
      </c>
      <c r="O112" s="3249" t="s">
        <v>3787</v>
      </c>
      <c r="P112" s="3249" t="s">
        <v>3842</v>
      </c>
      <c r="Q112" s="3249" t="s">
        <v>3999</v>
      </c>
      <c r="R112" s="3249">
        <v>7561.63</v>
      </c>
      <c r="S112" s="3249">
        <v>136.66999999999999</v>
      </c>
      <c r="T112" s="3249">
        <v>820</v>
      </c>
      <c r="U112" s="3249" t="s">
        <v>3786</v>
      </c>
      <c r="V112" s="3249">
        <v>0</v>
      </c>
      <c r="W112" s="3249" t="s">
        <v>3789</v>
      </c>
      <c r="X112" s="3249" t="s">
        <v>3785</v>
      </c>
      <c r="Y112" s="3249" t="s">
        <v>3785</v>
      </c>
    </row>
    <row r="113" spans="1:25" hidden="1">
      <c r="A113" s="3249" t="s">
        <v>3819</v>
      </c>
      <c r="B113" s="3249" t="s">
        <v>3777</v>
      </c>
      <c r="C113" s="3249" t="s">
        <v>4000</v>
      </c>
      <c r="D113" s="3249" t="s">
        <v>3779</v>
      </c>
      <c r="E113" s="3249" t="s">
        <v>3792</v>
      </c>
      <c r="F113" s="3249">
        <v>962</v>
      </c>
      <c r="G113" s="3249">
        <v>971.62</v>
      </c>
      <c r="H113" s="3249" t="s">
        <v>4001</v>
      </c>
      <c r="I113" s="3249" t="s">
        <v>3782</v>
      </c>
      <c r="J113" s="3249" t="s">
        <v>4002</v>
      </c>
      <c r="K113" s="3249" t="s">
        <v>3784</v>
      </c>
      <c r="L113" s="3249" t="s">
        <v>3785</v>
      </c>
      <c r="M113" s="3249" t="s">
        <v>3786</v>
      </c>
      <c r="N113" s="3250">
        <v>44124.000497685185</v>
      </c>
      <c r="O113" s="3249" t="s">
        <v>3787</v>
      </c>
      <c r="P113" s="3249" t="s">
        <v>4003</v>
      </c>
      <c r="Q113" s="3249" t="s">
        <v>3929</v>
      </c>
      <c r="R113" s="3249">
        <v>158.72999999999999</v>
      </c>
      <c r="S113" s="3249">
        <v>110</v>
      </c>
      <c r="T113" s="3249">
        <v>1634</v>
      </c>
      <c r="U113" s="3249" t="s">
        <v>3786</v>
      </c>
      <c r="V113" s="3249">
        <v>0</v>
      </c>
      <c r="W113" s="3249" t="s">
        <v>3789</v>
      </c>
      <c r="X113" s="3249" t="s">
        <v>3785</v>
      </c>
      <c r="Y113" s="3249" t="s">
        <v>3785</v>
      </c>
    </row>
    <row r="114" spans="1:25" hidden="1">
      <c r="A114" s="3249" t="s">
        <v>3819</v>
      </c>
      <c r="B114" s="3249" t="s">
        <v>3777</v>
      </c>
      <c r="C114" s="3249" t="s">
        <v>4004</v>
      </c>
      <c r="D114" s="3249" t="s">
        <v>3779</v>
      </c>
      <c r="E114" s="3249" t="s">
        <v>3792</v>
      </c>
      <c r="F114" s="3249">
        <v>289</v>
      </c>
      <c r="G114" s="3249">
        <v>291.89</v>
      </c>
      <c r="H114" s="3249" t="s">
        <v>4001</v>
      </c>
      <c r="I114" s="3249" t="s">
        <v>3782</v>
      </c>
      <c r="J114" s="3249" t="s">
        <v>4002</v>
      </c>
      <c r="K114" s="3249" t="s">
        <v>3784</v>
      </c>
      <c r="L114" s="3249" t="s">
        <v>3785</v>
      </c>
      <c r="M114" s="3249" t="s">
        <v>3786</v>
      </c>
      <c r="N114" s="3250">
        <v>44124.000497685185</v>
      </c>
      <c r="O114" s="3249" t="s">
        <v>3787</v>
      </c>
      <c r="P114" s="3249" t="s">
        <v>4003</v>
      </c>
      <c r="Q114" s="3249" t="s">
        <v>3929</v>
      </c>
      <c r="R114" s="3249">
        <v>47.69</v>
      </c>
      <c r="S114" s="3249">
        <v>110.01</v>
      </c>
      <c r="T114" s="3249">
        <v>1634</v>
      </c>
      <c r="U114" s="3249" t="s">
        <v>3786</v>
      </c>
      <c r="V114" s="3249">
        <v>0</v>
      </c>
      <c r="W114" s="3249" t="s">
        <v>3789</v>
      </c>
      <c r="X114" s="3249" t="s">
        <v>3785</v>
      </c>
      <c r="Y114" s="3249" t="s">
        <v>3785</v>
      </c>
    </row>
    <row r="115" spans="1:25" hidden="1">
      <c r="A115" s="3249" t="s">
        <v>3819</v>
      </c>
      <c r="B115" s="3249" t="s">
        <v>3777</v>
      </c>
      <c r="C115" s="3249" t="s">
        <v>4005</v>
      </c>
      <c r="D115" s="3249" t="s">
        <v>3779</v>
      </c>
      <c r="E115" s="3249" t="s">
        <v>3792</v>
      </c>
      <c r="F115" s="3249">
        <v>283</v>
      </c>
      <c r="G115" s="3249">
        <v>285.83</v>
      </c>
      <c r="H115" s="3249" t="s">
        <v>4001</v>
      </c>
      <c r="I115" s="3249" t="s">
        <v>3782</v>
      </c>
      <c r="J115" s="3249" t="s">
        <v>4002</v>
      </c>
      <c r="K115" s="3249" t="s">
        <v>3784</v>
      </c>
      <c r="L115" s="3249" t="s">
        <v>3785</v>
      </c>
      <c r="M115" s="3249" t="s">
        <v>3786</v>
      </c>
      <c r="N115" s="3250">
        <v>44124.000497685185</v>
      </c>
      <c r="O115" s="3249" t="s">
        <v>3787</v>
      </c>
      <c r="P115" s="3249" t="s">
        <v>4003</v>
      </c>
      <c r="Q115" s="3249" t="s">
        <v>3929</v>
      </c>
      <c r="R115" s="3249">
        <v>46.7</v>
      </c>
      <c r="S115" s="3249">
        <v>110.01</v>
      </c>
      <c r="T115" s="3249">
        <v>1634</v>
      </c>
      <c r="U115" s="3249" t="s">
        <v>3786</v>
      </c>
      <c r="V115" s="3249">
        <v>0</v>
      </c>
      <c r="W115" s="3249" t="s">
        <v>3789</v>
      </c>
      <c r="X115" s="3249" t="s">
        <v>3785</v>
      </c>
      <c r="Y115" s="3249" t="s">
        <v>3785</v>
      </c>
    </row>
    <row r="116" spans="1:25" hidden="1">
      <c r="A116" s="3249" t="s">
        <v>3819</v>
      </c>
      <c r="B116" s="3249" t="s">
        <v>3777</v>
      </c>
      <c r="C116" s="3249" t="s">
        <v>4006</v>
      </c>
      <c r="D116" s="3249" t="s">
        <v>3779</v>
      </c>
      <c r="E116" s="3249" t="s">
        <v>3792</v>
      </c>
      <c r="F116" s="3249">
        <v>435</v>
      </c>
      <c r="G116" s="3249">
        <v>439.35</v>
      </c>
      <c r="H116" s="3249" t="s">
        <v>4001</v>
      </c>
      <c r="I116" s="3249" t="s">
        <v>3782</v>
      </c>
      <c r="J116" s="3249" t="s">
        <v>4002</v>
      </c>
      <c r="K116" s="3249" t="s">
        <v>3784</v>
      </c>
      <c r="L116" s="3249" t="s">
        <v>3785</v>
      </c>
      <c r="M116" s="3249" t="s">
        <v>3786</v>
      </c>
      <c r="N116" s="3250">
        <v>44124.000497685185</v>
      </c>
      <c r="O116" s="3249" t="s">
        <v>3787</v>
      </c>
      <c r="P116" s="3249" t="s">
        <v>4003</v>
      </c>
      <c r="Q116" s="3249" t="s">
        <v>3929</v>
      </c>
      <c r="R116" s="3249">
        <v>71.78</v>
      </c>
      <c r="S116" s="3249">
        <v>110.01</v>
      </c>
      <c r="T116" s="3249">
        <v>1634</v>
      </c>
      <c r="U116" s="3249" t="s">
        <v>3786</v>
      </c>
      <c r="V116" s="3249">
        <v>0</v>
      </c>
      <c r="W116" s="3249" t="s">
        <v>3789</v>
      </c>
      <c r="X116" s="3249" t="s">
        <v>3785</v>
      </c>
      <c r="Y116" s="3249" t="s">
        <v>3785</v>
      </c>
    </row>
    <row r="117" spans="1:25" hidden="1">
      <c r="A117" s="3249" t="s">
        <v>3819</v>
      </c>
      <c r="B117" s="3249" t="s">
        <v>3777</v>
      </c>
      <c r="C117" s="3249" t="s">
        <v>4007</v>
      </c>
      <c r="D117" s="3249" t="s">
        <v>3779</v>
      </c>
      <c r="E117" s="3249" t="s">
        <v>3792</v>
      </c>
      <c r="F117" s="3249">
        <v>44</v>
      </c>
      <c r="G117" s="3249">
        <v>44.44</v>
      </c>
      <c r="H117" s="3249" t="s">
        <v>4001</v>
      </c>
      <c r="I117" s="3249" t="s">
        <v>3782</v>
      </c>
      <c r="J117" s="3249" t="s">
        <v>4002</v>
      </c>
      <c r="K117" s="3249" t="s">
        <v>3784</v>
      </c>
      <c r="L117" s="3249" t="s">
        <v>3785</v>
      </c>
      <c r="M117" s="3249" t="s">
        <v>3786</v>
      </c>
      <c r="N117" s="3250">
        <v>44124.000497685185</v>
      </c>
      <c r="O117" s="3249" t="s">
        <v>3787</v>
      </c>
      <c r="P117" s="3249" t="s">
        <v>4003</v>
      </c>
      <c r="Q117" s="3249" t="s">
        <v>3929</v>
      </c>
      <c r="R117" s="3249">
        <v>7.26</v>
      </c>
      <c r="S117" s="3249">
        <v>110</v>
      </c>
      <c r="T117" s="3249">
        <v>1634</v>
      </c>
      <c r="U117" s="3249" t="s">
        <v>3786</v>
      </c>
      <c r="V117" s="3249">
        <v>0</v>
      </c>
      <c r="W117" s="3249" t="s">
        <v>3789</v>
      </c>
      <c r="X117" s="3249" t="s">
        <v>3785</v>
      </c>
      <c r="Y117" s="3249" t="s">
        <v>3785</v>
      </c>
    </row>
    <row r="118" spans="1:25" hidden="1">
      <c r="A118" s="3249" t="s">
        <v>3819</v>
      </c>
      <c r="B118" s="3249" t="s">
        <v>3777</v>
      </c>
      <c r="C118" s="3249" t="s">
        <v>4008</v>
      </c>
      <c r="D118" s="3249" t="s">
        <v>3779</v>
      </c>
      <c r="E118" s="3249" t="s">
        <v>3792</v>
      </c>
      <c r="F118" s="3249">
        <v>840</v>
      </c>
      <c r="G118" s="3249">
        <v>848.4</v>
      </c>
      <c r="H118" s="3249" t="s">
        <v>4001</v>
      </c>
      <c r="I118" s="3249" t="s">
        <v>3782</v>
      </c>
      <c r="J118" s="3249" t="s">
        <v>4002</v>
      </c>
      <c r="K118" s="3249" t="s">
        <v>3784</v>
      </c>
      <c r="L118" s="3249" t="s">
        <v>3785</v>
      </c>
      <c r="M118" s="3249" t="s">
        <v>3786</v>
      </c>
      <c r="N118" s="3250">
        <v>44124.000497685185</v>
      </c>
      <c r="O118" s="3249" t="s">
        <v>3787</v>
      </c>
      <c r="P118" s="3249" t="s">
        <v>4003</v>
      </c>
      <c r="Q118" s="3249" t="s">
        <v>3929</v>
      </c>
      <c r="R118" s="3249">
        <v>138.6</v>
      </c>
      <c r="S118" s="3249">
        <v>110</v>
      </c>
      <c r="T118" s="3249">
        <v>1634</v>
      </c>
      <c r="U118" s="3249" t="s">
        <v>3786</v>
      </c>
      <c r="V118" s="3249">
        <v>0</v>
      </c>
      <c r="W118" s="3249" t="s">
        <v>3789</v>
      </c>
      <c r="X118" s="3249" t="s">
        <v>3785</v>
      </c>
      <c r="Y118" s="3249" t="s">
        <v>3785</v>
      </c>
    </row>
    <row r="119" spans="1:25" hidden="1">
      <c r="A119" s="3249" t="s">
        <v>3819</v>
      </c>
      <c r="B119" s="3249" t="s">
        <v>3777</v>
      </c>
      <c r="C119" s="3249" t="s">
        <v>4009</v>
      </c>
      <c r="D119" s="3249" t="s">
        <v>3779</v>
      </c>
      <c r="E119" s="3249" t="s">
        <v>3792</v>
      </c>
      <c r="F119" s="3249">
        <v>125</v>
      </c>
      <c r="G119" s="3249">
        <v>126.25</v>
      </c>
      <c r="H119" s="3249" t="s">
        <v>4001</v>
      </c>
      <c r="I119" s="3249" t="s">
        <v>3782</v>
      </c>
      <c r="J119" s="3249" t="s">
        <v>4002</v>
      </c>
      <c r="K119" s="3249" t="s">
        <v>3784</v>
      </c>
      <c r="L119" s="3249" t="s">
        <v>3785</v>
      </c>
      <c r="M119" s="3249" t="s">
        <v>3786</v>
      </c>
      <c r="N119" s="3250">
        <v>44124.000497685185</v>
      </c>
      <c r="O119" s="3249" t="s">
        <v>3787</v>
      </c>
      <c r="P119" s="3249" t="s">
        <v>4003</v>
      </c>
      <c r="Q119" s="3249" t="s">
        <v>3929</v>
      </c>
      <c r="R119" s="3249">
        <v>20.63</v>
      </c>
      <c r="S119" s="3249">
        <v>110.03</v>
      </c>
      <c r="T119" s="3249">
        <v>1634</v>
      </c>
      <c r="U119" s="3249" t="s">
        <v>3786</v>
      </c>
      <c r="V119" s="3249">
        <v>0</v>
      </c>
      <c r="W119" s="3249" t="s">
        <v>3789</v>
      </c>
      <c r="X119" s="3249" t="s">
        <v>3785</v>
      </c>
      <c r="Y119" s="3249" t="s">
        <v>3785</v>
      </c>
    </row>
    <row r="120" spans="1:25" hidden="1">
      <c r="A120" s="3249" t="s">
        <v>3819</v>
      </c>
      <c r="B120" s="3249" t="s">
        <v>3777</v>
      </c>
      <c r="C120" s="3249" t="s">
        <v>4010</v>
      </c>
      <c r="D120" s="3249" t="s">
        <v>3779</v>
      </c>
      <c r="E120" s="3249" t="s">
        <v>3792</v>
      </c>
      <c r="F120" s="3249">
        <v>387</v>
      </c>
      <c r="G120" s="3249">
        <v>390.87</v>
      </c>
      <c r="H120" s="3249" t="s">
        <v>4001</v>
      </c>
      <c r="I120" s="3249" t="s">
        <v>3782</v>
      </c>
      <c r="J120" s="3249" t="s">
        <v>4002</v>
      </c>
      <c r="K120" s="3249" t="s">
        <v>3784</v>
      </c>
      <c r="L120" s="3249" t="s">
        <v>3785</v>
      </c>
      <c r="M120" s="3249" t="s">
        <v>3786</v>
      </c>
      <c r="N120" s="3250">
        <v>44124.000497685185</v>
      </c>
      <c r="O120" s="3249" t="s">
        <v>3787</v>
      </c>
      <c r="P120" s="3249" t="s">
        <v>4003</v>
      </c>
      <c r="Q120" s="3249" t="s">
        <v>3929</v>
      </c>
      <c r="R120" s="3249">
        <v>63.86</v>
      </c>
      <c r="S120" s="3249">
        <v>110.01</v>
      </c>
      <c r="T120" s="3249">
        <v>1634</v>
      </c>
      <c r="U120" s="3249" t="s">
        <v>3786</v>
      </c>
      <c r="V120" s="3249">
        <v>0</v>
      </c>
      <c r="W120" s="3249" t="s">
        <v>3789</v>
      </c>
      <c r="X120" s="3249" t="s">
        <v>3785</v>
      </c>
      <c r="Y120" s="3249" t="s">
        <v>3785</v>
      </c>
    </row>
    <row r="121" spans="1:25" hidden="1">
      <c r="A121" s="3249" t="s">
        <v>3819</v>
      </c>
      <c r="B121" s="3249" t="s">
        <v>3777</v>
      </c>
      <c r="C121" s="3249" t="s">
        <v>4011</v>
      </c>
      <c r="D121" s="3249" t="s">
        <v>3779</v>
      </c>
      <c r="E121" s="3249" t="s">
        <v>3792</v>
      </c>
      <c r="F121" s="3249">
        <v>34</v>
      </c>
      <c r="G121" s="3249">
        <v>34.340000000000003</v>
      </c>
      <c r="H121" s="3249" t="s">
        <v>4001</v>
      </c>
      <c r="I121" s="3249" t="s">
        <v>3782</v>
      </c>
      <c r="J121" s="3249" t="s">
        <v>4002</v>
      </c>
      <c r="K121" s="3249" t="s">
        <v>3784</v>
      </c>
      <c r="L121" s="3249" t="s">
        <v>3785</v>
      </c>
      <c r="M121" s="3249" t="s">
        <v>3786</v>
      </c>
      <c r="N121" s="3250">
        <v>44124.000497685185</v>
      </c>
      <c r="O121" s="3249" t="s">
        <v>3787</v>
      </c>
      <c r="P121" s="3249" t="s">
        <v>4003</v>
      </c>
      <c r="Q121" s="3249" t="s">
        <v>3929</v>
      </c>
      <c r="R121" s="3249">
        <v>5.61</v>
      </c>
      <c r="S121" s="3249">
        <v>110</v>
      </c>
      <c r="T121" s="3249">
        <v>1634</v>
      </c>
      <c r="U121" s="3249" t="s">
        <v>3786</v>
      </c>
      <c r="V121" s="3249">
        <v>0</v>
      </c>
      <c r="W121" s="3249" t="s">
        <v>3789</v>
      </c>
      <c r="X121" s="3249" t="s">
        <v>3785</v>
      </c>
      <c r="Y121" s="3249" t="s">
        <v>3785</v>
      </c>
    </row>
    <row r="122" spans="1:25" hidden="1">
      <c r="A122" s="3249" t="s">
        <v>3819</v>
      </c>
      <c r="B122" s="3249" t="s">
        <v>3777</v>
      </c>
      <c r="C122" s="3249" t="s">
        <v>4012</v>
      </c>
      <c r="D122" s="3249" t="s">
        <v>3779</v>
      </c>
      <c r="E122" s="3249" t="s">
        <v>3792</v>
      </c>
      <c r="F122" s="3249">
        <v>108</v>
      </c>
      <c r="G122" s="3249">
        <v>109.08</v>
      </c>
      <c r="H122" s="3249" t="s">
        <v>4001</v>
      </c>
      <c r="I122" s="3249" t="s">
        <v>3782</v>
      </c>
      <c r="J122" s="3249" t="s">
        <v>4002</v>
      </c>
      <c r="K122" s="3249" t="s">
        <v>3784</v>
      </c>
      <c r="L122" s="3249" t="s">
        <v>3785</v>
      </c>
      <c r="M122" s="3249" t="s">
        <v>3786</v>
      </c>
      <c r="N122" s="3250">
        <v>44124.000497685185</v>
      </c>
      <c r="O122" s="3249" t="s">
        <v>3787</v>
      </c>
      <c r="P122" s="3249" t="s">
        <v>4003</v>
      </c>
      <c r="Q122" s="3249" t="s">
        <v>3929</v>
      </c>
      <c r="R122" s="3249">
        <v>17.82</v>
      </c>
      <c r="S122" s="3249">
        <v>110</v>
      </c>
      <c r="T122" s="3249">
        <v>1634</v>
      </c>
      <c r="U122" s="3249" t="s">
        <v>3786</v>
      </c>
      <c r="V122" s="3249">
        <v>0</v>
      </c>
      <c r="W122" s="3249" t="s">
        <v>3789</v>
      </c>
      <c r="X122" s="3249" t="s">
        <v>3785</v>
      </c>
      <c r="Y122" s="3249" t="s">
        <v>3785</v>
      </c>
    </row>
    <row r="123" spans="1:25" hidden="1">
      <c r="A123" s="3249" t="s">
        <v>3819</v>
      </c>
      <c r="B123" s="3249" t="s">
        <v>3777</v>
      </c>
      <c r="C123" s="3249" t="s">
        <v>4013</v>
      </c>
      <c r="D123" s="3249" t="s">
        <v>3779</v>
      </c>
      <c r="E123" s="3249" t="s">
        <v>3792</v>
      </c>
      <c r="F123" s="3249">
        <v>799</v>
      </c>
      <c r="G123" s="3249">
        <v>806.99</v>
      </c>
      <c r="H123" s="3249" t="s">
        <v>4001</v>
      </c>
      <c r="I123" s="3249" t="s">
        <v>3782</v>
      </c>
      <c r="J123" s="3249" t="s">
        <v>4002</v>
      </c>
      <c r="K123" s="3249" t="s">
        <v>3784</v>
      </c>
      <c r="L123" s="3249" t="s">
        <v>3785</v>
      </c>
      <c r="M123" s="3249" t="s">
        <v>3786</v>
      </c>
      <c r="N123" s="3250">
        <v>44124.000497685185</v>
      </c>
      <c r="O123" s="3249" t="s">
        <v>3787</v>
      </c>
      <c r="P123" s="3249" t="s">
        <v>4003</v>
      </c>
      <c r="Q123" s="3249" t="s">
        <v>3929</v>
      </c>
      <c r="R123" s="3249">
        <v>131.84</v>
      </c>
      <c r="S123" s="3249">
        <v>110</v>
      </c>
      <c r="T123" s="3249">
        <v>1634</v>
      </c>
      <c r="U123" s="3249" t="s">
        <v>3786</v>
      </c>
      <c r="V123" s="3249">
        <v>0</v>
      </c>
      <c r="W123" s="3249" t="s">
        <v>3789</v>
      </c>
      <c r="X123" s="3249" t="s">
        <v>3785</v>
      </c>
      <c r="Y123" s="3249" t="s">
        <v>3785</v>
      </c>
    </row>
    <row r="124" spans="1:25">
      <c r="A124" s="3249" t="s">
        <v>3790</v>
      </c>
      <c r="B124" s="3249" t="s">
        <v>3777</v>
      </c>
      <c r="C124" s="3249" t="s">
        <v>4014</v>
      </c>
      <c r="D124" s="3249" t="s">
        <v>3779</v>
      </c>
      <c r="E124" s="3249" t="s">
        <v>3780</v>
      </c>
      <c r="F124" s="3249">
        <v>65627</v>
      </c>
      <c r="G124" s="3249">
        <v>164067.5</v>
      </c>
      <c r="H124" s="3249" t="s">
        <v>3841</v>
      </c>
      <c r="I124" s="3249" t="s">
        <v>3782</v>
      </c>
      <c r="J124" s="3249" t="s">
        <v>4015</v>
      </c>
      <c r="K124" s="3249" t="s">
        <v>3784</v>
      </c>
      <c r="L124" s="3249" t="s">
        <v>3785</v>
      </c>
      <c r="M124" s="3249" t="s">
        <v>3786</v>
      </c>
      <c r="N124" s="3250">
        <v>44096.000497685185</v>
      </c>
      <c r="O124" s="3249" t="s">
        <v>3787</v>
      </c>
      <c r="P124" s="3249" t="s">
        <v>3952</v>
      </c>
      <c r="Q124" s="3249" t="s">
        <v>3960</v>
      </c>
      <c r="R124" s="3249">
        <v>12075.37</v>
      </c>
      <c r="S124" s="3249">
        <v>122.67</v>
      </c>
      <c r="T124" s="3249">
        <v>736</v>
      </c>
      <c r="U124" s="3249" t="s">
        <v>3786</v>
      </c>
      <c r="V124" s="3249">
        <v>0</v>
      </c>
      <c r="W124" s="3249" t="s">
        <v>3789</v>
      </c>
      <c r="X124" s="3249" t="s">
        <v>3785</v>
      </c>
      <c r="Y124" s="3249" t="s">
        <v>3785</v>
      </c>
    </row>
    <row r="125" spans="1:25" s="3255" customFormat="1">
      <c r="A125" s="3255" t="s">
        <v>3790</v>
      </c>
      <c r="B125" s="3255" t="s">
        <v>3777</v>
      </c>
      <c r="C125" s="3255" t="s">
        <v>4016</v>
      </c>
      <c r="D125" s="3249" t="s">
        <v>3779</v>
      </c>
      <c r="E125" s="3255" t="s">
        <v>3780</v>
      </c>
      <c r="F125" s="3255">
        <v>67691</v>
      </c>
      <c r="G125" s="3255">
        <v>81229.2</v>
      </c>
      <c r="H125" s="3255" t="s">
        <v>3817</v>
      </c>
      <c r="I125" s="3249" t="s">
        <v>3782</v>
      </c>
      <c r="J125" s="3249" t="s">
        <v>4015</v>
      </c>
      <c r="K125" s="3249" t="s">
        <v>3784</v>
      </c>
      <c r="L125" s="3249" t="s">
        <v>3785</v>
      </c>
      <c r="M125" s="3249" t="s">
        <v>3786</v>
      </c>
      <c r="N125" s="3256">
        <v>44096.000497685185</v>
      </c>
      <c r="O125" s="3249" t="s">
        <v>3787</v>
      </c>
      <c r="P125" s="3255" t="s">
        <v>4017</v>
      </c>
      <c r="Q125" s="3249" t="s">
        <v>4018</v>
      </c>
      <c r="R125" s="3255">
        <v>9510.59</v>
      </c>
      <c r="S125" s="3255">
        <v>93.67</v>
      </c>
      <c r="T125" s="3255">
        <v>1171</v>
      </c>
      <c r="U125" s="3249" t="s">
        <v>3786</v>
      </c>
      <c r="V125" s="3255">
        <v>0</v>
      </c>
      <c r="W125" s="3255" t="s">
        <v>3789</v>
      </c>
      <c r="X125" s="3255" t="s">
        <v>3785</v>
      </c>
      <c r="Y125" s="3255" t="s">
        <v>3785</v>
      </c>
    </row>
    <row r="126" spans="1:25" s="3255" customFormat="1">
      <c r="A126" s="3255" t="s">
        <v>3790</v>
      </c>
      <c r="B126" s="3255" t="s">
        <v>3777</v>
      </c>
      <c r="C126" s="3255" t="s">
        <v>4019</v>
      </c>
      <c r="D126" s="3249" t="s">
        <v>3779</v>
      </c>
      <c r="E126" s="3255" t="s">
        <v>3780</v>
      </c>
      <c r="F126" s="3255">
        <v>59696</v>
      </c>
      <c r="G126" s="3255">
        <v>71635.199999999997</v>
      </c>
      <c r="H126" s="3255" t="s">
        <v>3817</v>
      </c>
      <c r="I126" s="3249" t="s">
        <v>3782</v>
      </c>
      <c r="J126" s="3249" t="s">
        <v>4015</v>
      </c>
      <c r="K126" s="3249" t="s">
        <v>3784</v>
      </c>
      <c r="L126" s="3249" t="s">
        <v>3785</v>
      </c>
      <c r="M126" s="3249" t="s">
        <v>3786</v>
      </c>
      <c r="N126" s="3256">
        <v>44096.000497685185</v>
      </c>
      <c r="O126" s="3249" t="s">
        <v>3787</v>
      </c>
      <c r="P126" s="3255" t="s">
        <v>4017</v>
      </c>
      <c r="Q126" s="3249" t="s">
        <v>4018</v>
      </c>
      <c r="R126" s="3255">
        <v>8387.2900000000009</v>
      </c>
      <c r="S126" s="3255">
        <v>93.67</v>
      </c>
      <c r="T126" s="3255">
        <v>1171</v>
      </c>
      <c r="U126" s="3249" t="s">
        <v>3786</v>
      </c>
      <c r="V126" s="3255">
        <v>0</v>
      </c>
      <c r="W126" s="3255" t="s">
        <v>3789</v>
      </c>
      <c r="X126" s="3255" t="s">
        <v>3785</v>
      </c>
      <c r="Y126" s="3255" t="s">
        <v>3785</v>
      </c>
    </row>
    <row r="127" spans="1:25" s="3255" customFormat="1">
      <c r="A127" s="3255" t="s">
        <v>3790</v>
      </c>
      <c r="B127" s="3255" t="s">
        <v>3777</v>
      </c>
      <c r="C127" s="3255" t="s">
        <v>4020</v>
      </c>
      <c r="D127" s="3249" t="s">
        <v>3779</v>
      </c>
      <c r="E127" s="3255" t="s">
        <v>3780</v>
      </c>
      <c r="F127" s="3255">
        <v>67353</v>
      </c>
      <c r="G127" s="3255">
        <v>80823.600000000006</v>
      </c>
      <c r="H127" s="3255" t="s">
        <v>3817</v>
      </c>
      <c r="I127" s="3249" t="s">
        <v>3782</v>
      </c>
      <c r="J127" s="3249" t="s">
        <v>4015</v>
      </c>
      <c r="K127" s="3249" t="s">
        <v>3784</v>
      </c>
      <c r="L127" s="3249" t="s">
        <v>3785</v>
      </c>
      <c r="M127" s="3249" t="s">
        <v>3786</v>
      </c>
      <c r="N127" s="3256">
        <v>44096.000497685185</v>
      </c>
      <c r="O127" s="3249" t="s">
        <v>3787</v>
      </c>
      <c r="P127" s="3255" t="s">
        <v>4017</v>
      </c>
      <c r="Q127" s="3249" t="s">
        <v>4018</v>
      </c>
      <c r="R127" s="3255">
        <v>9463.1</v>
      </c>
      <c r="S127" s="3255">
        <v>93.67</v>
      </c>
      <c r="T127" s="3255">
        <v>1171</v>
      </c>
      <c r="U127" s="3249" t="s">
        <v>3786</v>
      </c>
      <c r="V127" s="3255">
        <v>0</v>
      </c>
      <c r="W127" s="3255" t="s">
        <v>3789</v>
      </c>
      <c r="X127" s="3255" t="s">
        <v>3785</v>
      </c>
      <c r="Y127" s="3255" t="s">
        <v>3785</v>
      </c>
    </row>
    <row r="128" spans="1:25" hidden="1">
      <c r="A128" s="3249" t="s">
        <v>3836</v>
      </c>
      <c r="B128" s="3249" t="s">
        <v>3777</v>
      </c>
      <c r="C128" s="3249" t="s">
        <v>4021</v>
      </c>
      <c r="D128" s="3249" t="s">
        <v>3779</v>
      </c>
      <c r="E128" s="3249" t="s">
        <v>3792</v>
      </c>
      <c r="F128" s="3249">
        <v>10646</v>
      </c>
      <c r="G128" s="3249">
        <v>11710.6</v>
      </c>
      <c r="H128" s="3249" t="s">
        <v>3870</v>
      </c>
      <c r="I128" s="3249" t="s">
        <v>3782</v>
      </c>
      <c r="J128" s="3249" t="s">
        <v>4015</v>
      </c>
      <c r="K128" s="3249" t="s">
        <v>3784</v>
      </c>
      <c r="L128" s="3249" t="s">
        <v>3785</v>
      </c>
      <c r="M128" s="3249" t="s">
        <v>3786</v>
      </c>
      <c r="N128" s="3250">
        <v>44067.000497685185</v>
      </c>
      <c r="O128" s="3249" t="s">
        <v>3787</v>
      </c>
      <c r="P128" s="3249" t="s">
        <v>3891</v>
      </c>
      <c r="Q128" s="3249" t="s">
        <v>3786</v>
      </c>
      <c r="R128" s="3249">
        <v>1486.18</v>
      </c>
      <c r="S128" s="3249">
        <v>93.07</v>
      </c>
      <c r="T128" s="3249">
        <v>1269</v>
      </c>
      <c r="U128" s="3249" t="s">
        <v>3786</v>
      </c>
      <c r="V128" s="3249">
        <v>0</v>
      </c>
      <c r="W128" s="3249" t="s">
        <v>3789</v>
      </c>
      <c r="X128" s="3249" t="s">
        <v>3785</v>
      </c>
      <c r="Y128" s="3249" t="s">
        <v>3785</v>
      </c>
    </row>
    <row r="129" spans="1:25" hidden="1">
      <c r="A129" s="3249" t="s">
        <v>3819</v>
      </c>
      <c r="B129" s="3249" t="s">
        <v>3777</v>
      </c>
      <c r="C129" s="3249" t="s">
        <v>4022</v>
      </c>
      <c r="D129" s="3249" t="s">
        <v>3779</v>
      </c>
      <c r="E129" s="3249" t="s">
        <v>3780</v>
      </c>
      <c r="F129" s="3249">
        <v>3618</v>
      </c>
      <c r="G129" s="3249">
        <v>6512.4</v>
      </c>
      <c r="H129" s="3249" t="s">
        <v>3821</v>
      </c>
      <c r="I129" s="3249" t="s">
        <v>3782</v>
      </c>
      <c r="J129" s="3249" t="s">
        <v>4015</v>
      </c>
      <c r="K129" s="3249" t="s">
        <v>3784</v>
      </c>
      <c r="L129" s="3249" t="s">
        <v>3785</v>
      </c>
      <c r="M129" s="3249" t="s">
        <v>3786</v>
      </c>
      <c r="N129" s="3250">
        <v>44067.000497685185</v>
      </c>
      <c r="O129" s="3249" t="s">
        <v>3787</v>
      </c>
      <c r="P129" s="3249" t="s">
        <v>3905</v>
      </c>
      <c r="Q129" s="3249" t="s">
        <v>3786</v>
      </c>
      <c r="R129" s="3249">
        <v>660.29</v>
      </c>
      <c r="S129" s="3249">
        <v>121.67</v>
      </c>
      <c r="T129" s="3249">
        <v>1014</v>
      </c>
      <c r="U129" s="3249" t="s">
        <v>3786</v>
      </c>
      <c r="V129" s="3249">
        <v>0</v>
      </c>
      <c r="W129" s="3249" t="s">
        <v>3789</v>
      </c>
      <c r="X129" s="3249" t="s">
        <v>3785</v>
      </c>
      <c r="Y129" s="3249" t="s">
        <v>3785</v>
      </c>
    </row>
    <row r="130" spans="1:25" hidden="1">
      <c r="A130" s="3249" t="s">
        <v>3836</v>
      </c>
      <c r="B130" s="3249" t="s">
        <v>3777</v>
      </c>
      <c r="C130" s="3249" t="s">
        <v>4023</v>
      </c>
      <c r="D130" s="3249" t="s">
        <v>3779</v>
      </c>
      <c r="E130" s="3249" t="s">
        <v>3780</v>
      </c>
      <c r="F130" s="3249">
        <v>4416</v>
      </c>
      <c r="G130" s="3249">
        <v>4857.6000000000004</v>
      </c>
      <c r="H130" s="3249" t="s">
        <v>3870</v>
      </c>
      <c r="I130" s="3249" t="s">
        <v>3782</v>
      </c>
      <c r="J130" s="3249" t="s">
        <v>4015</v>
      </c>
      <c r="K130" s="3249" t="s">
        <v>3784</v>
      </c>
      <c r="L130" s="3249" t="s">
        <v>3785</v>
      </c>
      <c r="M130" s="3249" t="s">
        <v>3786</v>
      </c>
      <c r="N130" s="3250">
        <v>44067.000497685185</v>
      </c>
      <c r="O130" s="3249" t="s">
        <v>3787</v>
      </c>
      <c r="P130" s="3249" t="s">
        <v>3891</v>
      </c>
      <c r="Q130" s="3249" t="s">
        <v>3786</v>
      </c>
      <c r="R130" s="3249">
        <v>688.01</v>
      </c>
      <c r="S130" s="3249">
        <v>103.87</v>
      </c>
      <c r="T130" s="3249">
        <v>1416</v>
      </c>
      <c r="U130" s="3249" t="s">
        <v>3786</v>
      </c>
      <c r="V130" s="3249">
        <v>0</v>
      </c>
      <c r="W130" s="3249" t="s">
        <v>3789</v>
      </c>
      <c r="X130" s="3249" t="s">
        <v>3785</v>
      </c>
      <c r="Y130" s="3249" t="s">
        <v>3785</v>
      </c>
    </row>
    <row r="131" spans="1:25" hidden="1">
      <c r="A131" s="3249" t="s">
        <v>3819</v>
      </c>
      <c r="B131" s="3249" t="s">
        <v>3777</v>
      </c>
      <c r="C131" s="3249" t="s">
        <v>4024</v>
      </c>
      <c r="D131" s="3249" t="s">
        <v>3779</v>
      </c>
      <c r="E131" s="3249" t="s">
        <v>3780</v>
      </c>
      <c r="F131" s="3249">
        <v>3810</v>
      </c>
      <c r="G131" s="3249">
        <v>6858</v>
      </c>
      <c r="H131" s="3249" t="s">
        <v>3821</v>
      </c>
      <c r="I131" s="3249" t="s">
        <v>3782</v>
      </c>
      <c r="J131" s="3249" t="s">
        <v>4015</v>
      </c>
      <c r="K131" s="3249" t="s">
        <v>3784</v>
      </c>
      <c r="L131" s="3249" t="s">
        <v>3785</v>
      </c>
      <c r="M131" s="3249" t="s">
        <v>3786</v>
      </c>
      <c r="N131" s="3250">
        <v>44067.000497685185</v>
      </c>
      <c r="O131" s="3249" t="s">
        <v>3787</v>
      </c>
      <c r="P131" s="3249" t="s">
        <v>3905</v>
      </c>
      <c r="Q131" s="3249" t="s">
        <v>3786</v>
      </c>
      <c r="R131" s="3249">
        <v>691.13</v>
      </c>
      <c r="S131" s="3249">
        <v>120.93</v>
      </c>
      <c r="T131" s="3249">
        <v>1008</v>
      </c>
      <c r="U131" s="3249" t="s">
        <v>3786</v>
      </c>
      <c r="V131" s="3249">
        <v>0</v>
      </c>
      <c r="W131" s="3249" t="s">
        <v>3789</v>
      </c>
      <c r="X131" s="3249" t="s">
        <v>3785</v>
      </c>
      <c r="Y131" s="3249" t="s">
        <v>3785</v>
      </c>
    </row>
    <row r="132" spans="1:25" hidden="1">
      <c r="A132" s="3249" t="s">
        <v>3836</v>
      </c>
      <c r="B132" s="3249" t="s">
        <v>3777</v>
      </c>
      <c r="C132" s="3249" t="s">
        <v>4025</v>
      </c>
      <c r="D132" s="3249" t="s">
        <v>3779</v>
      </c>
      <c r="E132" s="3249" t="s">
        <v>3780</v>
      </c>
      <c r="F132" s="3249">
        <v>1429</v>
      </c>
      <c r="G132" s="3249">
        <v>3572.5</v>
      </c>
      <c r="H132" s="3249" t="s">
        <v>3841</v>
      </c>
      <c r="I132" s="3249" t="s">
        <v>3782</v>
      </c>
      <c r="J132" s="3249" t="s">
        <v>4015</v>
      </c>
      <c r="K132" s="3249" t="s">
        <v>3784</v>
      </c>
      <c r="L132" s="3249" t="s">
        <v>3785</v>
      </c>
      <c r="M132" s="3249" t="s">
        <v>3786</v>
      </c>
      <c r="N132" s="3250">
        <v>44067.000497685185</v>
      </c>
      <c r="O132" s="3249" t="s">
        <v>3787</v>
      </c>
      <c r="P132" s="3249" t="s">
        <v>4026</v>
      </c>
      <c r="Q132" s="3249" t="s">
        <v>3786</v>
      </c>
      <c r="R132" s="3249">
        <v>412.41</v>
      </c>
      <c r="S132" s="3249">
        <v>192.4</v>
      </c>
      <c r="T132" s="3249">
        <v>1154</v>
      </c>
      <c r="U132" s="3249" t="s">
        <v>3786</v>
      </c>
      <c r="V132" s="3249">
        <v>0</v>
      </c>
      <c r="W132" s="3249" t="s">
        <v>3789</v>
      </c>
      <c r="X132" s="3249" t="s">
        <v>3785</v>
      </c>
      <c r="Y132" s="3249" t="s">
        <v>3785</v>
      </c>
    </row>
    <row r="133" spans="1:25" hidden="1">
      <c r="A133" s="3249" t="s">
        <v>3836</v>
      </c>
      <c r="B133" s="3249" t="s">
        <v>3777</v>
      </c>
      <c r="C133" s="3249" t="s">
        <v>4027</v>
      </c>
      <c r="D133" s="3249" t="s">
        <v>3779</v>
      </c>
      <c r="E133" s="3249" t="s">
        <v>3792</v>
      </c>
      <c r="F133" s="3249">
        <v>67168</v>
      </c>
      <c r="G133" s="3249">
        <v>134336</v>
      </c>
      <c r="H133" s="3249" t="s">
        <v>3831</v>
      </c>
      <c r="I133" s="3249" t="s">
        <v>3782</v>
      </c>
      <c r="J133" s="3249" t="s">
        <v>4015</v>
      </c>
      <c r="K133" s="3249" t="s">
        <v>3784</v>
      </c>
      <c r="L133" s="3249" t="s">
        <v>3785</v>
      </c>
      <c r="M133" s="3249" t="s">
        <v>3786</v>
      </c>
      <c r="N133" s="3250">
        <v>44067.000497685185</v>
      </c>
      <c r="O133" s="3249" t="s">
        <v>3787</v>
      </c>
      <c r="P133" s="3249" t="s">
        <v>4028</v>
      </c>
      <c r="Q133" s="3249" t="s">
        <v>3899</v>
      </c>
      <c r="R133" s="3249">
        <v>10827.48</v>
      </c>
      <c r="S133" s="3249">
        <v>107.47</v>
      </c>
      <c r="T133" s="3249">
        <v>806</v>
      </c>
      <c r="U133" s="3249" t="s">
        <v>3786</v>
      </c>
      <c r="V133" s="3249">
        <v>0</v>
      </c>
      <c r="W133" s="3249" t="s">
        <v>3789</v>
      </c>
      <c r="X133" s="3249" t="s">
        <v>3785</v>
      </c>
      <c r="Y133" s="3249" t="s">
        <v>3785</v>
      </c>
    </row>
    <row r="134" spans="1:25" hidden="1">
      <c r="A134" s="3249" t="s">
        <v>3836</v>
      </c>
      <c r="B134" s="3249" t="s">
        <v>3777</v>
      </c>
      <c r="C134" s="3249" t="s">
        <v>4029</v>
      </c>
      <c r="D134" s="3249" t="s">
        <v>3779</v>
      </c>
      <c r="E134" s="3249" t="s">
        <v>3780</v>
      </c>
      <c r="F134" s="3249">
        <v>22899</v>
      </c>
      <c r="G134" s="3249">
        <v>25188.9</v>
      </c>
      <c r="H134" s="3249" t="s">
        <v>3870</v>
      </c>
      <c r="I134" s="3249" t="s">
        <v>3782</v>
      </c>
      <c r="J134" s="3249" t="s">
        <v>4015</v>
      </c>
      <c r="K134" s="3249" t="s">
        <v>3784</v>
      </c>
      <c r="L134" s="3249" t="s">
        <v>3785</v>
      </c>
      <c r="M134" s="3249" t="s">
        <v>3786</v>
      </c>
      <c r="N134" s="3250">
        <v>44067.000497685185</v>
      </c>
      <c r="O134" s="3249" t="s">
        <v>3787</v>
      </c>
      <c r="P134" s="3249" t="s">
        <v>3891</v>
      </c>
      <c r="Q134" s="3249" t="s">
        <v>3786</v>
      </c>
      <c r="R134" s="3249">
        <v>3508.13</v>
      </c>
      <c r="S134" s="3249">
        <v>102.13</v>
      </c>
      <c r="T134" s="3249">
        <v>1393</v>
      </c>
      <c r="U134" s="3249" t="s">
        <v>3786</v>
      </c>
      <c r="V134" s="3249">
        <v>0</v>
      </c>
      <c r="W134" s="3249" t="s">
        <v>3789</v>
      </c>
      <c r="X134" s="3249" t="s">
        <v>3785</v>
      </c>
      <c r="Y134" s="3249" t="s">
        <v>3785</v>
      </c>
    </row>
    <row r="135" spans="1:25" hidden="1">
      <c r="A135" s="3249" t="s">
        <v>3819</v>
      </c>
      <c r="B135" s="3249" t="s">
        <v>3777</v>
      </c>
      <c r="C135" s="3249" t="s">
        <v>4030</v>
      </c>
      <c r="D135" s="3249" t="s">
        <v>3779</v>
      </c>
      <c r="E135" s="3249" t="s">
        <v>3780</v>
      </c>
      <c r="F135" s="3249">
        <v>69352</v>
      </c>
      <c r="G135" s="3249">
        <v>110963.2</v>
      </c>
      <c r="H135" s="3249" t="s">
        <v>3980</v>
      </c>
      <c r="I135" s="3249" t="s">
        <v>3782</v>
      </c>
      <c r="J135" s="3249" t="s">
        <v>4015</v>
      </c>
      <c r="K135" s="3249" t="s">
        <v>3784</v>
      </c>
      <c r="L135" s="3249" t="s">
        <v>3785</v>
      </c>
      <c r="M135" s="3249" t="s">
        <v>3786</v>
      </c>
      <c r="N135" s="3250">
        <v>44028.000497685185</v>
      </c>
      <c r="O135" s="3249" t="s">
        <v>3787</v>
      </c>
      <c r="P135" s="3249" t="s">
        <v>3962</v>
      </c>
      <c r="Q135" s="3249" t="s">
        <v>3963</v>
      </c>
      <c r="R135" s="3249">
        <v>11651.14</v>
      </c>
      <c r="S135" s="3249">
        <v>112</v>
      </c>
      <c r="T135" s="3249">
        <v>1050</v>
      </c>
      <c r="U135" s="3249" t="s">
        <v>3786</v>
      </c>
      <c r="V135" s="3249">
        <v>0</v>
      </c>
      <c r="W135" s="3249" t="s">
        <v>3789</v>
      </c>
      <c r="X135" s="3249" t="s">
        <v>3785</v>
      </c>
      <c r="Y135" s="3249" t="s">
        <v>3785</v>
      </c>
    </row>
    <row r="136" spans="1:25" hidden="1">
      <c r="A136" s="3249" t="s">
        <v>3868</v>
      </c>
      <c r="B136" s="3249" t="s">
        <v>3777</v>
      </c>
      <c r="C136" s="3249" t="s">
        <v>4031</v>
      </c>
      <c r="D136" s="3249" t="s">
        <v>3779</v>
      </c>
      <c r="E136" s="3249" t="s">
        <v>3792</v>
      </c>
      <c r="F136" s="3249">
        <v>19232</v>
      </c>
      <c r="G136" s="3249">
        <v>23078.400000000001</v>
      </c>
      <c r="H136" s="3249" t="s">
        <v>3817</v>
      </c>
      <c r="I136" s="3249" t="s">
        <v>3782</v>
      </c>
      <c r="J136" s="3249" t="s">
        <v>4015</v>
      </c>
      <c r="K136" s="3249" t="s">
        <v>3784</v>
      </c>
      <c r="L136" s="3249" t="s">
        <v>3785</v>
      </c>
      <c r="M136" s="3249" t="s">
        <v>3786</v>
      </c>
      <c r="N136" s="3250">
        <v>44028.000497685185</v>
      </c>
      <c r="O136" s="3249" t="s">
        <v>3787</v>
      </c>
      <c r="P136" s="3249" t="s">
        <v>4032</v>
      </c>
      <c r="Q136" s="3249" t="s">
        <v>3786</v>
      </c>
      <c r="R136" s="3249">
        <v>1807.81</v>
      </c>
      <c r="S136" s="3249">
        <v>62.67</v>
      </c>
      <c r="T136" s="3249">
        <v>783</v>
      </c>
      <c r="U136" s="3249" t="s">
        <v>3786</v>
      </c>
      <c r="V136" s="3249">
        <v>0</v>
      </c>
      <c r="W136" s="3249" t="s">
        <v>3789</v>
      </c>
      <c r="X136" s="3249" t="s">
        <v>3785</v>
      </c>
      <c r="Y136" s="3249" t="s">
        <v>3785</v>
      </c>
    </row>
    <row r="137" spans="1:25" hidden="1">
      <c r="A137" s="3249" t="s">
        <v>3819</v>
      </c>
      <c r="B137" s="3249" t="s">
        <v>3777</v>
      </c>
      <c r="C137" s="3249" t="s">
        <v>4033</v>
      </c>
      <c r="D137" s="3249" t="s">
        <v>3779</v>
      </c>
      <c r="E137" s="3249" t="s">
        <v>3780</v>
      </c>
      <c r="F137" s="3249">
        <v>9875</v>
      </c>
      <c r="G137" s="3249">
        <v>18762.5</v>
      </c>
      <c r="H137" s="3249" t="s">
        <v>4034</v>
      </c>
      <c r="I137" s="3249" t="s">
        <v>3782</v>
      </c>
      <c r="J137" s="3249" t="s">
        <v>4015</v>
      </c>
      <c r="K137" s="3249" t="s">
        <v>3784</v>
      </c>
      <c r="L137" s="3249" t="s">
        <v>3785</v>
      </c>
      <c r="M137" s="3249" t="s">
        <v>3786</v>
      </c>
      <c r="N137" s="3250">
        <v>44028.000497685185</v>
      </c>
      <c r="O137" s="3249" t="s">
        <v>3787</v>
      </c>
      <c r="P137" s="3249" t="s">
        <v>4035</v>
      </c>
      <c r="Q137" s="3249" t="s">
        <v>3786</v>
      </c>
      <c r="R137" s="3249">
        <v>1572.1</v>
      </c>
      <c r="S137" s="3249">
        <v>106.13</v>
      </c>
      <c r="T137" s="3249">
        <v>838</v>
      </c>
      <c r="U137" s="3249" t="s">
        <v>3786</v>
      </c>
      <c r="V137" s="3249">
        <v>0</v>
      </c>
      <c r="W137" s="3249" t="s">
        <v>3789</v>
      </c>
      <c r="X137" s="3249" t="s">
        <v>3785</v>
      </c>
      <c r="Y137" s="3249" t="s">
        <v>3785</v>
      </c>
    </row>
    <row r="138" spans="1:25" hidden="1">
      <c r="A138" s="3249" t="s">
        <v>3819</v>
      </c>
      <c r="B138" s="3249" t="s">
        <v>3777</v>
      </c>
      <c r="C138" s="3249" t="s">
        <v>4036</v>
      </c>
      <c r="D138" s="3249" t="s">
        <v>3779</v>
      </c>
      <c r="E138" s="3249" t="s">
        <v>3792</v>
      </c>
      <c r="F138" s="3249">
        <v>16094</v>
      </c>
      <c r="G138" s="3249">
        <v>16898.7</v>
      </c>
      <c r="H138" s="3249" t="s">
        <v>4037</v>
      </c>
      <c r="I138" s="3249" t="s">
        <v>3782</v>
      </c>
      <c r="J138" s="3249" t="s">
        <v>4015</v>
      </c>
      <c r="K138" s="3249" t="s">
        <v>3784</v>
      </c>
      <c r="L138" s="3249" t="s">
        <v>3785</v>
      </c>
      <c r="M138" s="3249" t="s">
        <v>3786</v>
      </c>
      <c r="N138" s="3250">
        <v>44028.000497685185</v>
      </c>
      <c r="O138" s="3249" t="s">
        <v>3787</v>
      </c>
      <c r="P138" s="3249" t="s">
        <v>3891</v>
      </c>
      <c r="Q138" s="3249" t="s">
        <v>3786</v>
      </c>
      <c r="R138" s="3249">
        <v>1913.58</v>
      </c>
      <c r="S138" s="3249">
        <v>79.27</v>
      </c>
      <c r="T138" s="3249">
        <v>1132</v>
      </c>
      <c r="U138" s="3249" t="s">
        <v>3786</v>
      </c>
      <c r="V138" s="3249">
        <v>0</v>
      </c>
      <c r="W138" s="3249" t="s">
        <v>3789</v>
      </c>
      <c r="X138" s="3249" t="s">
        <v>3785</v>
      </c>
      <c r="Y138" s="3249" t="s">
        <v>3785</v>
      </c>
    </row>
    <row r="139" spans="1:25" hidden="1">
      <c r="A139" s="3249" t="s">
        <v>4038</v>
      </c>
      <c r="B139" s="3249" t="s">
        <v>3777</v>
      </c>
      <c r="C139" s="3249" t="s">
        <v>4039</v>
      </c>
      <c r="D139" s="3249" t="s">
        <v>3779</v>
      </c>
      <c r="E139" s="3249" t="s">
        <v>3780</v>
      </c>
      <c r="F139" s="3249">
        <v>16566</v>
      </c>
      <c r="G139" s="3249">
        <v>41415</v>
      </c>
      <c r="H139" s="3249" t="s">
        <v>3841</v>
      </c>
      <c r="I139" s="3249" t="s">
        <v>3782</v>
      </c>
      <c r="J139" s="3249" t="s">
        <v>4015</v>
      </c>
      <c r="K139" s="3249" t="s">
        <v>3784</v>
      </c>
      <c r="L139" s="3249" t="s">
        <v>3785</v>
      </c>
      <c r="M139" s="3249" t="s">
        <v>3786</v>
      </c>
      <c r="N139" s="3250">
        <v>44028.000497685185</v>
      </c>
      <c r="O139" s="3249" t="s">
        <v>3787</v>
      </c>
      <c r="P139" s="3249" t="s">
        <v>4040</v>
      </c>
      <c r="Q139" s="3249" t="s">
        <v>3786</v>
      </c>
      <c r="R139" s="3249">
        <v>3611.39</v>
      </c>
      <c r="S139" s="3249">
        <v>145.33000000000001</v>
      </c>
      <c r="T139" s="3249">
        <v>872</v>
      </c>
      <c r="U139" s="3249" t="s">
        <v>3786</v>
      </c>
      <c r="V139" s="3249">
        <v>0</v>
      </c>
      <c r="W139" s="3249" t="s">
        <v>3789</v>
      </c>
      <c r="X139" s="3249" t="s">
        <v>3785</v>
      </c>
      <c r="Y139" s="3249" t="s">
        <v>3785</v>
      </c>
    </row>
    <row r="140" spans="1:25" hidden="1">
      <c r="A140" s="3249" t="s">
        <v>3819</v>
      </c>
      <c r="B140" s="3249" t="s">
        <v>3777</v>
      </c>
      <c r="C140" s="3249" t="s">
        <v>4041</v>
      </c>
      <c r="D140" s="3249" t="s">
        <v>3779</v>
      </c>
      <c r="E140" s="3249" t="s">
        <v>3780</v>
      </c>
      <c r="F140" s="3249">
        <v>6392</v>
      </c>
      <c r="G140" s="3249">
        <v>7670.4</v>
      </c>
      <c r="H140" s="3249" t="s">
        <v>3817</v>
      </c>
      <c r="I140" s="3249" t="s">
        <v>3782</v>
      </c>
      <c r="J140" s="3249" t="s">
        <v>4015</v>
      </c>
      <c r="K140" s="3249" t="s">
        <v>3784</v>
      </c>
      <c r="L140" s="3249" t="s">
        <v>3785</v>
      </c>
      <c r="M140" s="3249" t="s">
        <v>3786</v>
      </c>
      <c r="N140" s="3250">
        <v>44028.000497685185</v>
      </c>
      <c r="O140" s="3249" t="s">
        <v>3787</v>
      </c>
      <c r="P140" s="3249" t="s">
        <v>4042</v>
      </c>
      <c r="Q140" s="3249" t="s">
        <v>3786</v>
      </c>
      <c r="R140" s="3249">
        <v>1110.29</v>
      </c>
      <c r="S140" s="3249">
        <v>115.8</v>
      </c>
      <c r="T140" s="3249">
        <v>1448</v>
      </c>
      <c r="U140" s="3249" t="s">
        <v>3786</v>
      </c>
      <c r="V140" s="3249">
        <v>0</v>
      </c>
      <c r="W140" s="3249" t="s">
        <v>3789</v>
      </c>
      <c r="X140" s="3249" t="s">
        <v>3785</v>
      </c>
      <c r="Y140" s="3249" t="s">
        <v>3785</v>
      </c>
    </row>
    <row r="141" spans="1:25" hidden="1">
      <c r="A141" s="3249" t="s">
        <v>3819</v>
      </c>
      <c r="B141" s="3249" t="s">
        <v>3777</v>
      </c>
      <c r="C141" s="3249" t="s">
        <v>4043</v>
      </c>
      <c r="D141" s="3249" t="s">
        <v>3779</v>
      </c>
      <c r="E141" s="3249" t="s">
        <v>3780</v>
      </c>
      <c r="F141" s="3249">
        <v>2507</v>
      </c>
      <c r="G141" s="3249">
        <v>3008.4</v>
      </c>
      <c r="H141" s="3249" t="s">
        <v>3817</v>
      </c>
      <c r="I141" s="3249" t="s">
        <v>3782</v>
      </c>
      <c r="J141" s="3249" t="s">
        <v>4015</v>
      </c>
      <c r="K141" s="3249" t="s">
        <v>3784</v>
      </c>
      <c r="L141" s="3249" t="s">
        <v>3785</v>
      </c>
      <c r="M141" s="3249" t="s">
        <v>3786</v>
      </c>
      <c r="N141" s="3250">
        <v>44028.000497685185</v>
      </c>
      <c r="O141" s="3249" t="s">
        <v>3787</v>
      </c>
      <c r="P141" s="3249" t="s">
        <v>4042</v>
      </c>
      <c r="Q141" s="3249" t="s">
        <v>3786</v>
      </c>
      <c r="R141" s="3249">
        <v>433.96</v>
      </c>
      <c r="S141" s="3249">
        <v>115.4</v>
      </c>
      <c r="T141" s="3249">
        <v>1442</v>
      </c>
      <c r="U141" s="3249" t="s">
        <v>3786</v>
      </c>
      <c r="V141" s="3249">
        <v>0</v>
      </c>
      <c r="W141" s="3249" t="s">
        <v>3789</v>
      </c>
      <c r="X141" s="3249" t="s">
        <v>3785</v>
      </c>
      <c r="Y141" s="3249" t="s">
        <v>3785</v>
      </c>
    </row>
    <row r="142" spans="1:25" hidden="1">
      <c r="A142" s="3249" t="s">
        <v>3819</v>
      </c>
      <c r="B142" s="3249" t="s">
        <v>3777</v>
      </c>
      <c r="C142" s="3249" t="s">
        <v>4044</v>
      </c>
      <c r="D142" s="3249" t="s">
        <v>3779</v>
      </c>
      <c r="E142" s="3249" t="s">
        <v>3792</v>
      </c>
      <c r="F142" s="3249">
        <v>755</v>
      </c>
      <c r="G142" s="3249">
        <v>1510</v>
      </c>
      <c r="H142" s="3249" t="s">
        <v>3831</v>
      </c>
      <c r="I142" s="3249" t="s">
        <v>3782</v>
      </c>
      <c r="J142" s="3249" t="s">
        <v>4015</v>
      </c>
      <c r="K142" s="3249" t="s">
        <v>3784</v>
      </c>
      <c r="L142" s="3249" t="s">
        <v>3785</v>
      </c>
      <c r="M142" s="3249" t="s">
        <v>3786</v>
      </c>
      <c r="N142" s="3250">
        <v>44028.000497685185</v>
      </c>
      <c r="O142" s="3249" t="s">
        <v>3787</v>
      </c>
      <c r="P142" s="3249" t="s">
        <v>4035</v>
      </c>
      <c r="Q142" s="3249" t="s">
        <v>3786</v>
      </c>
      <c r="R142" s="3249">
        <v>114.01</v>
      </c>
      <c r="S142" s="3249">
        <v>100.67</v>
      </c>
      <c r="T142" s="3249">
        <v>755</v>
      </c>
      <c r="U142" s="3249" t="s">
        <v>3786</v>
      </c>
      <c r="V142" s="3249">
        <v>0</v>
      </c>
      <c r="W142" s="3249" t="s">
        <v>3789</v>
      </c>
      <c r="X142" s="3249" t="s">
        <v>3785</v>
      </c>
      <c r="Y142" s="3249" t="s">
        <v>3785</v>
      </c>
    </row>
    <row r="143" spans="1:25" hidden="1">
      <c r="A143" s="3249" t="s">
        <v>3819</v>
      </c>
      <c r="B143" s="3249" t="s">
        <v>3777</v>
      </c>
      <c r="C143" s="3249" t="s">
        <v>4045</v>
      </c>
      <c r="D143" s="3249" t="s">
        <v>3779</v>
      </c>
      <c r="E143" s="3249" t="s">
        <v>3792</v>
      </c>
      <c r="F143" s="3249">
        <v>10419</v>
      </c>
      <c r="G143" s="3249">
        <v>20838</v>
      </c>
      <c r="H143" s="3249" t="s">
        <v>3831</v>
      </c>
      <c r="I143" s="3249" t="s">
        <v>3782</v>
      </c>
      <c r="J143" s="3249" t="s">
        <v>4015</v>
      </c>
      <c r="K143" s="3249" t="s">
        <v>3784</v>
      </c>
      <c r="L143" s="3249" t="s">
        <v>3785</v>
      </c>
      <c r="M143" s="3249" t="s">
        <v>3786</v>
      </c>
      <c r="N143" s="3250">
        <v>44028.000497685185</v>
      </c>
      <c r="O143" s="3249" t="s">
        <v>3787</v>
      </c>
      <c r="P143" s="3249" t="s">
        <v>4035</v>
      </c>
      <c r="Q143" s="3249" t="s">
        <v>3786</v>
      </c>
      <c r="R143" s="3249">
        <v>1564.93</v>
      </c>
      <c r="S143" s="3249">
        <v>100.13</v>
      </c>
      <c r="T143" s="3249">
        <v>751</v>
      </c>
      <c r="U143" s="3249" t="s">
        <v>3786</v>
      </c>
      <c r="V143" s="3249">
        <v>0</v>
      </c>
      <c r="W143" s="3249" t="s">
        <v>3789</v>
      </c>
      <c r="X143" s="3249" t="s">
        <v>3785</v>
      </c>
      <c r="Y143" s="3249" t="s">
        <v>3785</v>
      </c>
    </row>
    <row r="144" spans="1:25" hidden="1">
      <c r="A144" s="3249" t="s">
        <v>3819</v>
      </c>
      <c r="B144" s="3249" t="s">
        <v>3777</v>
      </c>
      <c r="C144" s="3249" t="s">
        <v>4046</v>
      </c>
      <c r="D144" s="3249" t="s">
        <v>3779</v>
      </c>
      <c r="E144" s="3249" t="s">
        <v>3792</v>
      </c>
      <c r="F144" s="3249">
        <v>1749</v>
      </c>
      <c r="G144" s="3249">
        <v>3498</v>
      </c>
      <c r="H144" s="3249" t="s">
        <v>3831</v>
      </c>
      <c r="I144" s="3249" t="s">
        <v>3782</v>
      </c>
      <c r="J144" s="3249" t="s">
        <v>4015</v>
      </c>
      <c r="K144" s="3249" t="s">
        <v>3784</v>
      </c>
      <c r="L144" s="3249" t="s">
        <v>3785</v>
      </c>
      <c r="M144" s="3249" t="s">
        <v>3786</v>
      </c>
      <c r="N144" s="3250">
        <v>44028.000497685185</v>
      </c>
      <c r="O144" s="3249" t="s">
        <v>3787</v>
      </c>
      <c r="P144" s="3249" t="s">
        <v>4035</v>
      </c>
      <c r="Q144" s="3249" t="s">
        <v>3786</v>
      </c>
      <c r="R144" s="3249">
        <v>262.7</v>
      </c>
      <c r="S144" s="3249">
        <v>100.13</v>
      </c>
      <c r="T144" s="3249">
        <v>751</v>
      </c>
      <c r="U144" s="3249" t="s">
        <v>3786</v>
      </c>
      <c r="V144" s="3249">
        <v>0</v>
      </c>
      <c r="W144" s="3249" t="s">
        <v>3789</v>
      </c>
      <c r="X144" s="3249" t="s">
        <v>3785</v>
      </c>
      <c r="Y144" s="3249" t="s">
        <v>3785</v>
      </c>
    </row>
    <row r="145" spans="1:25" hidden="1">
      <c r="A145" s="3249" t="s">
        <v>4038</v>
      </c>
      <c r="B145" s="3249" t="s">
        <v>3777</v>
      </c>
      <c r="C145" s="3249" t="s">
        <v>4047</v>
      </c>
      <c r="D145" s="3249" t="s">
        <v>3779</v>
      </c>
      <c r="E145" s="3249" t="s">
        <v>3780</v>
      </c>
      <c r="F145" s="3249">
        <v>27274</v>
      </c>
      <c r="G145" s="3249">
        <v>68185</v>
      </c>
      <c r="H145" s="3249" t="s">
        <v>3841</v>
      </c>
      <c r="I145" s="3249" t="s">
        <v>3782</v>
      </c>
      <c r="J145" s="3249" t="s">
        <v>4015</v>
      </c>
      <c r="K145" s="3249" t="s">
        <v>3784</v>
      </c>
      <c r="L145" s="3249" t="s">
        <v>3785</v>
      </c>
      <c r="M145" s="3249" t="s">
        <v>3786</v>
      </c>
      <c r="N145" s="3250">
        <v>44028.000497685185</v>
      </c>
      <c r="O145" s="3249" t="s">
        <v>3787</v>
      </c>
      <c r="P145" s="3249" t="s">
        <v>4040</v>
      </c>
      <c r="Q145" s="3249" t="s">
        <v>3786</v>
      </c>
      <c r="R145" s="3249">
        <v>5945.73</v>
      </c>
      <c r="S145" s="3249">
        <v>145.33000000000001</v>
      </c>
      <c r="T145" s="3249">
        <v>872</v>
      </c>
      <c r="U145" s="3249" t="s">
        <v>3786</v>
      </c>
      <c r="V145" s="3249">
        <v>0</v>
      </c>
      <c r="W145" s="3249" t="s">
        <v>3789</v>
      </c>
      <c r="X145" s="3249" t="s">
        <v>3785</v>
      </c>
      <c r="Y145" s="3249" t="s">
        <v>3785</v>
      </c>
    </row>
    <row r="146" spans="1:25" hidden="1">
      <c r="A146" s="3249" t="s">
        <v>3819</v>
      </c>
      <c r="B146" s="3249" t="s">
        <v>3777</v>
      </c>
      <c r="C146" s="3249" t="s">
        <v>4048</v>
      </c>
      <c r="D146" s="3249" t="s">
        <v>3779</v>
      </c>
      <c r="E146" s="3249" t="s">
        <v>3780</v>
      </c>
      <c r="F146" s="3249">
        <v>1421</v>
      </c>
      <c r="G146" s="3249">
        <v>1492.05</v>
      </c>
      <c r="H146" s="3249" t="s">
        <v>4037</v>
      </c>
      <c r="I146" s="3249" t="s">
        <v>3782</v>
      </c>
      <c r="J146" s="3249" t="s">
        <v>4015</v>
      </c>
      <c r="K146" s="3249" t="s">
        <v>3784</v>
      </c>
      <c r="L146" s="3249" t="s">
        <v>3785</v>
      </c>
      <c r="M146" s="3249" t="s">
        <v>3786</v>
      </c>
      <c r="N146" s="3250">
        <v>44028.000497685185</v>
      </c>
      <c r="O146" s="3249" t="s">
        <v>3787</v>
      </c>
      <c r="P146" s="3249" t="s">
        <v>3891</v>
      </c>
      <c r="Q146" s="3249" t="s">
        <v>3786</v>
      </c>
      <c r="R146" s="3249">
        <v>215.28</v>
      </c>
      <c r="S146" s="3249">
        <v>101</v>
      </c>
      <c r="T146" s="3249">
        <v>1443</v>
      </c>
      <c r="U146" s="3249" t="s">
        <v>3786</v>
      </c>
      <c r="V146" s="3249">
        <v>0</v>
      </c>
      <c r="W146" s="3249" t="s">
        <v>3789</v>
      </c>
      <c r="X146" s="3249" t="s">
        <v>3785</v>
      </c>
      <c r="Y146" s="3249" t="s">
        <v>3785</v>
      </c>
    </row>
    <row r="147" spans="1:25" hidden="1">
      <c r="A147" s="3249" t="s">
        <v>4038</v>
      </c>
      <c r="B147" s="3249" t="s">
        <v>3777</v>
      </c>
      <c r="C147" s="3249" t="s">
        <v>4049</v>
      </c>
      <c r="D147" s="3249" t="s">
        <v>3779</v>
      </c>
      <c r="E147" s="3249" t="s">
        <v>3780</v>
      </c>
      <c r="F147" s="3249">
        <v>54675</v>
      </c>
      <c r="G147" s="3249">
        <v>136687.5</v>
      </c>
      <c r="H147" s="3249" t="s">
        <v>3841</v>
      </c>
      <c r="I147" s="3249" t="s">
        <v>3782</v>
      </c>
      <c r="J147" s="3249" t="s">
        <v>4015</v>
      </c>
      <c r="K147" s="3249" t="s">
        <v>3784</v>
      </c>
      <c r="L147" s="3249" t="s">
        <v>3785</v>
      </c>
      <c r="M147" s="3249" t="s">
        <v>3786</v>
      </c>
      <c r="N147" s="3250">
        <v>44028.000497685185</v>
      </c>
      <c r="O147" s="3249" t="s">
        <v>3787</v>
      </c>
      <c r="P147" s="3249" t="s">
        <v>4040</v>
      </c>
      <c r="Q147" s="3249" t="s">
        <v>4050</v>
      </c>
      <c r="R147" s="3249">
        <v>11919.15</v>
      </c>
      <c r="S147" s="3249">
        <v>145.33000000000001</v>
      </c>
      <c r="T147" s="3249">
        <v>872</v>
      </c>
      <c r="U147" s="3249" t="s">
        <v>3786</v>
      </c>
      <c r="V147" s="3249">
        <v>0</v>
      </c>
      <c r="W147" s="3249" t="s">
        <v>3789</v>
      </c>
      <c r="X147" s="3249" t="s">
        <v>3785</v>
      </c>
      <c r="Y147" s="3249" t="s">
        <v>3785</v>
      </c>
    </row>
    <row r="148" spans="1:25" hidden="1">
      <c r="A148" s="3249" t="s">
        <v>4038</v>
      </c>
      <c r="B148" s="3249" t="s">
        <v>3777</v>
      </c>
      <c r="C148" s="3249" t="s">
        <v>4051</v>
      </c>
      <c r="D148" s="3249" t="s">
        <v>3779</v>
      </c>
      <c r="E148" s="3249" t="s">
        <v>3780</v>
      </c>
      <c r="F148" s="3249">
        <v>54313</v>
      </c>
      <c r="G148" s="3249">
        <v>135782.5</v>
      </c>
      <c r="H148" s="3249" t="s">
        <v>3841</v>
      </c>
      <c r="I148" s="3249" t="s">
        <v>3782</v>
      </c>
      <c r="J148" s="3249" t="s">
        <v>4015</v>
      </c>
      <c r="K148" s="3249" t="s">
        <v>3784</v>
      </c>
      <c r="L148" s="3249" t="s">
        <v>3785</v>
      </c>
      <c r="M148" s="3249" t="s">
        <v>3786</v>
      </c>
      <c r="N148" s="3250">
        <v>44028.000497685185</v>
      </c>
      <c r="O148" s="3249" t="s">
        <v>3787</v>
      </c>
      <c r="P148" s="3249" t="s">
        <v>4040</v>
      </c>
      <c r="Q148" s="3249" t="s">
        <v>4050</v>
      </c>
      <c r="R148" s="3249">
        <v>11840.23</v>
      </c>
      <c r="S148" s="3249">
        <v>145.33000000000001</v>
      </c>
      <c r="T148" s="3249">
        <v>872</v>
      </c>
      <c r="U148" s="3249" t="s">
        <v>3786</v>
      </c>
      <c r="V148" s="3249">
        <v>0</v>
      </c>
      <c r="W148" s="3249" t="s">
        <v>3789</v>
      </c>
      <c r="X148" s="3249" t="s">
        <v>3785</v>
      </c>
      <c r="Y148" s="3249" t="s">
        <v>3785</v>
      </c>
    </row>
    <row r="149" spans="1:25" hidden="1">
      <c r="A149" s="3249" t="s">
        <v>3819</v>
      </c>
      <c r="B149" s="3249" t="s">
        <v>3777</v>
      </c>
      <c r="C149" s="3249" t="s">
        <v>4052</v>
      </c>
      <c r="D149" s="3249" t="s">
        <v>3779</v>
      </c>
      <c r="E149" s="3249" t="s">
        <v>3780</v>
      </c>
      <c r="F149" s="3249">
        <v>57380</v>
      </c>
      <c r="G149" s="3249">
        <v>91808</v>
      </c>
      <c r="H149" s="3249" t="s">
        <v>3980</v>
      </c>
      <c r="I149" s="3249" t="s">
        <v>3782</v>
      </c>
      <c r="J149" s="3249" t="s">
        <v>4015</v>
      </c>
      <c r="K149" s="3249" t="s">
        <v>3784</v>
      </c>
      <c r="L149" s="3249" t="s">
        <v>3785</v>
      </c>
      <c r="M149" s="3249" t="s">
        <v>3786</v>
      </c>
      <c r="N149" s="3250">
        <v>44028.000497685185</v>
      </c>
      <c r="O149" s="3249" t="s">
        <v>3787</v>
      </c>
      <c r="P149" s="3249" t="s">
        <v>3962</v>
      </c>
      <c r="Q149" s="3249" t="s">
        <v>3963</v>
      </c>
      <c r="R149" s="3249">
        <v>9639.84</v>
      </c>
      <c r="S149" s="3249">
        <v>112</v>
      </c>
      <c r="T149" s="3249">
        <v>1050</v>
      </c>
      <c r="U149" s="3249" t="s">
        <v>3786</v>
      </c>
      <c r="V149" s="3249">
        <v>0</v>
      </c>
      <c r="W149" s="3249" t="s">
        <v>3789</v>
      </c>
      <c r="X149" s="3249" t="s">
        <v>3785</v>
      </c>
      <c r="Y149" s="3249" t="s">
        <v>3785</v>
      </c>
    </row>
    <row r="150" spans="1:25" hidden="1">
      <c r="A150" s="3249" t="s">
        <v>3819</v>
      </c>
      <c r="B150" s="3249" t="s">
        <v>3777</v>
      </c>
      <c r="C150" s="3249" t="s">
        <v>4053</v>
      </c>
      <c r="D150" s="3249" t="s">
        <v>3779</v>
      </c>
      <c r="E150" s="3249" t="s">
        <v>3780</v>
      </c>
      <c r="F150" s="3249">
        <v>4885</v>
      </c>
      <c r="G150" s="3249">
        <v>5862</v>
      </c>
      <c r="H150" s="3249" t="s">
        <v>3817</v>
      </c>
      <c r="I150" s="3249" t="s">
        <v>3782</v>
      </c>
      <c r="J150" s="3249" t="s">
        <v>4015</v>
      </c>
      <c r="K150" s="3249" t="s">
        <v>3784</v>
      </c>
      <c r="L150" s="3249" t="s">
        <v>3785</v>
      </c>
      <c r="M150" s="3249" t="s">
        <v>3786</v>
      </c>
      <c r="N150" s="3250">
        <v>44028.000497685185</v>
      </c>
      <c r="O150" s="3249" t="s">
        <v>3787</v>
      </c>
      <c r="P150" s="3249" t="s">
        <v>4042</v>
      </c>
      <c r="Q150" s="3249" t="s">
        <v>3786</v>
      </c>
      <c r="R150" s="3249">
        <v>876.86</v>
      </c>
      <c r="S150" s="3249">
        <v>119.67</v>
      </c>
      <c r="T150" s="3249">
        <v>1496</v>
      </c>
      <c r="U150" s="3249" t="s">
        <v>3786</v>
      </c>
      <c r="V150" s="3249">
        <v>0</v>
      </c>
      <c r="W150" s="3249" t="s">
        <v>3789</v>
      </c>
      <c r="X150" s="3249" t="s">
        <v>3785</v>
      </c>
      <c r="Y150" s="3249" t="s">
        <v>3785</v>
      </c>
    </row>
    <row r="151" spans="1:25" hidden="1">
      <c r="A151" s="3249" t="s">
        <v>3819</v>
      </c>
      <c r="B151" s="3249" t="s">
        <v>3777</v>
      </c>
      <c r="C151" s="3249" t="s">
        <v>4054</v>
      </c>
      <c r="D151" s="3249" t="s">
        <v>3779</v>
      </c>
      <c r="E151" s="3249" t="s">
        <v>3780</v>
      </c>
      <c r="F151" s="3249">
        <v>69011</v>
      </c>
      <c r="G151" s="3249">
        <v>110417.60000000001</v>
      </c>
      <c r="H151" s="3249" t="s">
        <v>3980</v>
      </c>
      <c r="I151" s="3249" t="s">
        <v>3782</v>
      </c>
      <c r="J151" s="3249" t="s">
        <v>4015</v>
      </c>
      <c r="K151" s="3249" t="s">
        <v>3784</v>
      </c>
      <c r="L151" s="3249" t="s">
        <v>3785</v>
      </c>
      <c r="M151" s="3249" t="s">
        <v>3786</v>
      </c>
      <c r="N151" s="3250">
        <v>44028.000497685185</v>
      </c>
      <c r="O151" s="3249" t="s">
        <v>3787</v>
      </c>
      <c r="P151" s="3249" t="s">
        <v>3962</v>
      </c>
      <c r="Q151" s="3249" t="s">
        <v>3963</v>
      </c>
      <c r="R151" s="3249">
        <v>11593.85</v>
      </c>
      <c r="S151" s="3249">
        <v>112</v>
      </c>
      <c r="T151" s="3249">
        <v>1050</v>
      </c>
      <c r="U151" s="3249" t="s">
        <v>3786</v>
      </c>
      <c r="V151" s="3249">
        <v>0</v>
      </c>
      <c r="W151" s="3249" t="s">
        <v>3789</v>
      </c>
      <c r="X151" s="3249" t="s">
        <v>3785</v>
      </c>
      <c r="Y151" s="3249" t="s">
        <v>3785</v>
      </c>
    </row>
    <row r="152" spans="1:25" hidden="1">
      <c r="A152" s="3249" t="s">
        <v>4038</v>
      </c>
      <c r="B152" s="3249" t="s">
        <v>3777</v>
      </c>
      <c r="C152" s="3249" t="s">
        <v>4055</v>
      </c>
      <c r="D152" s="3249" t="s">
        <v>3779</v>
      </c>
      <c r="E152" s="3249" t="s">
        <v>3780</v>
      </c>
      <c r="F152" s="3249">
        <v>69992</v>
      </c>
      <c r="G152" s="3249">
        <v>174980</v>
      </c>
      <c r="H152" s="3249" t="s">
        <v>3841</v>
      </c>
      <c r="I152" s="3249" t="s">
        <v>3782</v>
      </c>
      <c r="J152" s="3249" t="s">
        <v>4015</v>
      </c>
      <c r="K152" s="3249" t="s">
        <v>3784</v>
      </c>
      <c r="L152" s="3249" t="s">
        <v>3785</v>
      </c>
      <c r="M152" s="3249" t="s">
        <v>3786</v>
      </c>
      <c r="N152" s="3250">
        <v>44028.000497685185</v>
      </c>
      <c r="O152" s="3249" t="s">
        <v>3787</v>
      </c>
      <c r="P152" s="3249" t="s">
        <v>4040</v>
      </c>
      <c r="Q152" s="3249" t="s">
        <v>4050</v>
      </c>
      <c r="R152" s="3249">
        <v>15258.26</v>
      </c>
      <c r="S152" s="3249">
        <v>145.33000000000001</v>
      </c>
      <c r="T152" s="3249">
        <v>872</v>
      </c>
      <c r="U152" s="3249" t="s">
        <v>3786</v>
      </c>
      <c r="V152" s="3249">
        <v>0</v>
      </c>
      <c r="W152" s="3249" t="s">
        <v>3789</v>
      </c>
      <c r="X152" s="3249" t="s">
        <v>3785</v>
      </c>
      <c r="Y152" s="3249" t="s">
        <v>3785</v>
      </c>
    </row>
    <row r="153" spans="1:25" hidden="1">
      <c r="A153" s="3249" t="s">
        <v>4038</v>
      </c>
      <c r="B153" s="3249" t="s">
        <v>3777</v>
      </c>
      <c r="C153" s="3249" t="s">
        <v>4056</v>
      </c>
      <c r="D153" s="3249" t="s">
        <v>3779</v>
      </c>
      <c r="E153" s="3249" t="s">
        <v>3780</v>
      </c>
      <c r="F153" s="3249">
        <v>69787</v>
      </c>
      <c r="G153" s="3249">
        <v>174467.5</v>
      </c>
      <c r="H153" s="3249" t="s">
        <v>3841</v>
      </c>
      <c r="I153" s="3249" t="s">
        <v>3782</v>
      </c>
      <c r="J153" s="3249" t="s">
        <v>4015</v>
      </c>
      <c r="K153" s="3249" t="s">
        <v>3784</v>
      </c>
      <c r="L153" s="3249" t="s">
        <v>3785</v>
      </c>
      <c r="M153" s="3249" t="s">
        <v>3786</v>
      </c>
      <c r="N153" s="3250">
        <v>44028.000497685185</v>
      </c>
      <c r="O153" s="3249" t="s">
        <v>3787</v>
      </c>
      <c r="P153" s="3249" t="s">
        <v>4040</v>
      </c>
      <c r="Q153" s="3249" t="s">
        <v>4050</v>
      </c>
      <c r="R153" s="3249">
        <v>15213.57</v>
      </c>
      <c r="S153" s="3249">
        <v>145.33000000000001</v>
      </c>
      <c r="T153" s="3249">
        <v>872</v>
      </c>
      <c r="U153" s="3249" t="s">
        <v>3786</v>
      </c>
      <c r="V153" s="3249">
        <v>0</v>
      </c>
      <c r="W153" s="3249" t="s">
        <v>3789</v>
      </c>
      <c r="X153" s="3249" t="s">
        <v>3785</v>
      </c>
      <c r="Y153" s="3249" t="s">
        <v>3785</v>
      </c>
    </row>
    <row r="154" spans="1:25" hidden="1">
      <c r="A154" s="3249" t="s">
        <v>3819</v>
      </c>
      <c r="B154" s="3249" t="s">
        <v>3777</v>
      </c>
      <c r="C154" s="3249" t="s">
        <v>4057</v>
      </c>
      <c r="D154" s="3249" t="s">
        <v>3779</v>
      </c>
      <c r="E154" s="3249" t="s">
        <v>3792</v>
      </c>
      <c r="F154" s="3249">
        <v>22787</v>
      </c>
      <c r="G154" s="3249">
        <v>29623.1</v>
      </c>
      <c r="H154" s="3249" t="s">
        <v>4058</v>
      </c>
      <c r="I154" s="3249" t="s">
        <v>3782</v>
      </c>
      <c r="J154" s="3249" t="s">
        <v>4015</v>
      </c>
      <c r="K154" s="3249" t="s">
        <v>3784</v>
      </c>
      <c r="L154" s="3249" t="s">
        <v>3785</v>
      </c>
      <c r="M154" s="3249" t="s">
        <v>3786</v>
      </c>
      <c r="N154" s="3250">
        <v>44028.000497685185</v>
      </c>
      <c r="O154" s="3249" t="s">
        <v>3787</v>
      </c>
      <c r="P154" s="3249" t="s">
        <v>3891</v>
      </c>
      <c r="Q154" s="3249" t="s">
        <v>3786</v>
      </c>
      <c r="R154" s="3249">
        <v>2584.0500000000002</v>
      </c>
      <c r="S154" s="3249">
        <v>75.599999999999994</v>
      </c>
      <c r="T154" s="3249">
        <v>872</v>
      </c>
      <c r="U154" s="3249" t="s">
        <v>3786</v>
      </c>
      <c r="V154" s="3249">
        <v>0</v>
      </c>
      <c r="W154" s="3249" t="s">
        <v>3789</v>
      </c>
      <c r="X154" s="3249" t="s">
        <v>3785</v>
      </c>
      <c r="Y154" s="3249" t="s">
        <v>3785</v>
      </c>
    </row>
    <row r="155" spans="1:25" hidden="1">
      <c r="A155" s="3249" t="s">
        <v>4059</v>
      </c>
      <c r="B155" s="3249" t="s">
        <v>3777</v>
      </c>
      <c r="C155" s="3249" t="s">
        <v>4060</v>
      </c>
      <c r="D155" s="3249" t="s">
        <v>3779</v>
      </c>
      <c r="E155" s="3249" t="s">
        <v>3780</v>
      </c>
      <c r="F155" s="3249">
        <v>3870</v>
      </c>
      <c r="G155" s="3249">
        <v>12771</v>
      </c>
      <c r="H155" s="3249" t="s">
        <v>4061</v>
      </c>
      <c r="I155" s="3249" t="s">
        <v>3782</v>
      </c>
      <c r="J155" s="3249" t="s">
        <v>4015</v>
      </c>
      <c r="K155" s="3249" t="s">
        <v>3784</v>
      </c>
      <c r="L155" s="3249" t="s">
        <v>3785</v>
      </c>
      <c r="M155" s="3249" t="s">
        <v>3786</v>
      </c>
      <c r="N155" s="3250">
        <v>44028.000497685185</v>
      </c>
      <c r="O155" s="3249" t="s">
        <v>3787</v>
      </c>
      <c r="P155" s="3249" t="s">
        <v>3832</v>
      </c>
      <c r="Q155" s="3249" t="s">
        <v>3786</v>
      </c>
      <c r="R155" s="3249">
        <v>971.37</v>
      </c>
      <c r="S155" s="3249">
        <v>167.33</v>
      </c>
      <c r="T155" s="3249">
        <v>761</v>
      </c>
      <c r="U155" s="3249" t="s">
        <v>3786</v>
      </c>
      <c r="V155" s="3249">
        <v>0</v>
      </c>
      <c r="W155" s="3249" t="s">
        <v>3789</v>
      </c>
      <c r="X155" s="3249" t="s">
        <v>3785</v>
      </c>
      <c r="Y155" s="3249" t="s">
        <v>3785</v>
      </c>
    </row>
    <row r="156" spans="1:25" hidden="1">
      <c r="A156" s="3249" t="s">
        <v>3868</v>
      </c>
      <c r="B156" s="3249" t="s">
        <v>3777</v>
      </c>
      <c r="C156" s="3249" t="s">
        <v>4062</v>
      </c>
      <c r="D156" s="3249" t="s">
        <v>3779</v>
      </c>
      <c r="E156" s="3249" t="s">
        <v>3792</v>
      </c>
      <c r="F156" s="3249">
        <v>45107</v>
      </c>
      <c r="G156" s="3249">
        <v>54128.4</v>
      </c>
      <c r="H156" s="3249" t="s">
        <v>3817</v>
      </c>
      <c r="I156" s="3249" t="s">
        <v>3782</v>
      </c>
      <c r="J156" s="3249" t="s">
        <v>4015</v>
      </c>
      <c r="K156" s="3249" t="s">
        <v>3784</v>
      </c>
      <c r="L156" s="3249" t="s">
        <v>3785</v>
      </c>
      <c r="M156" s="3249" t="s">
        <v>3786</v>
      </c>
      <c r="N156" s="3250">
        <v>44028.000497685185</v>
      </c>
      <c r="O156" s="3249" t="s">
        <v>3787</v>
      </c>
      <c r="P156" s="3249" t="s">
        <v>4032</v>
      </c>
      <c r="Q156" s="3249" t="s">
        <v>3786</v>
      </c>
      <c r="R156" s="3249">
        <v>4240.0600000000004</v>
      </c>
      <c r="S156" s="3249">
        <v>62.67</v>
      </c>
      <c r="T156" s="3249">
        <v>783</v>
      </c>
      <c r="U156" s="3249" t="s">
        <v>3786</v>
      </c>
      <c r="V156" s="3249">
        <v>0</v>
      </c>
      <c r="W156" s="3249" t="s">
        <v>3789</v>
      </c>
      <c r="X156" s="3249" t="s">
        <v>3785</v>
      </c>
      <c r="Y156" s="3249" t="s">
        <v>3785</v>
      </c>
    </row>
    <row r="157" spans="1:25" hidden="1">
      <c r="A157" s="3249" t="s">
        <v>3795</v>
      </c>
      <c r="B157" s="3249" t="s">
        <v>3777</v>
      </c>
      <c r="C157" s="3249" t="s">
        <v>4063</v>
      </c>
      <c r="D157" s="3249" t="s">
        <v>3779</v>
      </c>
      <c r="E157" s="3249" t="s">
        <v>3792</v>
      </c>
      <c r="F157" s="3249">
        <v>18332</v>
      </c>
      <c r="G157" s="3249">
        <v>54996</v>
      </c>
      <c r="H157" s="3249" t="s">
        <v>3797</v>
      </c>
      <c r="I157" s="3249" t="s">
        <v>3782</v>
      </c>
      <c r="J157" s="3249" t="s">
        <v>4015</v>
      </c>
      <c r="K157" s="3249" t="s">
        <v>3784</v>
      </c>
      <c r="L157" s="3249" t="s">
        <v>3785</v>
      </c>
      <c r="M157" s="3249" t="s">
        <v>3786</v>
      </c>
      <c r="N157" s="3250">
        <v>44004.000497685185</v>
      </c>
      <c r="O157" s="3249" t="s">
        <v>3787</v>
      </c>
      <c r="P157" s="3249" t="s">
        <v>3883</v>
      </c>
      <c r="Q157" s="3249" t="s">
        <v>3786</v>
      </c>
      <c r="R157" s="3249">
        <v>4861.6499999999996</v>
      </c>
      <c r="S157" s="3249">
        <v>176.8</v>
      </c>
      <c r="T157" s="3249">
        <v>884</v>
      </c>
      <c r="U157" s="3249" t="s">
        <v>3786</v>
      </c>
      <c r="V157" s="3249">
        <v>0</v>
      </c>
      <c r="W157" s="3249" t="s">
        <v>3789</v>
      </c>
      <c r="X157" s="3249" t="s">
        <v>3785</v>
      </c>
      <c r="Y157" s="3249" t="s">
        <v>3785</v>
      </c>
    </row>
    <row r="158" spans="1:25" hidden="1">
      <c r="A158" s="3249" t="s">
        <v>3819</v>
      </c>
      <c r="B158" s="3249" t="s">
        <v>3777</v>
      </c>
      <c r="C158" s="3249" t="s">
        <v>4064</v>
      </c>
      <c r="D158" s="3249" t="s">
        <v>3779</v>
      </c>
      <c r="E158" s="3249" t="s">
        <v>3780</v>
      </c>
      <c r="F158" s="3249">
        <v>12226</v>
      </c>
      <c r="G158" s="3249">
        <v>24452</v>
      </c>
      <c r="H158" s="3249" t="s">
        <v>3831</v>
      </c>
      <c r="I158" s="3249" t="s">
        <v>3782</v>
      </c>
      <c r="J158" s="3249" t="s">
        <v>4015</v>
      </c>
      <c r="K158" s="3249" t="s">
        <v>3784</v>
      </c>
      <c r="L158" s="3249" t="s">
        <v>3785</v>
      </c>
      <c r="M158" s="3249" t="s">
        <v>3786</v>
      </c>
      <c r="N158" s="3250">
        <v>43992.000497685185</v>
      </c>
      <c r="O158" s="3249" t="s">
        <v>3787</v>
      </c>
      <c r="P158" s="3249" t="s">
        <v>3838</v>
      </c>
      <c r="Q158" s="3249" t="s">
        <v>3786</v>
      </c>
      <c r="R158" s="3249">
        <v>2129.77</v>
      </c>
      <c r="S158" s="3249">
        <v>116.13</v>
      </c>
      <c r="T158" s="3249">
        <v>871</v>
      </c>
      <c r="U158" s="3249" t="s">
        <v>3786</v>
      </c>
      <c r="V158" s="3249">
        <v>0</v>
      </c>
      <c r="W158" s="3249" t="s">
        <v>3789</v>
      </c>
      <c r="X158" s="3249" t="s">
        <v>3785</v>
      </c>
      <c r="Y158" s="3249" t="s">
        <v>3785</v>
      </c>
    </row>
    <row r="159" spans="1:25" hidden="1">
      <c r="A159" s="3249" t="s">
        <v>3819</v>
      </c>
      <c r="B159" s="3249" t="s">
        <v>3777</v>
      </c>
      <c r="C159" s="3249" t="s">
        <v>4065</v>
      </c>
      <c r="D159" s="3249" t="s">
        <v>3779</v>
      </c>
      <c r="E159" s="3249" t="s">
        <v>3780</v>
      </c>
      <c r="F159" s="3249">
        <v>26947</v>
      </c>
      <c r="G159" s="3249">
        <v>80841</v>
      </c>
      <c r="H159" s="3249" t="s">
        <v>3797</v>
      </c>
      <c r="I159" s="3249" t="s">
        <v>3782</v>
      </c>
      <c r="J159" s="3249" t="s">
        <v>4015</v>
      </c>
      <c r="K159" s="3249" t="s">
        <v>3784</v>
      </c>
      <c r="L159" s="3249" t="s">
        <v>3785</v>
      </c>
      <c r="M159" s="3249" t="s">
        <v>3786</v>
      </c>
      <c r="N159" s="3250">
        <v>43992.000497685185</v>
      </c>
      <c r="O159" s="3249" t="s">
        <v>3787</v>
      </c>
      <c r="P159" s="3249" t="s">
        <v>3873</v>
      </c>
      <c r="Q159" s="3249" t="s">
        <v>3786</v>
      </c>
      <c r="R159" s="3249">
        <v>7248.74</v>
      </c>
      <c r="S159" s="3249">
        <v>179.33</v>
      </c>
      <c r="T159" s="3249">
        <v>897</v>
      </c>
      <c r="U159" s="3249" t="s">
        <v>3786</v>
      </c>
      <c r="V159" s="3249">
        <v>0</v>
      </c>
      <c r="W159" s="3249" t="s">
        <v>3789</v>
      </c>
      <c r="X159" s="3249" t="s">
        <v>3785</v>
      </c>
      <c r="Y159" s="3249" t="s">
        <v>3785</v>
      </c>
    </row>
    <row r="160" spans="1:25" hidden="1">
      <c r="A160" s="3249" t="s">
        <v>3819</v>
      </c>
      <c r="B160" s="3249" t="s">
        <v>3777</v>
      </c>
      <c r="C160" s="3249" t="s">
        <v>4066</v>
      </c>
      <c r="D160" s="3249" t="s">
        <v>3779</v>
      </c>
      <c r="E160" s="3249" t="s">
        <v>3780</v>
      </c>
      <c r="F160" s="3249">
        <v>8846</v>
      </c>
      <c r="G160" s="3249">
        <v>26538</v>
      </c>
      <c r="H160" s="3249" t="s">
        <v>3797</v>
      </c>
      <c r="I160" s="3249" t="s">
        <v>3782</v>
      </c>
      <c r="J160" s="3249" t="s">
        <v>4015</v>
      </c>
      <c r="K160" s="3249" t="s">
        <v>3784</v>
      </c>
      <c r="L160" s="3249" t="s">
        <v>3785</v>
      </c>
      <c r="M160" s="3249" t="s">
        <v>3786</v>
      </c>
      <c r="N160" s="3250">
        <v>43992.000497685185</v>
      </c>
      <c r="O160" s="3249" t="s">
        <v>3787</v>
      </c>
      <c r="P160" s="3249" t="s">
        <v>4067</v>
      </c>
      <c r="Q160" s="3249" t="s">
        <v>3786</v>
      </c>
      <c r="R160" s="3249">
        <v>2473.34</v>
      </c>
      <c r="S160" s="3249">
        <v>186.4</v>
      </c>
      <c r="T160" s="3249">
        <v>932</v>
      </c>
      <c r="U160" s="3249" t="s">
        <v>3786</v>
      </c>
      <c r="V160" s="3249">
        <v>0</v>
      </c>
      <c r="W160" s="3249" t="s">
        <v>3789</v>
      </c>
      <c r="X160" s="3249" t="s">
        <v>3785</v>
      </c>
      <c r="Y160" s="3249" t="s">
        <v>3785</v>
      </c>
    </row>
    <row r="161" spans="1:25" hidden="1">
      <c r="A161" s="3249" t="s">
        <v>3795</v>
      </c>
      <c r="B161" s="3249" t="s">
        <v>3777</v>
      </c>
      <c r="C161" s="3249" t="s">
        <v>4068</v>
      </c>
      <c r="D161" s="3249" t="s">
        <v>3779</v>
      </c>
      <c r="E161" s="3249" t="s">
        <v>3780</v>
      </c>
      <c r="F161" s="3249">
        <v>13788</v>
      </c>
      <c r="G161" s="3249">
        <v>41364</v>
      </c>
      <c r="H161" s="3249" t="s">
        <v>3797</v>
      </c>
      <c r="I161" s="3249" t="s">
        <v>3782</v>
      </c>
      <c r="J161" s="3249" t="s">
        <v>4015</v>
      </c>
      <c r="K161" s="3249" t="s">
        <v>3784</v>
      </c>
      <c r="L161" s="3249" t="s">
        <v>3785</v>
      </c>
      <c r="M161" s="3249" t="s">
        <v>3786</v>
      </c>
      <c r="N161" s="3250">
        <v>43992.000497685185</v>
      </c>
      <c r="O161" s="3249" t="s">
        <v>3787</v>
      </c>
      <c r="P161" s="3249" t="s">
        <v>3798</v>
      </c>
      <c r="Q161" s="3249" t="s">
        <v>3786</v>
      </c>
      <c r="R161" s="3249">
        <v>3725.52</v>
      </c>
      <c r="S161" s="3249">
        <v>180.13</v>
      </c>
      <c r="T161" s="3249">
        <v>901</v>
      </c>
      <c r="U161" s="3249" t="s">
        <v>3786</v>
      </c>
      <c r="V161" s="3249">
        <v>0</v>
      </c>
      <c r="W161" s="3249" t="s">
        <v>3789</v>
      </c>
      <c r="X161" s="3249" t="s">
        <v>3785</v>
      </c>
      <c r="Y161" s="3249" t="s">
        <v>3785</v>
      </c>
    </row>
    <row r="162" spans="1:25" hidden="1">
      <c r="A162" s="3249" t="s">
        <v>3819</v>
      </c>
      <c r="B162" s="3249" t="s">
        <v>3777</v>
      </c>
      <c r="C162" s="3249" t="s">
        <v>4069</v>
      </c>
      <c r="D162" s="3249" t="s">
        <v>3779</v>
      </c>
      <c r="E162" s="3249" t="s">
        <v>3780</v>
      </c>
      <c r="F162" s="3249">
        <v>3512</v>
      </c>
      <c r="G162" s="3249">
        <v>3792.96</v>
      </c>
      <c r="H162" s="3249" t="s">
        <v>4070</v>
      </c>
      <c r="I162" s="3249" t="s">
        <v>3782</v>
      </c>
      <c r="J162" s="3249" t="s">
        <v>4015</v>
      </c>
      <c r="K162" s="3249" t="s">
        <v>3784</v>
      </c>
      <c r="L162" s="3249" t="s">
        <v>3785</v>
      </c>
      <c r="M162" s="3249" t="s">
        <v>3786</v>
      </c>
      <c r="N162" s="3250">
        <v>43992.000497685185</v>
      </c>
      <c r="O162" s="3249" t="s">
        <v>3787</v>
      </c>
      <c r="P162" s="3249" t="s">
        <v>3891</v>
      </c>
      <c r="Q162" s="3249" t="s">
        <v>3786</v>
      </c>
      <c r="R162" s="3249">
        <v>571.4</v>
      </c>
      <c r="S162" s="3249">
        <v>108.47</v>
      </c>
      <c r="T162" s="3249">
        <v>1506</v>
      </c>
      <c r="U162" s="3249" t="s">
        <v>3786</v>
      </c>
      <c r="V162" s="3249">
        <v>0</v>
      </c>
      <c r="W162" s="3249" t="s">
        <v>3789</v>
      </c>
      <c r="X162" s="3249" t="s">
        <v>3785</v>
      </c>
      <c r="Y162" s="3249" t="s">
        <v>3785</v>
      </c>
    </row>
    <row r="163" spans="1:25" hidden="1">
      <c r="A163" s="3249" t="s">
        <v>3819</v>
      </c>
      <c r="B163" s="3249" t="s">
        <v>3777</v>
      </c>
      <c r="C163" s="3249" t="s">
        <v>4071</v>
      </c>
      <c r="D163" s="3249" t="s">
        <v>3779</v>
      </c>
      <c r="E163" s="3249" t="s">
        <v>3780</v>
      </c>
      <c r="F163" s="3249">
        <v>5273</v>
      </c>
      <c r="G163" s="3249">
        <v>10018.700000000001</v>
      </c>
      <c r="H163" s="3249" t="s">
        <v>4034</v>
      </c>
      <c r="I163" s="3249" t="s">
        <v>3782</v>
      </c>
      <c r="J163" s="3249" t="s">
        <v>4015</v>
      </c>
      <c r="K163" s="3249" t="s">
        <v>3784</v>
      </c>
      <c r="L163" s="3249" t="s">
        <v>3785</v>
      </c>
      <c r="M163" s="3249" t="s">
        <v>3786</v>
      </c>
      <c r="N163" s="3250">
        <v>43992.000497685185</v>
      </c>
      <c r="O163" s="3249" t="s">
        <v>3787</v>
      </c>
      <c r="P163" s="3249" t="s">
        <v>3838</v>
      </c>
      <c r="Q163" s="3249" t="s">
        <v>3786</v>
      </c>
      <c r="R163" s="3249">
        <v>841.04</v>
      </c>
      <c r="S163" s="3249">
        <v>106.33</v>
      </c>
      <c r="T163" s="3249">
        <v>839</v>
      </c>
      <c r="U163" s="3249" t="s">
        <v>3786</v>
      </c>
      <c r="V163" s="3249">
        <v>0</v>
      </c>
      <c r="W163" s="3249" t="s">
        <v>3789</v>
      </c>
      <c r="X163" s="3249" t="s">
        <v>3785</v>
      </c>
      <c r="Y163" s="3249" t="s">
        <v>3785</v>
      </c>
    </row>
    <row r="164" spans="1:25" hidden="1">
      <c r="A164" s="3249" t="s">
        <v>3819</v>
      </c>
      <c r="B164" s="3249" t="s">
        <v>3777</v>
      </c>
      <c r="C164" s="3249" t="s">
        <v>4072</v>
      </c>
      <c r="D164" s="3249" t="s">
        <v>3779</v>
      </c>
      <c r="E164" s="3249" t="s">
        <v>3792</v>
      </c>
      <c r="F164" s="3249">
        <v>52032</v>
      </c>
      <c r="G164" s="3249">
        <v>130080</v>
      </c>
      <c r="H164" s="3249" t="s">
        <v>3841</v>
      </c>
      <c r="I164" s="3249" t="s">
        <v>3782</v>
      </c>
      <c r="J164" s="3249" t="s">
        <v>4015</v>
      </c>
      <c r="K164" s="3249" t="s">
        <v>3784</v>
      </c>
      <c r="L164" s="3249" t="s">
        <v>3785</v>
      </c>
      <c r="M164" s="3249" t="s">
        <v>3786</v>
      </c>
      <c r="N164" s="3250">
        <v>43992.000497685185</v>
      </c>
      <c r="O164" s="3249" t="s">
        <v>3787</v>
      </c>
      <c r="P164" s="3249" t="s">
        <v>4067</v>
      </c>
      <c r="Q164" s="3249" t="s">
        <v>3786</v>
      </c>
      <c r="R164" s="3249">
        <v>9292.92</v>
      </c>
      <c r="S164" s="3249">
        <v>119.07</v>
      </c>
      <c r="T164" s="3249">
        <v>714</v>
      </c>
      <c r="U164" s="3249" t="s">
        <v>3786</v>
      </c>
      <c r="V164" s="3249">
        <v>0</v>
      </c>
      <c r="W164" s="3249" t="s">
        <v>3789</v>
      </c>
      <c r="X164" s="3249" t="s">
        <v>3785</v>
      </c>
      <c r="Y164" s="3249" t="s">
        <v>3785</v>
      </c>
    </row>
    <row r="165" spans="1:25" hidden="1">
      <c r="A165" s="3249" t="s">
        <v>3819</v>
      </c>
      <c r="B165" s="3249" t="s">
        <v>3777</v>
      </c>
      <c r="C165" s="3249" t="s">
        <v>4073</v>
      </c>
      <c r="D165" s="3249" t="s">
        <v>3779</v>
      </c>
      <c r="E165" s="3249" t="s">
        <v>3780</v>
      </c>
      <c r="F165" s="3249">
        <v>4683</v>
      </c>
      <c r="G165" s="3249">
        <v>11707.5</v>
      </c>
      <c r="H165" s="3249" t="s">
        <v>3841</v>
      </c>
      <c r="I165" s="3249" t="s">
        <v>3782</v>
      </c>
      <c r="J165" s="3249" t="s">
        <v>4015</v>
      </c>
      <c r="K165" s="3249" t="s">
        <v>3784</v>
      </c>
      <c r="L165" s="3249" t="s">
        <v>3785</v>
      </c>
      <c r="M165" s="3249" t="s">
        <v>3786</v>
      </c>
      <c r="N165" s="3250">
        <v>43992.000497685185</v>
      </c>
      <c r="O165" s="3249" t="s">
        <v>3787</v>
      </c>
      <c r="P165" s="3249" t="s">
        <v>3902</v>
      </c>
      <c r="Q165" s="3249" t="s">
        <v>3786</v>
      </c>
      <c r="R165" s="3249">
        <v>1342.15</v>
      </c>
      <c r="S165" s="3249">
        <v>191.07</v>
      </c>
      <c r="T165" s="3249">
        <v>1146</v>
      </c>
      <c r="U165" s="3249" t="s">
        <v>3786</v>
      </c>
      <c r="V165" s="3249">
        <v>0</v>
      </c>
      <c r="W165" s="3249" t="s">
        <v>3789</v>
      </c>
      <c r="X165" s="3249" t="s">
        <v>3785</v>
      </c>
      <c r="Y165" s="3249" t="s">
        <v>3785</v>
      </c>
    </row>
    <row r="166" spans="1:25">
      <c r="A166" s="3249" t="s">
        <v>3790</v>
      </c>
      <c r="B166" s="3249" t="s">
        <v>3777</v>
      </c>
      <c r="C166" s="3249" t="s">
        <v>4074</v>
      </c>
      <c r="D166" s="3249" t="s">
        <v>3779</v>
      </c>
      <c r="E166" s="3249" t="s">
        <v>3792</v>
      </c>
      <c r="F166" s="3249">
        <v>27692</v>
      </c>
      <c r="G166" s="3249">
        <v>30461.200000000001</v>
      </c>
      <c r="H166" s="3249" t="s">
        <v>3870</v>
      </c>
      <c r="I166" s="3249" t="s">
        <v>3782</v>
      </c>
      <c r="J166" s="3249" t="s">
        <v>4015</v>
      </c>
      <c r="K166" s="3249" t="s">
        <v>3784</v>
      </c>
      <c r="L166" s="3249" t="s">
        <v>3785</v>
      </c>
      <c r="M166" s="3249" t="s">
        <v>3786</v>
      </c>
      <c r="N166" s="3250">
        <v>43992.000497685185</v>
      </c>
      <c r="O166" s="3249" t="s">
        <v>3787</v>
      </c>
      <c r="P166" s="3249" t="s">
        <v>3977</v>
      </c>
      <c r="Q166" s="3249" t="s">
        <v>3786</v>
      </c>
      <c r="R166" s="3249">
        <v>2298.44</v>
      </c>
      <c r="S166" s="3249">
        <v>55.33</v>
      </c>
      <c r="T166" s="3249">
        <v>755</v>
      </c>
      <c r="U166" s="3249" t="s">
        <v>3786</v>
      </c>
      <c r="V166" s="3249">
        <v>0</v>
      </c>
      <c r="W166" s="3249" t="s">
        <v>3789</v>
      </c>
      <c r="X166" s="3249" t="s">
        <v>3785</v>
      </c>
      <c r="Y166" s="3249" t="s">
        <v>3785</v>
      </c>
    </row>
    <row r="167" spans="1:25" hidden="1">
      <c r="A167" s="3249" t="s">
        <v>3819</v>
      </c>
      <c r="B167" s="3249" t="s">
        <v>3777</v>
      </c>
      <c r="C167" s="3249" t="s">
        <v>4075</v>
      </c>
      <c r="D167" s="3249" t="s">
        <v>3779</v>
      </c>
      <c r="E167" s="3249" t="s">
        <v>3780</v>
      </c>
      <c r="F167" s="3249">
        <v>9877</v>
      </c>
      <c r="G167" s="3249">
        <v>19754</v>
      </c>
      <c r="H167" s="3249" t="s">
        <v>3831</v>
      </c>
      <c r="I167" s="3249" t="s">
        <v>3782</v>
      </c>
      <c r="J167" s="3249" t="s">
        <v>4015</v>
      </c>
      <c r="K167" s="3249" t="s">
        <v>3784</v>
      </c>
      <c r="L167" s="3249" t="s">
        <v>3785</v>
      </c>
      <c r="M167" s="3249" t="s">
        <v>3786</v>
      </c>
      <c r="N167" s="3250">
        <v>43992.000497685185</v>
      </c>
      <c r="O167" s="3249" t="s">
        <v>3787</v>
      </c>
      <c r="P167" s="3249" t="s">
        <v>3838</v>
      </c>
      <c r="Q167" s="3249" t="s">
        <v>3786</v>
      </c>
      <c r="R167" s="3249">
        <v>1714.65</v>
      </c>
      <c r="S167" s="3249">
        <v>115.73</v>
      </c>
      <c r="T167" s="3249">
        <v>868</v>
      </c>
      <c r="U167" s="3249" t="s">
        <v>3786</v>
      </c>
      <c r="V167" s="3249">
        <v>0</v>
      </c>
      <c r="W167" s="3249" t="s">
        <v>3789</v>
      </c>
      <c r="X167" s="3249" t="s">
        <v>3785</v>
      </c>
      <c r="Y167" s="3249" t="s">
        <v>3785</v>
      </c>
    </row>
    <row r="168" spans="1:25">
      <c r="A168" s="3249" t="s">
        <v>3790</v>
      </c>
      <c r="B168" s="3249" t="s">
        <v>3777</v>
      </c>
      <c r="C168" s="3249" t="s">
        <v>4076</v>
      </c>
      <c r="D168" s="3249" t="s">
        <v>3779</v>
      </c>
      <c r="E168" s="3249" t="s">
        <v>3792</v>
      </c>
      <c r="F168" s="3249">
        <v>18099</v>
      </c>
      <c r="G168" s="3249">
        <v>19908.900000000001</v>
      </c>
      <c r="H168" s="3249" t="s">
        <v>3870</v>
      </c>
      <c r="I168" s="3249" t="s">
        <v>3782</v>
      </c>
      <c r="J168" s="3249" t="s">
        <v>4015</v>
      </c>
      <c r="K168" s="3249" t="s">
        <v>3784</v>
      </c>
      <c r="L168" s="3249" t="s">
        <v>3785</v>
      </c>
      <c r="M168" s="3249" t="s">
        <v>3786</v>
      </c>
      <c r="N168" s="3250">
        <v>43992.000497685185</v>
      </c>
      <c r="O168" s="3249" t="s">
        <v>3787</v>
      </c>
      <c r="P168" s="3249" t="s">
        <v>3977</v>
      </c>
      <c r="Q168" s="3249" t="s">
        <v>3786</v>
      </c>
      <c r="R168" s="3249">
        <v>1502.22</v>
      </c>
      <c r="S168" s="3249">
        <v>55.33</v>
      </c>
      <c r="T168" s="3249">
        <v>755</v>
      </c>
      <c r="U168" s="3249" t="s">
        <v>3786</v>
      </c>
      <c r="V168" s="3249">
        <v>0</v>
      </c>
      <c r="W168" s="3249" t="s">
        <v>3789</v>
      </c>
      <c r="X168" s="3249" t="s">
        <v>3785</v>
      </c>
      <c r="Y168" s="3249" t="s">
        <v>3785</v>
      </c>
    </row>
    <row r="169" spans="1:25" hidden="1">
      <c r="A169" s="3249" t="s">
        <v>3795</v>
      </c>
      <c r="B169" s="3249" t="s">
        <v>3777</v>
      </c>
      <c r="C169" s="3249" t="s">
        <v>4077</v>
      </c>
      <c r="D169" s="3249" t="s">
        <v>3779</v>
      </c>
      <c r="E169" s="3249" t="s">
        <v>3780</v>
      </c>
      <c r="F169" s="3249">
        <v>2421</v>
      </c>
      <c r="G169" s="3249">
        <v>7263</v>
      </c>
      <c r="H169" s="3249" t="s">
        <v>3797</v>
      </c>
      <c r="I169" s="3249" t="s">
        <v>3782</v>
      </c>
      <c r="J169" s="3249" t="s">
        <v>4015</v>
      </c>
      <c r="K169" s="3249" t="s">
        <v>3784</v>
      </c>
      <c r="L169" s="3249" t="s">
        <v>3785</v>
      </c>
      <c r="M169" s="3249" t="s">
        <v>3786</v>
      </c>
      <c r="N169" s="3250">
        <v>43992.000497685185</v>
      </c>
      <c r="O169" s="3249" t="s">
        <v>3787</v>
      </c>
      <c r="P169" s="3249" t="s">
        <v>3798</v>
      </c>
      <c r="Q169" s="3249" t="s">
        <v>3786</v>
      </c>
      <c r="R169" s="3249">
        <v>654.15</v>
      </c>
      <c r="S169" s="3249">
        <v>180.13</v>
      </c>
      <c r="T169" s="3249">
        <v>901</v>
      </c>
      <c r="U169" s="3249" t="s">
        <v>3786</v>
      </c>
      <c r="V169" s="3249">
        <v>0</v>
      </c>
      <c r="W169" s="3249" t="s">
        <v>3789</v>
      </c>
      <c r="X169" s="3249" t="s">
        <v>3785</v>
      </c>
      <c r="Y169" s="3249" t="s">
        <v>3785</v>
      </c>
    </row>
    <row r="170" spans="1:25" hidden="1">
      <c r="A170" s="3249" t="s">
        <v>3819</v>
      </c>
      <c r="B170" s="3249" t="s">
        <v>3777</v>
      </c>
      <c r="C170" s="3249" t="s">
        <v>4078</v>
      </c>
      <c r="D170" s="3249" t="s">
        <v>3779</v>
      </c>
      <c r="E170" s="3249" t="s">
        <v>3780</v>
      </c>
      <c r="F170" s="3249">
        <v>65871</v>
      </c>
      <c r="G170" s="3249">
        <v>131742</v>
      </c>
      <c r="H170" s="3249" t="s">
        <v>3831</v>
      </c>
      <c r="I170" s="3249" t="s">
        <v>3782</v>
      </c>
      <c r="J170" s="3249" t="s">
        <v>4015</v>
      </c>
      <c r="K170" s="3249" t="s">
        <v>3784</v>
      </c>
      <c r="L170" s="3249" t="s">
        <v>3785</v>
      </c>
      <c r="M170" s="3249" t="s">
        <v>3786</v>
      </c>
      <c r="N170" s="3250">
        <v>43992.000497685185</v>
      </c>
      <c r="O170" s="3249" t="s">
        <v>3787</v>
      </c>
      <c r="P170" s="3249" t="s">
        <v>3838</v>
      </c>
      <c r="Q170" s="3249" t="s">
        <v>3912</v>
      </c>
      <c r="R170" s="3249">
        <v>12120.26</v>
      </c>
      <c r="S170" s="3249">
        <v>122.67</v>
      </c>
      <c r="T170" s="3249">
        <v>920</v>
      </c>
      <c r="U170" s="3249" t="s">
        <v>3786</v>
      </c>
      <c r="V170" s="3249">
        <v>0</v>
      </c>
      <c r="W170" s="3249" t="s">
        <v>3789</v>
      </c>
      <c r="X170" s="3249" t="s">
        <v>3785</v>
      </c>
      <c r="Y170" s="3249" t="s">
        <v>3785</v>
      </c>
    </row>
    <row r="171" spans="1:25" hidden="1">
      <c r="A171" s="3249" t="s">
        <v>3810</v>
      </c>
      <c r="B171" s="3249" t="s">
        <v>3777</v>
      </c>
      <c r="C171" s="3249" t="s">
        <v>4079</v>
      </c>
      <c r="D171" s="3249" t="s">
        <v>3779</v>
      </c>
      <c r="E171" s="3249" t="s">
        <v>3780</v>
      </c>
      <c r="F171" s="3249">
        <v>60247</v>
      </c>
      <c r="G171" s="3249">
        <v>120494</v>
      </c>
      <c r="H171" s="3249" t="s">
        <v>3831</v>
      </c>
      <c r="I171" s="3249" t="s">
        <v>3782</v>
      </c>
      <c r="J171" s="3249" t="s">
        <v>4015</v>
      </c>
      <c r="K171" s="3249" t="s">
        <v>3784</v>
      </c>
      <c r="L171" s="3249" t="s">
        <v>3785</v>
      </c>
      <c r="M171" s="3249" t="s">
        <v>3786</v>
      </c>
      <c r="N171" s="3250">
        <v>43963.000497685185</v>
      </c>
      <c r="O171" s="3249" t="s">
        <v>3787</v>
      </c>
      <c r="P171" s="3249" t="s">
        <v>4080</v>
      </c>
      <c r="Q171" s="3249" t="s">
        <v>4081</v>
      </c>
      <c r="R171" s="3249">
        <v>15152.12</v>
      </c>
      <c r="S171" s="3249">
        <v>167.67</v>
      </c>
      <c r="T171" s="3249">
        <v>1258</v>
      </c>
      <c r="U171" s="3249" t="s">
        <v>3786</v>
      </c>
      <c r="V171" s="3249">
        <v>0</v>
      </c>
      <c r="W171" s="3249" t="s">
        <v>3789</v>
      </c>
      <c r="X171" s="3249" t="s">
        <v>3785</v>
      </c>
      <c r="Y171" s="3249" t="s">
        <v>3785</v>
      </c>
    </row>
    <row r="172" spans="1:25" hidden="1">
      <c r="A172" s="3249" t="s">
        <v>3922</v>
      </c>
      <c r="B172" s="3249" t="s">
        <v>3777</v>
      </c>
      <c r="C172" s="3249" t="s">
        <v>4082</v>
      </c>
      <c r="D172" s="3249" t="s">
        <v>3779</v>
      </c>
      <c r="E172" s="3249" t="s">
        <v>3780</v>
      </c>
      <c r="F172" s="3249">
        <v>6228</v>
      </c>
      <c r="G172" s="3249">
        <v>16192.8</v>
      </c>
      <c r="H172" s="3249" t="s">
        <v>3926</v>
      </c>
      <c r="I172" s="3249" t="s">
        <v>3782</v>
      </c>
      <c r="J172" s="3249" t="s">
        <v>4015</v>
      </c>
      <c r="K172" s="3249" t="s">
        <v>3784</v>
      </c>
      <c r="L172" s="3249" t="s">
        <v>3785</v>
      </c>
      <c r="M172" s="3249" t="s">
        <v>3786</v>
      </c>
      <c r="N172" s="3250">
        <v>43963.000497685185</v>
      </c>
      <c r="O172" s="3249" t="s">
        <v>3787</v>
      </c>
      <c r="P172" s="3249" t="s">
        <v>3849</v>
      </c>
      <c r="Q172" s="3249" t="s">
        <v>3786</v>
      </c>
      <c r="R172" s="3249">
        <v>899.95</v>
      </c>
      <c r="S172" s="3249">
        <v>96.33</v>
      </c>
      <c r="T172" s="3249">
        <v>556</v>
      </c>
      <c r="U172" s="3249" t="s">
        <v>3786</v>
      </c>
      <c r="V172" s="3249">
        <v>0</v>
      </c>
      <c r="W172" s="3249" t="s">
        <v>3789</v>
      </c>
      <c r="X172" s="3249" t="s">
        <v>3785</v>
      </c>
      <c r="Y172" s="3249" t="s">
        <v>3785</v>
      </c>
    </row>
    <row r="173" spans="1:25" hidden="1">
      <c r="A173" s="3249" t="s">
        <v>4059</v>
      </c>
      <c r="B173" s="3249" t="s">
        <v>3777</v>
      </c>
      <c r="C173" s="3249" t="s">
        <v>4083</v>
      </c>
      <c r="D173" s="3249" t="s">
        <v>3779</v>
      </c>
      <c r="E173" s="3249" t="s">
        <v>3780</v>
      </c>
      <c r="F173" s="3249">
        <v>6715</v>
      </c>
      <c r="G173" s="3249">
        <v>14773</v>
      </c>
      <c r="H173" s="3249" t="s">
        <v>3793</v>
      </c>
      <c r="I173" s="3249" t="s">
        <v>3782</v>
      </c>
      <c r="J173" s="3249" t="s">
        <v>4015</v>
      </c>
      <c r="K173" s="3249" t="s">
        <v>3784</v>
      </c>
      <c r="L173" s="3249" t="s">
        <v>3785</v>
      </c>
      <c r="M173" s="3249" t="s">
        <v>3786</v>
      </c>
      <c r="N173" s="3250">
        <v>43963.000497685185</v>
      </c>
      <c r="O173" s="3249" t="s">
        <v>3787</v>
      </c>
      <c r="P173" s="3249" t="s">
        <v>3832</v>
      </c>
      <c r="Q173" s="3249" t="s">
        <v>3786</v>
      </c>
      <c r="R173" s="3249">
        <v>1373.22</v>
      </c>
      <c r="S173" s="3249">
        <v>136.33000000000001</v>
      </c>
      <c r="T173" s="3249">
        <v>930</v>
      </c>
      <c r="U173" s="3249" t="s">
        <v>3786</v>
      </c>
      <c r="V173" s="3249">
        <v>0</v>
      </c>
      <c r="W173" s="3249" t="s">
        <v>3789</v>
      </c>
      <c r="X173" s="3249" t="s">
        <v>3785</v>
      </c>
      <c r="Y173" s="3249" t="s">
        <v>3785</v>
      </c>
    </row>
    <row r="174" spans="1:25" hidden="1">
      <c r="A174" s="3249" t="s">
        <v>3922</v>
      </c>
      <c r="B174" s="3249" t="s">
        <v>3777</v>
      </c>
      <c r="C174" s="3249" t="s">
        <v>4084</v>
      </c>
      <c r="D174" s="3249" t="s">
        <v>3779</v>
      </c>
      <c r="E174" s="3249" t="s">
        <v>3780</v>
      </c>
      <c r="F174" s="3249">
        <v>26205</v>
      </c>
      <c r="G174" s="3249">
        <v>68133</v>
      </c>
      <c r="H174" s="3249" t="s">
        <v>3926</v>
      </c>
      <c r="I174" s="3249" t="s">
        <v>3782</v>
      </c>
      <c r="J174" s="3249" t="s">
        <v>4015</v>
      </c>
      <c r="K174" s="3249" t="s">
        <v>3784</v>
      </c>
      <c r="L174" s="3249" t="s">
        <v>3785</v>
      </c>
      <c r="M174" s="3249" t="s">
        <v>3786</v>
      </c>
      <c r="N174" s="3250">
        <v>43963.000497685185</v>
      </c>
      <c r="O174" s="3249" t="s">
        <v>3787</v>
      </c>
      <c r="P174" s="3249" t="s">
        <v>3849</v>
      </c>
      <c r="Q174" s="3249" t="s">
        <v>3786</v>
      </c>
      <c r="R174" s="3249">
        <v>3786.62</v>
      </c>
      <c r="S174" s="3249">
        <v>96.33</v>
      </c>
      <c r="T174" s="3249">
        <v>556</v>
      </c>
      <c r="U174" s="3249" t="s">
        <v>3786</v>
      </c>
      <c r="V174" s="3249">
        <v>0</v>
      </c>
      <c r="W174" s="3249" t="s">
        <v>3789</v>
      </c>
      <c r="X174" s="3249" t="s">
        <v>3785</v>
      </c>
      <c r="Y174" s="3249" t="s">
        <v>3785</v>
      </c>
    </row>
    <row r="175" spans="1:25" hidden="1">
      <c r="A175" s="3249" t="s">
        <v>3810</v>
      </c>
      <c r="B175" s="3249" t="s">
        <v>3777</v>
      </c>
      <c r="C175" s="3249" t="s">
        <v>4085</v>
      </c>
      <c r="D175" s="3249" t="s">
        <v>3779</v>
      </c>
      <c r="E175" s="3249" t="s">
        <v>3780</v>
      </c>
      <c r="F175" s="3249">
        <v>40401</v>
      </c>
      <c r="G175" s="3249">
        <v>80802</v>
      </c>
      <c r="H175" s="3249" t="s">
        <v>3831</v>
      </c>
      <c r="I175" s="3249" t="s">
        <v>3782</v>
      </c>
      <c r="J175" s="3249" t="s">
        <v>4015</v>
      </c>
      <c r="K175" s="3249" t="s">
        <v>3784</v>
      </c>
      <c r="L175" s="3249" t="s">
        <v>3785</v>
      </c>
      <c r="M175" s="3249" t="s">
        <v>3786</v>
      </c>
      <c r="N175" s="3250">
        <v>43963.000497685185</v>
      </c>
      <c r="O175" s="3249" t="s">
        <v>3787</v>
      </c>
      <c r="P175" s="3249" t="s">
        <v>4080</v>
      </c>
      <c r="Q175" s="3249" t="s">
        <v>4081</v>
      </c>
      <c r="R175" s="3249">
        <v>10160.85</v>
      </c>
      <c r="S175" s="3249">
        <v>167.67</v>
      </c>
      <c r="T175" s="3249">
        <v>1258</v>
      </c>
      <c r="U175" s="3249" t="s">
        <v>3786</v>
      </c>
      <c r="V175" s="3249">
        <v>0</v>
      </c>
      <c r="W175" s="3249" t="s">
        <v>3789</v>
      </c>
      <c r="X175" s="3249" t="s">
        <v>3785</v>
      </c>
      <c r="Y175" s="3249" t="s">
        <v>3785</v>
      </c>
    </row>
    <row r="176" spans="1:25" s="3257" customFormat="1">
      <c r="A176" s="3257" t="s">
        <v>3790</v>
      </c>
      <c r="B176" s="3257" t="s">
        <v>3777</v>
      </c>
      <c r="C176" s="3257" t="s">
        <v>4086</v>
      </c>
      <c r="D176" s="3249" t="s">
        <v>3779</v>
      </c>
      <c r="E176" s="3257" t="s">
        <v>3780</v>
      </c>
      <c r="F176" s="3257">
        <v>18898</v>
      </c>
      <c r="G176" s="3257">
        <v>41575.599999999999</v>
      </c>
      <c r="H176" s="3257" t="s">
        <v>3793</v>
      </c>
      <c r="I176" s="3249" t="s">
        <v>3782</v>
      </c>
      <c r="J176" s="3249" t="s">
        <v>4015</v>
      </c>
      <c r="K176" s="3249" t="s">
        <v>3784</v>
      </c>
      <c r="L176" s="3249" t="s">
        <v>3785</v>
      </c>
      <c r="M176" s="3249" t="s">
        <v>3786</v>
      </c>
      <c r="N176" s="3258">
        <v>43951.000497685185</v>
      </c>
      <c r="O176" s="3249" t="s">
        <v>3787</v>
      </c>
      <c r="P176" s="3257" t="s">
        <v>3935</v>
      </c>
      <c r="Q176" s="3249" t="s">
        <v>3786</v>
      </c>
      <c r="R176" s="3257">
        <v>3751.25</v>
      </c>
      <c r="S176" s="3257">
        <v>132.33000000000001</v>
      </c>
      <c r="T176" s="3257">
        <v>902</v>
      </c>
      <c r="U176" s="3249" t="s">
        <v>3786</v>
      </c>
      <c r="V176" s="3257">
        <v>0</v>
      </c>
      <c r="W176" s="3257" t="s">
        <v>3789</v>
      </c>
      <c r="X176" s="3257" t="s">
        <v>3785</v>
      </c>
      <c r="Y176" s="3257" t="s">
        <v>3785</v>
      </c>
    </row>
    <row r="177" spans="1:25">
      <c r="A177" s="3249" t="s">
        <v>3790</v>
      </c>
      <c r="B177" s="3249" t="s">
        <v>3777</v>
      </c>
      <c r="C177" s="3249" t="s">
        <v>4087</v>
      </c>
      <c r="D177" s="3249" t="s">
        <v>3779</v>
      </c>
      <c r="E177" s="3249" t="s">
        <v>3792</v>
      </c>
      <c r="F177" s="3249">
        <v>35948</v>
      </c>
      <c r="G177" s="3249">
        <v>43137.599999999999</v>
      </c>
      <c r="H177" s="3249" t="s">
        <v>3817</v>
      </c>
      <c r="I177" s="3249" t="s">
        <v>3782</v>
      </c>
      <c r="J177" s="3249" t="s">
        <v>4015</v>
      </c>
      <c r="K177" s="3249" t="s">
        <v>3784</v>
      </c>
      <c r="L177" s="3249" t="s">
        <v>3785</v>
      </c>
      <c r="M177" s="3249" t="s">
        <v>3786</v>
      </c>
      <c r="N177" s="3250">
        <v>43930.000497685185</v>
      </c>
      <c r="O177" s="3249" t="s">
        <v>3787</v>
      </c>
      <c r="P177" s="3249" t="s">
        <v>3977</v>
      </c>
      <c r="Q177" s="3249" t="s">
        <v>3929</v>
      </c>
      <c r="R177" s="3249">
        <v>3235.32</v>
      </c>
      <c r="S177" s="3249">
        <v>60</v>
      </c>
      <c r="T177" s="3249">
        <v>750</v>
      </c>
      <c r="U177" s="3249" t="s">
        <v>3786</v>
      </c>
      <c r="V177" s="3249">
        <v>0</v>
      </c>
      <c r="W177" s="3249" t="s">
        <v>3789</v>
      </c>
      <c r="X177" s="3249" t="s">
        <v>3785</v>
      </c>
      <c r="Y177" s="3249" t="s">
        <v>3785</v>
      </c>
    </row>
    <row r="178" spans="1:25" hidden="1">
      <c r="A178" s="3249" t="s">
        <v>3810</v>
      </c>
      <c r="B178" s="3249" t="s">
        <v>3777</v>
      </c>
      <c r="C178" s="3249" t="s">
        <v>4088</v>
      </c>
      <c r="D178" s="3249" t="s">
        <v>3779</v>
      </c>
      <c r="E178" s="3249" t="s">
        <v>3780</v>
      </c>
      <c r="F178" s="3249">
        <v>23743</v>
      </c>
      <c r="G178" s="3249">
        <v>47486</v>
      </c>
      <c r="H178" s="3249" t="s">
        <v>3831</v>
      </c>
      <c r="I178" s="3249" t="s">
        <v>3782</v>
      </c>
      <c r="J178" s="3249" t="s">
        <v>4015</v>
      </c>
      <c r="K178" s="3249" t="s">
        <v>3784</v>
      </c>
      <c r="L178" s="3249" t="s">
        <v>3785</v>
      </c>
      <c r="M178" s="3249" t="s">
        <v>3786</v>
      </c>
      <c r="N178" s="3250">
        <v>43930.000497685185</v>
      </c>
      <c r="O178" s="3249" t="s">
        <v>3787</v>
      </c>
      <c r="P178" s="3249" t="s">
        <v>4089</v>
      </c>
      <c r="Q178" s="3249" t="s">
        <v>3786</v>
      </c>
      <c r="R178" s="3249">
        <v>3395.25</v>
      </c>
      <c r="S178" s="3249">
        <v>95.33</v>
      </c>
      <c r="T178" s="3249">
        <v>715</v>
      </c>
      <c r="U178" s="3249" t="s">
        <v>3786</v>
      </c>
      <c r="V178" s="3249">
        <v>0</v>
      </c>
      <c r="W178" s="3249" t="s">
        <v>3789</v>
      </c>
      <c r="X178" s="3249" t="s">
        <v>3785</v>
      </c>
      <c r="Y178" s="3249" t="s">
        <v>3785</v>
      </c>
    </row>
    <row r="179" spans="1:25">
      <c r="A179" s="3249" t="s">
        <v>4090</v>
      </c>
      <c r="B179" s="3249" t="s">
        <v>3777</v>
      </c>
      <c r="C179" s="3249" t="s">
        <v>4091</v>
      </c>
      <c r="D179" s="3249" t="s">
        <v>3779</v>
      </c>
      <c r="E179" s="3249" t="s">
        <v>3792</v>
      </c>
      <c r="F179" s="3249">
        <v>55691</v>
      </c>
      <c r="G179" s="3249">
        <v>89105.600000000006</v>
      </c>
      <c r="H179" s="3249" t="s">
        <v>3980</v>
      </c>
      <c r="I179" s="3249" t="s">
        <v>3782</v>
      </c>
      <c r="J179" s="3249" t="s">
        <v>4015</v>
      </c>
      <c r="K179" s="3249" t="s">
        <v>3784</v>
      </c>
      <c r="L179" s="3249" t="s">
        <v>3785</v>
      </c>
      <c r="M179" s="3249" t="s">
        <v>3786</v>
      </c>
      <c r="N179" s="3250">
        <v>43930.000497685185</v>
      </c>
      <c r="O179" s="3249" t="s">
        <v>3787</v>
      </c>
      <c r="P179" s="3249" t="s">
        <v>3977</v>
      </c>
      <c r="Q179" s="3249" t="s">
        <v>3929</v>
      </c>
      <c r="R179" s="3249">
        <v>6432.31</v>
      </c>
      <c r="S179" s="3249">
        <v>77</v>
      </c>
      <c r="T179" s="3249">
        <v>722</v>
      </c>
      <c r="U179" s="3249" t="s">
        <v>3786</v>
      </c>
      <c r="V179" s="3249">
        <v>0</v>
      </c>
      <c r="W179" s="3249" t="s">
        <v>3789</v>
      </c>
      <c r="X179" s="3249" t="s">
        <v>3785</v>
      </c>
      <c r="Y179" s="3249" t="s">
        <v>3785</v>
      </c>
    </row>
    <row r="180" spans="1:25">
      <c r="A180" s="3249" t="s">
        <v>3790</v>
      </c>
      <c r="B180" s="3249" t="s">
        <v>3777</v>
      </c>
      <c r="C180" s="3249" t="s">
        <v>4092</v>
      </c>
      <c r="D180" s="3249" t="s">
        <v>3779</v>
      </c>
      <c r="E180" s="3249" t="s">
        <v>3792</v>
      </c>
      <c r="F180" s="3249">
        <v>5573</v>
      </c>
      <c r="G180" s="3249">
        <v>6130.3</v>
      </c>
      <c r="H180" s="3249" t="s">
        <v>3870</v>
      </c>
      <c r="I180" s="3249" t="s">
        <v>3782</v>
      </c>
      <c r="J180" s="3249" t="s">
        <v>4015</v>
      </c>
      <c r="K180" s="3249" t="s">
        <v>3784</v>
      </c>
      <c r="L180" s="3249" t="s">
        <v>3785</v>
      </c>
      <c r="M180" s="3249" t="s">
        <v>3786</v>
      </c>
      <c r="N180" s="3250">
        <v>43930.000497685185</v>
      </c>
      <c r="O180" s="3249" t="s">
        <v>3787</v>
      </c>
      <c r="P180" s="3249" t="s">
        <v>3977</v>
      </c>
      <c r="Q180" s="3249" t="s">
        <v>3929</v>
      </c>
      <c r="R180" s="3249">
        <v>462.56</v>
      </c>
      <c r="S180" s="3249">
        <v>55.33</v>
      </c>
      <c r="T180" s="3249">
        <v>755</v>
      </c>
      <c r="U180" s="3249" t="s">
        <v>3786</v>
      </c>
      <c r="V180" s="3249">
        <v>0</v>
      </c>
      <c r="W180" s="3249" t="s">
        <v>3789</v>
      </c>
      <c r="X180" s="3249" t="s">
        <v>3785</v>
      </c>
      <c r="Y180" s="3249" t="s">
        <v>3785</v>
      </c>
    </row>
    <row r="181" spans="1:25">
      <c r="A181" s="3249" t="s">
        <v>4090</v>
      </c>
      <c r="B181" s="3249" t="s">
        <v>3777</v>
      </c>
      <c r="C181" s="3249" t="s">
        <v>4093</v>
      </c>
      <c r="D181" s="3249" t="s">
        <v>3779</v>
      </c>
      <c r="E181" s="3249" t="s">
        <v>3792</v>
      </c>
      <c r="F181" s="3249">
        <v>28772</v>
      </c>
      <c r="G181" s="3249">
        <v>37403.599999999999</v>
      </c>
      <c r="H181" s="3249" t="s">
        <v>4058</v>
      </c>
      <c r="I181" s="3249" t="s">
        <v>3782</v>
      </c>
      <c r="J181" s="3249" t="s">
        <v>4015</v>
      </c>
      <c r="K181" s="3249" t="s">
        <v>3784</v>
      </c>
      <c r="L181" s="3249" t="s">
        <v>3785</v>
      </c>
      <c r="M181" s="3249" t="s">
        <v>3786</v>
      </c>
      <c r="N181" s="3250">
        <v>43930.000497685185</v>
      </c>
      <c r="O181" s="3249" t="s">
        <v>3787</v>
      </c>
      <c r="P181" s="3249" t="s">
        <v>3977</v>
      </c>
      <c r="Q181" s="3249" t="s">
        <v>3929</v>
      </c>
      <c r="R181" s="3249">
        <v>3495.8</v>
      </c>
      <c r="S181" s="3249">
        <v>81</v>
      </c>
      <c r="T181" s="3249">
        <v>935</v>
      </c>
      <c r="U181" s="3249" t="s">
        <v>3786</v>
      </c>
      <c r="V181" s="3249">
        <v>0</v>
      </c>
      <c r="W181" s="3249" t="s">
        <v>3789</v>
      </c>
      <c r="X181" s="3249" t="s">
        <v>3785</v>
      </c>
      <c r="Y181" s="3249" t="s">
        <v>3785</v>
      </c>
    </row>
    <row r="182" spans="1:25">
      <c r="A182" s="3249" t="s">
        <v>3790</v>
      </c>
      <c r="B182" s="3249" t="s">
        <v>3777</v>
      </c>
      <c r="C182" s="3249" t="s">
        <v>4094</v>
      </c>
      <c r="D182" s="3249" t="s">
        <v>3779</v>
      </c>
      <c r="E182" s="3249" t="s">
        <v>3792</v>
      </c>
      <c r="F182" s="3249">
        <v>21044</v>
      </c>
      <c r="G182" s="3249">
        <v>25252.799999999999</v>
      </c>
      <c r="H182" s="3249" t="s">
        <v>3817</v>
      </c>
      <c r="I182" s="3249" t="s">
        <v>3782</v>
      </c>
      <c r="J182" s="3249" t="s">
        <v>4015</v>
      </c>
      <c r="K182" s="3249" t="s">
        <v>3784</v>
      </c>
      <c r="L182" s="3249" t="s">
        <v>3785</v>
      </c>
      <c r="M182" s="3249" t="s">
        <v>3786</v>
      </c>
      <c r="N182" s="3250">
        <v>43930.000497685185</v>
      </c>
      <c r="O182" s="3249" t="s">
        <v>3787</v>
      </c>
      <c r="P182" s="3249" t="s">
        <v>3977</v>
      </c>
      <c r="Q182" s="3249" t="s">
        <v>3929</v>
      </c>
      <c r="R182" s="3249">
        <v>1893.96</v>
      </c>
      <c r="S182" s="3249">
        <v>60</v>
      </c>
      <c r="T182" s="3249">
        <v>750</v>
      </c>
      <c r="U182" s="3249" t="s">
        <v>3786</v>
      </c>
      <c r="V182" s="3249">
        <v>0</v>
      </c>
      <c r="W182" s="3249" t="s">
        <v>3789</v>
      </c>
      <c r="X182" s="3249" t="s">
        <v>3785</v>
      </c>
      <c r="Y182" s="3249" t="s">
        <v>3785</v>
      </c>
    </row>
    <row r="183" spans="1:25">
      <c r="A183" s="3249" t="s">
        <v>4090</v>
      </c>
      <c r="B183" s="3249" t="s">
        <v>3777</v>
      </c>
      <c r="C183" s="3249" t="s">
        <v>4095</v>
      </c>
      <c r="D183" s="3249" t="s">
        <v>3779</v>
      </c>
      <c r="E183" s="3249" t="s">
        <v>3792</v>
      </c>
      <c r="F183" s="3249">
        <v>7768</v>
      </c>
      <c r="G183" s="3249">
        <v>12428.8</v>
      </c>
      <c r="H183" s="3249" t="s">
        <v>3980</v>
      </c>
      <c r="I183" s="3249" t="s">
        <v>3782</v>
      </c>
      <c r="J183" s="3249" t="s">
        <v>4015</v>
      </c>
      <c r="K183" s="3249" t="s">
        <v>3784</v>
      </c>
      <c r="L183" s="3249" t="s">
        <v>3785</v>
      </c>
      <c r="M183" s="3249" t="s">
        <v>3786</v>
      </c>
      <c r="N183" s="3250">
        <v>43930.000497685185</v>
      </c>
      <c r="O183" s="3249" t="s">
        <v>3787</v>
      </c>
      <c r="P183" s="3249" t="s">
        <v>3977</v>
      </c>
      <c r="Q183" s="3249" t="s">
        <v>3929</v>
      </c>
      <c r="R183" s="3249">
        <v>897.2</v>
      </c>
      <c r="S183" s="3249">
        <v>77</v>
      </c>
      <c r="T183" s="3249">
        <v>722</v>
      </c>
      <c r="U183" s="3249" t="s">
        <v>3786</v>
      </c>
      <c r="V183" s="3249">
        <v>0</v>
      </c>
      <c r="W183" s="3249" t="s">
        <v>3789</v>
      </c>
      <c r="X183" s="3249" t="s">
        <v>3785</v>
      </c>
      <c r="Y183" s="3249" t="s">
        <v>3785</v>
      </c>
    </row>
    <row r="184" spans="1:25">
      <c r="A184" s="3249" t="s">
        <v>3790</v>
      </c>
      <c r="B184" s="3249" t="s">
        <v>3777</v>
      </c>
      <c r="C184" s="3249" t="s">
        <v>4096</v>
      </c>
      <c r="D184" s="3249" t="s">
        <v>3779</v>
      </c>
      <c r="E184" s="3249" t="s">
        <v>3792</v>
      </c>
      <c r="F184" s="3249">
        <v>23362</v>
      </c>
      <c r="G184" s="3249">
        <v>25698.2</v>
      </c>
      <c r="H184" s="3249" t="s">
        <v>3870</v>
      </c>
      <c r="I184" s="3249" t="s">
        <v>3782</v>
      </c>
      <c r="J184" s="3249" t="s">
        <v>4015</v>
      </c>
      <c r="K184" s="3249" t="s">
        <v>3784</v>
      </c>
      <c r="L184" s="3249" t="s">
        <v>3785</v>
      </c>
      <c r="M184" s="3249" t="s">
        <v>3786</v>
      </c>
      <c r="N184" s="3250">
        <v>43930.000497685185</v>
      </c>
      <c r="O184" s="3249" t="s">
        <v>3787</v>
      </c>
      <c r="P184" s="3249" t="s">
        <v>3977</v>
      </c>
      <c r="Q184" s="3249" t="s">
        <v>3929</v>
      </c>
      <c r="R184" s="3249">
        <v>1939.05</v>
      </c>
      <c r="S184" s="3249">
        <v>55.33</v>
      </c>
      <c r="T184" s="3249">
        <v>755</v>
      </c>
      <c r="U184" s="3249" t="s">
        <v>3786</v>
      </c>
      <c r="V184" s="3249">
        <v>0</v>
      </c>
      <c r="W184" s="3249" t="s">
        <v>3789</v>
      </c>
      <c r="X184" s="3249" t="s">
        <v>3785</v>
      </c>
      <c r="Y184" s="3249" t="s">
        <v>3785</v>
      </c>
    </row>
    <row r="185" spans="1:25">
      <c r="A185" s="3249" t="s">
        <v>3790</v>
      </c>
      <c r="B185" s="3249" t="s">
        <v>3777</v>
      </c>
      <c r="C185" s="3249" t="s">
        <v>4097</v>
      </c>
      <c r="D185" s="3249" t="s">
        <v>3779</v>
      </c>
      <c r="E185" s="3249" t="s">
        <v>3792</v>
      </c>
      <c r="F185" s="3249">
        <v>4653</v>
      </c>
      <c r="G185" s="3249">
        <v>5583.6</v>
      </c>
      <c r="H185" s="3249" t="s">
        <v>3817</v>
      </c>
      <c r="I185" s="3249" t="s">
        <v>3782</v>
      </c>
      <c r="J185" s="3249" t="s">
        <v>4015</v>
      </c>
      <c r="K185" s="3249" t="s">
        <v>3784</v>
      </c>
      <c r="L185" s="3249" t="s">
        <v>3785</v>
      </c>
      <c r="M185" s="3249" t="s">
        <v>3786</v>
      </c>
      <c r="N185" s="3250">
        <v>43930.000497685185</v>
      </c>
      <c r="O185" s="3249" t="s">
        <v>3787</v>
      </c>
      <c r="P185" s="3249" t="s">
        <v>3977</v>
      </c>
      <c r="Q185" s="3249" t="s">
        <v>3929</v>
      </c>
      <c r="R185" s="3249">
        <v>418.77</v>
      </c>
      <c r="S185" s="3249">
        <v>60</v>
      </c>
      <c r="T185" s="3249">
        <v>750</v>
      </c>
      <c r="U185" s="3249" t="s">
        <v>3786</v>
      </c>
      <c r="V185" s="3249">
        <v>0</v>
      </c>
      <c r="W185" s="3249" t="s">
        <v>3789</v>
      </c>
      <c r="X185" s="3249" t="s">
        <v>3785</v>
      </c>
      <c r="Y185" s="3249" t="s">
        <v>3785</v>
      </c>
    </row>
    <row r="186" spans="1:25">
      <c r="A186" s="3249" t="s">
        <v>3790</v>
      </c>
      <c r="B186" s="3249" t="s">
        <v>3777</v>
      </c>
      <c r="C186" s="3249" t="s">
        <v>4098</v>
      </c>
      <c r="D186" s="3249" t="s">
        <v>3779</v>
      </c>
      <c r="E186" s="3249" t="s">
        <v>3792</v>
      </c>
      <c r="F186" s="3249">
        <v>27164</v>
      </c>
      <c r="G186" s="3249">
        <v>29880.400000000001</v>
      </c>
      <c r="H186" s="3249" t="s">
        <v>3870</v>
      </c>
      <c r="I186" s="3249" t="s">
        <v>3782</v>
      </c>
      <c r="J186" s="3249" t="s">
        <v>4015</v>
      </c>
      <c r="K186" s="3249" t="s">
        <v>3784</v>
      </c>
      <c r="L186" s="3249" t="s">
        <v>3785</v>
      </c>
      <c r="M186" s="3249" t="s">
        <v>3786</v>
      </c>
      <c r="N186" s="3250">
        <v>43930.000497685185</v>
      </c>
      <c r="O186" s="3249" t="s">
        <v>3787</v>
      </c>
      <c r="P186" s="3249" t="s">
        <v>3977</v>
      </c>
      <c r="Q186" s="3249" t="s">
        <v>3929</v>
      </c>
      <c r="R186" s="3249">
        <v>2254.61</v>
      </c>
      <c r="S186" s="3249">
        <v>55.33</v>
      </c>
      <c r="T186" s="3249">
        <v>755</v>
      </c>
      <c r="U186" s="3249" t="s">
        <v>3786</v>
      </c>
      <c r="V186" s="3249">
        <v>0</v>
      </c>
      <c r="W186" s="3249" t="s">
        <v>3789</v>
      </c>
      <c r="X186" s="3249" t="s">
        <v>3785</v>
      </c>
      <c r="Y186" s="3249" t="s">
        <v>3785</v>
      </c>
    </row>
    <row r="187" spans="1:25" hidden="1">
      <c r="A187" s="3249" t="s">
        <v>3810</v>
      </c>
      <c r="B187" s="3249" t="s">
        <v>3777</v>
      </c>
      <c r="C187" s="3249" t="s">
        <v>4099</v>
      </c>
      <c r="D187" s="3249" t="s">
        <v>3779</v>
      </c>
      <c r="E187" s="3249" t="s">
        <v>3780</v>
      </c>
      <c r="F187" s="3249">
        <v>62694</v>
      </c>
      <c r="G187" s="3249">
        <v>75232.800000000003</v>
      </c>
      <c r="H187" s="3249" t="s">
        <v>3817</v>
      </c>
      <c r="I187" s="3249" t="s">
        <v>3782</v>
      </c>
      <c r="J187" s="3249" t="s">
        <v>4015</v>
      </c>
      <c r="K187" s="3249" t="s">
        <v>3784</v>
      </c>
      <c r="L187" s="3249" t="s">
        <v>3785</v>
      </c>
      <c r="M187" s="3249" t="s">
        <v>3786</v>
      </c>
      <c r="N187" s="3250">
        <v>43826.000497685185</v>
      </c>
      <c r="O187" s="3249" t="s">
        <v>3787</v>
      </c>
      <c r="P187" s="3249" t="s">
        <v>4089</v>
      </c>
      <c r="Q187" s="3249" t="s">
        <v>3786</v>
      </c>
      <c r="R187" s="3249">
        <v>8306.9599999999991</v>
      </c>
      <c r="S187" s="3249">
        <v>88.33</v>
      </c>
      <c r="T187" s="3249">
        <v>1104</v>
      </c>
      <c r="U187" s="3249" t="s">
        <v>3786</v>
      </c>
      <c r="V187" s="3249">
        <v>0</v>
      </c>
      <c r="W187" s="3249" t="s">
        <v>3789</v>
      </c>
      <c r="X187" s="3249" t="s">
        <v>3785</v>
      </c>
      <c r="Y187" s="3249" t="s">
        <v>3785</v>
      </c>
    </row>
    <row r="188" spans="1:25" hidden="1">
      <c r="A188" s="3249" t="s">
        <v>4059</v>
      </c>
      <c r="B188" s="3249" t="s">
        <v>3777</v>
      </c>
      <c r="C188" s="3249" t="s">
        <v>4100</v>
      </c>
      <c r="D188" s="3249" t="s">
        <v>3779</v>
      </c>
      <c r="E188" s="3249" t="s">
        <v>3780</v>
      </c>
      <c r="F188" s="3249">
        <v>17381</v>
      </c>
      <c r="G188" s="3249">
        <v>62571.6</v>
      </c>
      <c r="H188" s="3249" t="s">
        <v>4101</v>
      </c>
      <c r="I188" s="3249" t="s">
        <v>3782</v>
      </c>
      <c r="J188" s="3249" t="s">
        <v>4015</v>
      </c>
      <c r="K188" s="3249" t="s">
        <v>3784</v>
      </c>
      <c r="L188" s="3249" t="s">
        <v>3785</v>
      </c>
      <c r="M188" s="3249" t="s">
        <v>3786</v>
      </c>
      <c r="N188" s="3250">
        <v>43826.000497685185</v>
      </c>
      <c r="O188" s="3249" t="s">
        <v>3787</v>
      </c>
      <c r="P188" s="3249" t="s">
        <v>3832</v>
      </c>
      <c r="Q188" s="3249" t="s">
        <v>3786</v>
      </c>
      <c r="R188" s="3249">
        <v>4640.7299999999996</v>
      </c>
      <c r="S188" s="3249">
        <v>178</v>
      </c>
      <c r="T188" s="3249">
        <v>742</v>
      </c>
      <c r="U188" s="3249" t="s">
        <v>3786</v>
      </c>
      <c r="V188" s="3249">
        <v>0</v>
      </c>
      <c r="W188" s="3249" t="s">
        <v>3789</v>
      </c>
      <c r="X188" s="3249" t="s">
        <v>3785</v>
      </c>
      <c r="Y188" s="3249" t="s">
        <v>3785</v>
      </c>
    </row>
    <row r="189" spans="1:25" hidden="1">
      <c r="A189" s="3249" t="s">
        <v>4059</v>
      </c>
      <c r="B189" s="3249" t="s">
        <v>3777</v>
      </c>
      <c r="C189" s="3249" t="s">
        <v>4102</v>
      </c>
      <c r="D189" s="3249" t="s">
        <v>3779</v>
      </c>
      <c r="E189" s="3249" t="s">
        <v>3792</v>
      </c>
      <c r="F189" s="3249">
        <v>5006</v>
      </c>
      <c r="G189" s="3249">
        <v>19022.8</v>
      </c>
      <c r="H189" s="3249" t="s">
        <v>4103</v>
      </c>
      <c r="I189" s="3249" t="s">
        <v>3782</v>
      </c>
      <c r="J189" s="3249" t="s">
        <v>4015</v>
      </c>
      <c r="K189" s="3249" t="s">
        <v>3784</v>
      </c>
      <c r="L189" s="3249" t="s">
        <v>3785</v>
      </c>
      <c r="M189" s="3249" t="s">
        <v>3786</v>
      </c>
      <c r="N189" s="3250">
        <v>43826.000497685185</v>
      </c>
      <c r="O189" s="3249" t="s">
        <v>3787</v>
      </c>
      <c r="P189" s="3249" t="s">
        <v>3832</v>
      </c>
      <c r="Q189" s="3249" t="s">
        <v>3786</v>
      </c>
      <c r="R189" s="3249">
        <v>953.64</v>
      </c>
      <c r="S189" s="3249">
        <v>127</v>
      </c>
      <c r="T189" s="3249">
        <v>501</v>
      </c>
      <c r="U189" s="3249" t="s">
        <v>3786</v>
      </c>
      <c r="V189" s="3249">
        <v>0</v>
      </c>
      <c r="W189" s="3249" t="s">
        <v>3789</v>
      </c>
      <c r="X189" s="3249" t="s">
        <v>3785</v>
      </c>
      <c r="Y189" s="3249" t="s">
        <v>3785</v>
      </c>
    </row>
    <row r="190" spans="1:25" hidden="1">
      <c r="A190" s="3249" t="s">
        <v>3795</v>
      </c>
      <c r="B190" s="3249" t="s">
        <v>3777</v>
      </c>
      <c r="C190" s="3249" t="s">
        <v>4104</v>
      </c>
      <c r="D190" s="3249" t="s">
        <v>3779</v>
      </c>
      <c r="E190" s="3249" t="s">
        <v>3780</v>
      </c>
      <c r="F190" s="3249">
        <v>20287</v>
      </c>
      <c r="G190" s="3249">
        <v>81148</v>
      </c>
      <c r="H190" s="3249" t="s">
        <v>4105</v>
      </c>
      <c r="I190" s="3249" t="s">
        <v>3782</v>
      </c>
      <c r="J190" s="3249" t="s">
        <v>4015</v>
      </c>
      <c r="K190" s="3249" t="s">
        <v>3784</v>
      </c>
      <c r="L190" s="3249" t="s">
        <v>3785</v>
      </c>
      <c r="M190" s="3249" t="s">
        <v>3786</v>
      </c>
      <c r="N190" s="3250">
        <v>43826.000497685185</v>
      </c>
      <c r="O190" s="3249" t="s">
        <v>3787</v>
      </c>
      <c r="P190" s="3249" t="s">
        <v>4040</v>
      </c>
      <c r="Q190" s="3249" t="s">
        <v>3786</v>
      </c>
      <c r="R190" s="3249">
        <v>6765.71</v>
      </c>
      <c r="S190" s="3249">
        <v>222.33</v>
      </c>
      <c r="T190" s="3249">
        <v>834</v>
      </c>
      <c r="U190" s="3249" t="s">
        <v>3786</v>
      </c>
      <c r="V190" s="3249">
        <v>0</v>
      </c>
      <c r="W190" s="3249" t="s">
        <v>3789</v>
      </c>
      <c r="X190" s="3249" t="s">
        <v>3785</v>
      </c>
      <c r="Y190" s="3249" t="s">
        <v>3785</v>
      </c>
    </row>
    <row r="191" spans="1:25" hidden="1">
      <c r="A191" s="3249" t="s">
        <v>4059</v>
      </c>
      <c r="B191" s="3249" t="s">
        <v>3777</v>
      </c>
      <c r="C191" s="3249" t="s">
        <v>4106</v>
      </c>
      <c r="D191" s="3249" t="s">
        <v>3779</v>
      </c>
      <c r="E191" s="3249" t="s">
        <v>3792</v>
      </c>
      <c r="F191" s="3249">
        <v>101</v>
      </c>
      <c r="G191" s="3249">
        <v>111.1</v>
      </c>
      <c r="H191" s="3249" t="s">
        <v>3870</v>
      </c>
      <c r="I191" s="3249" t="s">
        <v>3782</v>
      </c>
      <c r="J191" s="3249" t="s">
        <v>4015</v>
      </c>
      <c r="K191" s="3249" t="s">
        <v>3784</v>
      </c>
      <c r="L191" s="3249" t="s">
        <v>3785</v>
      </c>
      <c r="M191" s="3249" t="s">
        <v>3786</v>
      </c>
      <c r="N191" s="3250">
        <v>43826.000497685185</v>
      </c>
      <c r="O191" s="3249" t="s">
        <v>3787</v>
      </c>
      <c r="P191" s="3249" t="s">
        <v>3832</v>
      </c>
      <c r="Q191" s="3249" t="s">
        <v>3786</v>
      </c>
      <c r="R191" s="3249">
        <v>8.0299999999999994</v>
      </c>
      <c r="S191" s="3249">
        <v>53</v>
      </c>
      <c r="T191" s="3249">
        <v>723</v>
      </c>
      <c r="U191" s="3249" t="s">
        <v>3786</v>
      </c>
      <c r="V191" s="3249">
        <v>0</v>
      </c>
      <c r="W191" s="3249" t="s">
        <v>3789</v>
      </c>
      <c r="X191" s="3249" t="s">
        <v>3785</v>
      </c>
      <c r="Y191" s="3249" t="s">
        <v>3785</v>
      </c>
    </row>
    <row r="192" spans="1:25" hidden="1">
      <c r="A192" s="3249" t="s">
        <v>3810</v>
      </c>
      <c r="B192" s="3249" t="s">
        <v>3777</v>
      </c>
      <c r="C192" s="3249" t="s">
        <v>4107</v>
      </c>
      <c r="D192" s="3249" t="s">
        <v>3779</v>
      </c>
      <c r="E192" s="3249" t="s">
        <v>3780</v>
      </c>
      <c r="F192" s="3249">
        <v>40130</v>
      </c>
      <c r="G192" s="3249">
        <v>48156</v>
      </c>
      <c r="H192" s="3249" t="s">
        <v>3817</v>
      </c>
      <c r="I192" s="3249" t="s">
        <v>3782</v>
      </c>
      <c r="J192" s="3249" t="s">
        <v>4015</v>
      </c>
      <c r="K192" s="3249" t="s">
        <v>3784</v>
      </c>
      <c r="L192" s="3249" t="s">
        <v>3785</v>
      </c>
      <c r="M192" s="3249" t="s">
        <v>3786</v>
      </c>
      <c r="N192" s="3250">
        <v>43826.000497685185</v>
      </c>
      <c r="O192" s="3249" t="s">
        <v>3787</v>
      </c>
      <c r="P192" s="3249" t="s">
        <v>4089</v>
      </c>
      <c r="Q192" s="3249" t="s">
        <v>3786</v>
      </c>
      <c r="R192" s="3249">
        <v>5297.16</v>
      </c>
      <c r="S192" s="3249">
        <v>88</v>
      </c>
      <c r="T192" s="3249">
        <v>1100</v>
      </c>
      <c r="U192" s="3249" t="s">
        <v>3786</v>
      </c>
      <c r="V192" s="3249">
        <v>0</v>
      </c>
      <c r="W192" s="3249" t="s">
        <v>3789</v>
      </c>
      <c r="X192" s="3249" t="s">
        <v>3785</v>
      </c>
      <c r="Y192" s="3249" t="s">
        <v>3785</v>
      </c>
    </row>
    <row r="193" spans="1:25" hidden="1">
      <c r="A193" s="3249" t="s">
        <v>4059</v>
      </c>
      <c r="B193" s="3249" t="s">
        <v>3777</v>
      </c>
      <c r="C193" s="3249" t="s">
        <v>4108</v>
      </c>
      <c r="D193" s="3249" t="s">
        <v>3779</v>
      </c>
      <c r="E193" s="3249" t="s">
        <v>3780</v>
      </c>
      <c r="F193" s="3249">
        <v>26032</v>
      </c>
      <c r="G193" s="3249">
        <v>33841.599999999999</v>
      </c>
      <c r="H193" s="3249" t="s">
        <v>4058</v>
      </c>
      <c r="I193" s="3249" t="s">
        <v>3782</v>
      </c>
      <c r="J193" s="3249" t="s">
        <v>4015</v>
      </c>
      <c r="K193" s="3249" t="s">
        <v>3784</v>
      </c>
      <c r="L193" s="3249" t="s">
        <v>3785</v>
      </c>
      <c r="M193" s="3249" t="s">
        <v>3786</v>
      </c>
      <c r="N193" s="3250">
        <v>43826.000497685185</v>
      </c>
      <c r="O193" s="3249" t="s">
        <v>3787</v>
      </c>
      <c r="P193" s="3249" t="s">
        <v>3832</v>
      </c>
      <c r="Q193" s="3249" t="s">
        <v>3786</v>
      </c>
      <c r="R193" s="3249">
        <v>3800.67</v>
      </c>
      <c r="S193" s="3249">
        <v>97.33</v>
      </c>
      <c r="T193" s="3249">
        <v>1123</v>
      </c>
      <c r="U193" s="3249" t="s">
        <v>3786</v>
      </c>
      <c r="V193" s="3249">
        <v>0</v>
      </c>
      <c r="W193" s="3249" t="s">
        <v>3789</v>
      </c>
      <c r="X193" s="3249" t="s">
        <v>3785</v>
      </c>
      <c r="Y193" s="3249" t="s">
        <v>3785</v>
      </c>
    </row>
    <row r="194" spans="1:25" hidden="1">
      <c r="A194" s="3249" t="s">
        <v>3819</v>
      </c>
      <c r="B194" s="3249" t="s">
        <v>3777</v>
      </c>
      <c r="C194" s="3249" t="s">
        <v>4109</v>
      </c>
      <c r="D194" s="3249" t="s">
        <v>3779</v>
      </c>
      <c r="E194" s="3249" t="s">
        <v>3792</v>
      </c>
      <c r="F194" s="3249">
        <v>40352</v>
      </c>
      <c r="G194" s="3249">
        <v>40755.519999999997</v>
      </c>
      <c r="H194" s="3249" t="s">
        <v>4001</v>
      </c>
      <c r="I194" s="3249" t="s">
        <v>3782</v>
      </c>
      <c r="J194" s="3249" t="s">
        <v>4015</v>
      </c>
      <c r="K194" s="3249" t="s">
        <v>3784</v>
      </c>
      <c r="L194" s="3249" t="s">
        <v>3785</v>
      </c>
      <c r="M194" s="3249" t="s">
        <v>3786</v>
      </c>
      <c r="N194" s="3250">
        <v>43826.000497685185</v>
      </c>
      <c r="O194" s="3249" t="s">
        <v>3787</v>
      </c>
      <c r="P194" s="3249" t="s">
        <v>4110</v>
      </c>
      <c r="Q194" s="3249" t="s">
        <v>3929</v>
      </c>
      <c r="R194" s="3249">
        <v>3793.09</v>
      </c>
      <c r="S194" s="3249">
        <v>62.67</v>
      </c>
      <c r="T194" s="3249">
        <v>931</v>
      </c>
      <c r="U194" s="3249" t="s">
        <v>3786</v>
      </c>
      <c r="V194" s="3249">
        <v>0</v>
      </c>
      <c r="W194" s="3249" t="s">
        <v>3789</v>
      </c>
      <c r="X194" s="3249" t="s">
        <v>3785</v>
      </c>
      <c r="Y194" s="3249" t="s">
        <v>3785</v>
      </c>
    </row>
    <row r="195" spans="1:25" hidden="1">
      <c r="A195" s="3249" t="s">
        <v>3810</v>
      </c>
      <c r="B195" s="3249" t="s">
        <v>3777</v>
      </c>
      <c r="C195" s="3249" t="s">
        <v>4111</v>
      </c>
      <c r="D195" s="3249" t="s">
        <v>3779</v>
      </c>
      <c r="E195" s="3249" t="s">
        <v>3780</v>
      </c>
      <c r="F195" s="3249">
        <v>59190</v>
      </c>
      <c r="G195" s="3249">
        <v>65109</v>
      </c>
      <c r="H195" s="3249" t="s">
        <v>3870</v>
      </c>
      <c r="I195" s="3249" t="s">
        <v>3782</v>
      </c>
      <c r="J195" s="3249" t="s">
        <v>4015</v>
      </c>
      <c r="K195" s="3249" t="s">
        <v>3784</v>
      </c>
      <c r="L195" s="3249" t="s">
        <v>3785</v>
      </c>
      <c r="M195" s="3249" t="s">
        <v>3786</v>
      </c>
      <c r="N195" s="3250">
        <v>43826.000497685185</v>
      </c>
      <c r="O195" s="3249" t="s">
        <v>3787</v>
      </c>
      <c r="P195" s="3249" t="s">
        <v>4089</v>
      </c>
      <c r="Q195" s="3249" t="s">
        <v>3786</v>
      </c>
      <c r="R195" s="3249">
        <v>7221.18</v>
      </c>
      <c r="S195" s="3249">
        <v>81.33</v>
      </c>
      <c r="T195" s="3249">
        <v>1109</v>
      </c>
      <c r="U195" s="3249" t="s">
        <v>3786</v>
      </c>
      <c r="V195" s="3249">
        <v>0</v>
      </c>
      <c r="W195" s="3249" t="s">
        <v>3789</v>
      </c>
      <c r="X195" s="3249" t="s">
        <v>3785</v>
      </c>
      <c r="Y195" s="3249" t="s">
        <v>3785</v>
      </c>
    </row>
    <row r="196" spans="1:25" hidden="1">
      <c r="A196" s="3249" t="s">
        <v>4112</v>
      </c>
      <c r="B196" s="3249" t="s">
        <v>3777</v>
      </c>
      <c r="C196" s="3249" t="s">
        <v>4113</v>
      </c>
      <c r="D196" s="3249" t="s">
        <v>3779</v>
      </c>
      <c r="E196" s="3249" t="s">
        <v>3780</v>
      </c>
      <c r="F196" s="3249">
        <v>37045</v>
      </c>
      <c r="G196" s="3249">
        <v>155589</v>
      </c>
      <c r="H196" s="3249" t="s">
        <v>4114</v>
      </c>
      <c r="I196" s="3249" t="s">
        <v>3782</v>
      </c>
      <c r="J196" s="3249" t="s">
        <v>4015</v>
      </c>
      <c r="K196" s="3249" t="s">
        <v>3784</v>
      </c>
      <c r="L196" s="3249" t="s">
        <v>3785</v>
      </c>
      <c r="M196" s="3249" t="s">
        <v>3786</v>
      </c>
      <c r="N196" s="3250">
        <v>43797.000497685185</v>
      </c>
      <c r="O196" s="3249" t="s">
        <v>3787</v>
      </c>
      <c r="P196" s="3249" t="s">
        <v>4115</v>
      </c>
      <c r="Q196" s="3249" t="s">
        <v>4116</v>
      </c>
      <c r="R196" s="3249">
        <v>12224.85</v>
      </c>
      <c r="S196" s="3249">
        <v>220</v>
      </c>
      <c r="T196" s="3249">
        <v>786</v>
      </c>
      <c r="U196" s="3249" t="s">
        <v>3786</v>
      </c>
      <c r="V196" s="3249">
        <v>0</v>
      </c>
      <c r="W196" s="3249" t="s">
        <v>3789</v>
      </c>
      <c r="X196" s="3249" t="s">
        <v>3785</v>
      </c>
      <c r="Y196" s="3249" t="s">
        <v>3785</v>
      </c>
    </row>
  </sheetData>
  <autoFilter ref="A1:Y196">
    <filterColumn colId="0">
      <filters>
        <filter val="龙山镇比孟村"/>
        <filter val="龙山镇比孟村、中坝村"/>
      </filters>
    </filterColumn>
  </autoFilter>
  <phoneticPr fontId="14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G26" sqref="G26"/>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2039</v>
      </c>
      <c r="B1" s="1306"/>
      <c r="C1" s="1307"/>
      <c r="D1" s="1305"/>
      <c r="E1" s="2982"/>
      <c r="F1" s="2982"/>
      <c r="G1" s="2845"/>
      <c r="H1" s="2982"/>
      <c r="I1" s="2982"/>
      <c r="J1" s="2982"/>
      <c r="K1" s="2983">
        <f>MATCH(C1,'数据-取费表'!A6:A16,0)+5</f>
        <v>7</v>
      </c>
    </row>
    <row r="2" spans="1:33" ht="18" customHeight="1">
      <c r="A2" s="207" t="s">
        <v>1907</v>
      </c>
      <c r="B2" s="210">
        <f ca="1">C32</f>
        <v>17365</v>
      </c>
      <c r="C2" s="282" t="s">
        <v>2040</v>
      </c>
      <c r="D2" s="282"/>
      <c r="E2" s="2982"/>
      <c r="F2" s="2982"/>
      <c r="G2" s="2982"/>
      <c r="H2" s="2982"/>
      <c r="I2" s="2982"/>
      <c r="J2" s="2982"/>
      <c r="K2" s="2982"/>
    </row>
    <row r="3" spans="1:33" ht="18" customHeight="1" thickBot="1">
      <c r="A3" s="209" t="s">
        <v>1909</v>
      </c>
      <c r="B3" s="210">
        <f ca="1">ROUND(B2*10000/IF(C1="",'数据-汇总表'!E3,INDIRECT("'数据-取费表'!K"&amp;$K$1)),0)</f>
        <v>2059</v>
      </c>
      <c r="C3" s="282" t="s">
        <v>2041</v>
      </c>
      <c r="D3" s="282"/>
      <c r="E3" s="2982"/>
      <c r="F3" s="2982"/>
      <c r="G3" s="2982"/>
      <c r="H3" s="2982"/>
      <c r="I3" s="2982"/>
      <c r="J3" s="2982"/>
      <c r="K3" s="2982"/>
    </row>
    <row r="4" spans="1:33" s="874" customFormat="1" ht="16.5" customHeight="1">
      <c r="A4" s="871" t="s">
        <v>2042</v>
      </c>
      <c r="B4" s="872"/>
      <c r="C4" s="914">
        <f>SUM(C8:K8)</f>
        <v>62062</v>
      </c>
      <c r="D4" s="872"/>
      <c r="E4" s="872"/>
      <c r="F4" s="872"/>
      <c r="G4" s="872"/>
      <c r="H4" s="872"/>
      <c r="I4" s="872"/>
      <c r="J4" s="872"/>
      <c r="K4" s="873"/>
    </row>
    <row r="5" spans="1:33" s="878" customFormat="1" ht="25.5">
      <c r="A5" s="875" t="s">
        <v>2043</v>
      </c>
      <c r="B5" s="876" t="s">
        <v>2044</v>
      </c>
      <c r="C5" s="1997" t="s">
        <v>3197</v>
      </c>
      <c r="D5" s="1997"/>
      <c r="E5" s="1997"/>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2045</v>
      </c>
      <c r="C6" s="880">
        <f>'比较法-住宅'!B3</f>
        <v>7359</v>
      </c>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2046</v>
      </c>
      <c r="B7" s="136" t="s">
        <v>2047</v>
      </c>
      <c r="C7" s="283">
        <f>SUMIF('数据-汇总表'!$C19:$C33,假设开发法!C5,'数据-汇总表'!$E19:$E33)</f>
        <v>84334.460000000152</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2048</v>
      </c>
      <c r="B8" s="169" t="s">
        <v>2049</v>
      </c>
      <c r="C8" s="915">
        <f>'比较法-住宅'!B2</f>
        <v>62062</v>
      </c>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2050</v>
      </c>
      <c r="B9" s="872"/>
      <c r="C9" s="872"/>
      <c r="D9" s="872"/>
      <c r="E9" s="872"/>
      <c r="F9" s="872"/>
      <c r="G9" s="872"/>
      <c r="H9" s="872"/>
      <c r="I9" s="872"/>
      <c r="J9" s="872"/>
      <c r="K9" s="873"/>
    </row>
    <row r="10" spans="1:33" s="888" customFormat="1" ht="13.5" customHeight="1">
      <c r="A10" s="875" t="s">
        <v>2051</v>
      </c>
      <c r="B10" s="8" t="s">
        <v>2052</v>
      </c>
      <c r="C10" s="884" t="s">
        <v>2053</v>
      </c>
      <c r="D10" s="885" t="s">
        <v>2054</v>
      </c>
      <c r="E10" s="885" t="s">
        <v>2055</v>
      </c>
      <c r="F10" s="885" t="s">
        <v>2056</v>
      </c>
      <c r="G10" s="8"/>
      <c r="H10" s="886"/>
      <c r="I10" s="886"/>
      <c r="J10" s="886"/>
      <c r="K10" s="887"/>
    </row>
    <row r="11" spans="1:33" s="893" customFormat="1" ht="13.5" customHeight="1">
      <c r="A11" s="889" t="s">
        <v>1060</v>
      </c>
      <c r="B11" s="890" t="s">
        <v>2057</v>
      </c>
      <c r="C11" s="285">
        <f ca="1">IF(C1="",'数据-取费表'!P16,INDIRECT("'数据-取费表'!p"&amp;$K$1)+INDIRECT("'数据-取费表'!ar"&amp;$K$1))</f>
        <v>20948</v>
      </c>
      <c r="D11" s="891"/>
      <c r="E11" s="335"/>
      <c r="F11" s="892">
        <f ca="1">1-IF('数据-取费表'!B24=0,1,IF(C1="",'数据-取费表'!N16,INDIRECT("'数据-取费表'!n"&amp;$K$1)))</f>
        <v>0.92</v>
      </c>
      <c r="G11" s="8"/>
      <c r="H11" s="886"/>
      <c r="I11" s="886"/>
      <c r="J11" s="886"/>
      <c r="K11" s="887"/>
    </row>
    <row r="12" spans="1:33" s="893" customFormat="1" ht="13.5" customHeight="1">
      <c r="A12" s="889" t="s">
        <v>1061</v>
      </c>
      <c r="B12" s="890" t="s">
        <v>2058</v>
      </c>
      <c r="C12" s="24">
        <f ca="1">ROUND(C11*F12,0)</f>
        <v>628</v>
      </c>
      <c r="D12" s="891"/>
      <c r="E12" s="335"/>
      <c r="F12" s="894">
        <f>'数据-取费表'!B33</f>
        <v>0.03</v>
      </c>
      <c r="G12" s="8" t="s">
        <v>2059</v>
      </c>
      <c r="H12" s="886"/>
      <c r="I12" s="886"/>
      <c r="J12" s="886"/>
      <c r="K12" s="887"/>
    </row>
    <row r="13" spans="1:33" s="893" customFormat="1" ht="13.5" customHeight="1">
      <c r="A13" s="889" t="s">
        <v>1062</v>
      </c>
      <c r="B13" s="890" t="s">
        <v>2060</v>
      </c>
      <c r="C13" s="24">
        <f ca="1">ROUND(IF(C1="",SUMIF('数据-取费表'!C:C,"住宅",'数据-取费表'!P:P)*F13,IF(INDIRECT("'数据-取费表'!c"&amp;$K$1)="住宅",INDIRECT("'数据-取费表'!P"&amp;$K$1)*F13,0)),0)</f>
        <v>1676</v>
      </c>
      <c r="D13" s="936"/>
      <c r="E13" s="335"/>
      <c r="F13" s="894">
        <f>'数据-取费表'!B34</f>
        <v>0.08</v>
      </c>
      <c r="G13" s="8" t="s">
        <v>2061</v>
      </c>
      <c r="H13" s="886"/>
      <c r="I13" s="886"/>
      <c r="J13" s="886"/>
      <c r="K13" s="887"/>
    </row>
    <row r="14" spans="1:33" s="895" customFormat="1" ht="13.5" customHeight="1">
      <c r="A14" s="889" t="s">
        <v>1063</v>
      </c>
      <c r="B14" s="890" t="s">
        <v>2062</v>
      </c>
      <c r="C14" s="24">
        <f ca="1">ROUND(D14*E14*F11/10000,0)</f>
        <v>1552</v>
      </c>
      <c r="D14" s="936">
        <f ca="1">IF(C1="",'数据-汇总表'!E3,INDIRECT("'数据-取费表'!K"&amp;$K$1)+INDIRECT("'数据-取费表'!S"&amp;$K$1))</f>
        <v>84334.460000000152</v>
      </c>
      <c r="E14" s="24">
        <f>'数据-取费表'!B35</f>
        <v>200</v>
      </c>
      <c r="F14" s="894"/>
      <c r="G14" s="8" t="s">
        <v>2063</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2064</v>
      </c>
      <c r="C15" s="901">
        <f ca="1">ROUND(C11*F15,0)</f>
        <v>314</v>
      </c>
      <c r="D15" s="896"/>
      <c r="E15" s="901"/>
      <c r="F15" s="902">
        <f>'数据-取费表'!B36</f>
        <v>1.4999999999999999E-2</v>
      </c>
      <c r="G15" s="136" t="s">
        <v>2065</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2066</v>
      </c>
      <c r="C16" s="901">
        <f ca="1">SUM(C11:C15)</f>
        <v>25118</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2067</v>
      </c>
      <c r="C17" s="24">
        <f ca="1">ROUND(D17*E17/10000,0)</f>
        <v>0</v>
      </c>
      <c r="D17" s="936">
        <f ca="1">D14</f>
        <v>84334.460000000152</v>
      </c>
      <c r="E17" s="24">
        <f>'数据-取费表'!B32</f>
        <v>0</v>
      </c>
      <c r="F17" s="896"/>
      <c r="G17" s="136" t="s">
        <v>2068</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2069</v>
      </c>
      <c r="C18" s="24">
        <f ca="1">C19+C20-IF(C1="",'数据-取费表'!B29,IF(G18="已全部缴纳",C19+C20,H18))</f>
        <v>422</v>
      </c>
      <c r="D18" s="936"/>
      <c r="E18" s="24"/>
      <c r="F18" s="894"/>
      <c r="G18" s="1999"/>
      <c r="H18" s="1302"/>
      <c r="I18" s="2000" t="s">
        <v>2070</v>
      </c>
      <c r="J18" s="897"/>
      <c r="K18" s="898"/>
    </row>
    <row r="19" spans="1:33" s="893" customFormat="1" ht="13.5" customHeight="1">
      <c r="A19" s="889" t="s">
        <v>624</v>
      </c>
      <c r="B19" s="890" t="s">
        <v>2071</v>
      </c>
      <c r="C19" s="24">
        <f ca="1">ROUND(D19*E19/10000,0)</f>
        <v>422</v>
      </c>
      <c r="D19" s="936">
        <f ca="1">IF(C1="",'数据-汇总表'!E5,IF(INDIRECT("'数据-取费表'!c"&amp;$K$1)="住宅",INDIRECT("'数据-取费表'!k"&amp;$K$1),0))</f>
        <v>84334.460000000152</v>
      </c>
      <c r="E19" s="24">
        <f>'数据-取费表'!B27</f>
        <v>50</v>
      </c>
      <c r="F19" s="894"/>
      <c r="G19" s="15"/>
      <c r="H19" s="1304"/>
      <c r="I19" s="899"/>
      <c r="J19" s="899"/>
      <c r="K19" s="900"/>
    </row>
    <row r="20" spans="1:33" s="893" customFormat="1" ht="13.5" customHeight="1">
      <c r="A20" s="889" t="s">
        <v>625</v>
      </c>
      <c r="B20" s="890" t="s">
        <v>2072</v>
      </c>
      <c r="C20" s="24">
        <f ca="1">ROUND(D20*E20/10000,0)</f>
        <v>0</v>
      </c>
      <c r="D20" s="936">
        <f ca="1">IF(C1="",'数据-汇总表'!E6,IF(INDIRECT("'数据-取费表'!c"&amp;$K$1)="住宅",INDIRECT("'数据-取费表'!s"&amp;$K$1),INDIRECT("'数据-取费表'!k"&amp;$K$1)+INDIRECT("'数据-取费表'!s"&amp;$K$1)))</f>
        <v>0</v>
      </c>
      <c r="E20" s="24">
        <f>'数据-取费表'!B28</f>
        <v>30</v>
      </c>
      <c r="F20" s="894"/>
      <c r="G20" s="15"/>
      <c r="H20" s="899"/>
      <c r="I20" s="899"/>
      <c r="J20" s="899"/>
      <c r="K20" s="900"/>
    </row>
    <row r="21" spans="1:33" s="893" customFormat="1" ht="13.5" customHeight="1">
      <c r="A21" s="879" t="s">
        <v>621</v>
      </c>
      <c r="B21" s="903" t="s">
        <v>2073</v>
      </c>
      <c r="C21" s="904">
        <f ca="1">C16+C17+C18</f>
        <v>25540</v>
      </c>
      <c r="D21" s="905"/>
      <c r="E21" s="287"/>
      <c r="F21" s="287"/>
      <c r="G21" s="136" t="s">
        <v>2074</v>
      </c>
      <c r="H21" s="897"/>
      <c r="I21" s="897"/>
      <c r="J21" s="897"/>
      <c r="K21" s="898"/>
    </row>
    <row r="22" spans="1:33" s="893" customFormat="1" ht="13.5" customHeight="1">
      <c r="A22" s="879" t="s">
        <v>2046</v>
      </c>
      <c r="B22" s="903" t="s">
        <v>2075</v>
      </c>
      <c r="C22" s="904">
        <f ca="1">ROUND(C21*F22,0)</f>
        <v>639</v>
      </c>
      <c r="D22" s="287"/>
      <c r="E22" s="287"/>
      <c r="F22" s="906">
        <f>'数据-取费表'!B37</f>
        <v>2.5000000000000001E-2</v>
      </c>
      <c r="G22" s="8" t="s">
        <v>2076</v>
      </c>
      <c r="H22" s="886"/>
      <c r="I22" s="886"/>
      <c r="J22" s="886"/>
      <c r="K22" s="887"/>
    </row>
    <row r="23" spans="1:33" s="893" customFormat="1" ht="13.5" customHeight="1">
      <c r="A23" s="879" t="s">
        <v>2048</v>
      </c>
      <c r="B23" s="903" t="s">
        <v>2077</v>
      </c>
      <c r="C23" s="904">
        <f ca="1">ROUND(C4*F23*F11,0)</f>
        <v>1427</v>
      </c>
      <c r="D23" s="287"/>
      <c r="E23" s="287"/>
      <c r="F23" s="906">
        <f>'数据-取费表'!B38</f>
        <v>2.5000000000000001E-2</v>
      </c>
      <c r="G23" s="8" t="s">
        <v>2078</v>
      </c>
      <c r="H23" s="886"/>
      <c r="I23" s="886"/>
      <c r="J23" s="886"/>
      <c r="K23" s="887"/>
    </row>
    <row r="24" spans="1:33" s="893" customFormat="1" ht="13.5" customHeight="1">
      <c r="A24" s="879" t="s">
        <v>2079</v>
      </c>
      <c r="B24" s="903" t="s">
        <v>2080</v>
      </c>
      <c r="C24" s="286">
        <f>ROUND(F24/(1+'数据-取费表'!C42),4)</f>
        <v>2.9000000000000001E-2</v>
      </c>
      <c r="D24" s="287" t="s">
        <v>15</v>
      </c>
      <c r="E24" s="287"/>
      <c r="F24" s="906">
        <f>IF(项目基本情况!B8="出让",0,'数据-取费表'!B48+'数据-取费表'!B49)</f>
        <v>3.0499999999999999E-2</v>
      </c>
      <c r="G24" s="8" t="s">
        <v>2081</v>
      </c>
      <c r="H24" s="908"/>
      <c r="I24" s="908"/>
      <c r="J24" s="908"/>
      <c r="K24" s="909"/>
    </row>
    <row r="25" spans="1:33" s="893" customFormat="1" ht="13.5" customHeight="1">
      <c r="A25" s="879" t="s">
        <v>2082</v>
      </c>
      <c r="B25" s="905" t="s">
        <v>2083</v>
      </c>
      <c r="C25" s="1219">
        <f ca="1">C27</f>
        <v>1041</v>
      </c>
      <c r="D25" s="286">
        <f ca="1">C26</f>
        <v>7.9100000000000004E-2</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2084</v>
      </c>
      <c r="C26" s="1220">
        <f ca="1">ROUND(IF('数据-取费表'!B22&lt;=1,(1+C24)*F25*'数据-取费表'!B24,(1+C24)*(POWER((1+F25),'数据-取费表'!B24)-1)),4)</f>
        <v>7.9100000000000004E-2</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2085</v>
      </c>
      <c r="C27" s="1221">
        <f ca="1">ROUND(IF('数据-取费表'!B22&lt;=1,(C21+C22+C23)*F25*'数据-取费表'!B24/2,(C21+C22+C23)*(POWER((1+F25),'数据-取费表'!B24/2)-1)),0)</f>
        <v>1041</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2086</v>
      </c>
      <c r="B28" s="2002" t="s">
        <v>2087</v>
      </c>
      <c r="C28" s="293">
        <f ca="1">C30</f>
        <v>6902</v>
      </c>
      <c r="D28" s="286">
        <f ca="1">C29</f>
        <v>0.23150000000000001</v>
      </c>
      <c r="E28" s="288" t="s">
        <v>15</v>
      </c>
      <c r="F28" s="294">
        <f ca="1">IF(C1="",'数据-取费表'!Q16,INDIRECT("'数据-取费表'!q"&amp;$K$1))</f>
        <v>0.25</v>
      </c>
      <c r="G28" s="907"/>
      <c r="H28" s="908"/>
      <c r="I28" s="908"/>
      <c r="J28" s="908"/>
      <c r="K28" s="909"/>
    </row>
    <row r="29" spans="1:33" s="297" customFormat="1" ht="13.5" customHeight="1">
      <c r="A29" s="889" t="s">
        <v>622</v>
      </c>
      <c r="B29" s="912" t="s">
        <v>2088</v>
      </c>
      <c r="C29" s="290">
        <f ca="1">ROUND((1+C24)*F28*'数据-取费表'!B24/'数据-取费表'!B20,4)</f>
        <v>0.23150000000000001</v>
      </c>
      <c r="D29" s="290"/>
      <c r="E29" s="291"/>
      <c r="F29" s="296"/>
      <c r="G29" s="136" t="s">
        <v>2089</v>
      </c>
      <c r="H29" s="897"/>
      <c r="I29" s="897"/>
      <c r="J29" s="897"/>
      <c r="K29" s="898"/>
    </row>
    <row r="30" spans="1:33" s="297" customFormat="1" ht="13.5" customHeight="1">
      <c r="A30" s="889" t="s">
        <v>623</v>
      </c>
      <c r="B30" s="912" t="s">
        <v>2090</v>
      </c>
      <c r="C30" s="298">
        <f ca="1">ROUND((C21+C22+C23)*F28,0)</f>
        <v>6902</v>
      </c>
      <c r="D30" s="290"/>
      <c r="E30" s="291"/>
      <c r="F30" s="296"/>
      <c r="G30" s="136"/>
      <c r="H30" s="897"/>
      <c r="I30" s="897"/>
      <c r="J30" s="897"/>
      <c r="K30" s="898"/>
    </row>
    <row r="31" spans="1:33" s="893" customFormat="1" ht="13.5" customHeight="1" thickBot="1">
      <c r="A31" s="2003" t="s">
        <v>2091</v>
      </c>
      <c r="B31" s="923" t="s">
        <v>2092</v>
      </c>
      <c r="C31" s="924">
        <f>ROUND(C4*F31/(1+'数据-取费表'!C42),0)</f>
        <v>3251</v>
      </c>
      <c r="D31" s="925"/>
      <c r="E31" s="926"/>
      <c r="F31" s="927">
        <f>'数据-取费表'!B41</f>
        <v>5.5000000000000007E-2</v>
      </c>
      <c r="G31" s="928" t="s">
        <v>2093</v>
      </c>
      <c r="H31" s="929"/>
      <c r="I31" s="929"/>
      <c r="J31" s="929"/>
      <c r="K31" s="930"/>
    </row>
    <row r="32" spans="1:33" s="888" customFormat="1" ht="13.5" customHeight="1" thickBot="1">
      <c r="A32" s="918" t="s">
        <v>2094</v>
      </c>
      <c r="B32" s="919"/>
      <c r="C32" s="920">
        <f ca="1">ROUND((C4-C21-C22-C23-C25-C28-C31)/(1+C24+D25+D28),0)</f>
        <v>17365</v>
      </c>
      <c r="D32" s="919"/>
      <c r="E32" s="919"/>
      <c r="F32" s="919"/>
      <c r="G32" s="921" t="s">
        <v>2095</v>
      </c>
      <c r="H32" s="919"/>
      <c r="I32" s="919"/>
      <c r="J32" s="919"/>
      <c r="K32" s="92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-1.8</v>
      </c>
      <c r="G1" s="1513">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1239</v>
      </c>
      <c r="B2" s="1521" t="e">
        <f ca="1">C40+J29+L46</f>
        <v>#DIV/0!</v>
      </c>
      <c r="C2" s="1522" t="s">
        <v>1240</v>
      </c>
      <c r="D2" s="1522"/>
      <c r="E2" s="1523"/>
      <c r="F2" s="1524"/>
      <c r="G2" s="2880"/>
      <c r="H2" s="2869"/>
      <c r="I2" s="2869"/>
      <c r="J2" s="2869"/>
      <c r="K2" s="2870"/>
      <c r="L2" s="2869"/>
      <c r="M2" s="2869"/>
    </row>
    <row r="3" spans="1:37" ht="18" customHeight="1" thickBot="1">
      <c r="A3" s="1525" t="s">
        <v>1241</v>
      </c>
      <c r="B3" s="1526">
        <f ca="1">IF(ISERROR(B2*10000/F43),0,ROUND(B2*10000/F43,0))</f>
        <v>0</v>
      </c>
      <c r="C3" s="1522" t="s">
        <v>1242</v>
      </c>
      <c r="D3" s="1522"/>
      <c r="E3" s="1523"/>
      <c r="F3" s="1524"/>
      <c r="G3" s="2880"/>
      <c r="H3" s="692" t="s">
        <v>1312</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0</v>
      </c>
      <c r="D5" s="1499" t="s">
        <v>1126</v>
      </c>
      <c r="E5" s="1184"/>
      <c r="F5" s="1185"/>
      <c r="G5" s="1519"/>
      <c r="H5" s="305">
        <v>1</v>
      </c>
      <c r="I5" s="306" t="s">
        <v>1125</v>
      </c>
      <c r="J5" s="1183">
        <f ca="1">J6+J10+J12</f>
        <v>0</v>
      </c>
      <c r="K5" s="1499" t="s">
        <v>1126</v>
      </c>
      <c r="L5" s="1184"/>
      <c r="M5" s="1185"/>
    </row>
    <row r="6" spans="1:37" ht="18" customHeight="1">
      <c r="A6" s="1182" t="s">
        <v>822</v>
      </c>
      <c r="B6" s="3529" t="s">
        <v>1127</v>
      </c>
      <c r="C6" s="1187">
        <f ca="1">ROUND(F6*F8*F7*(1-F9)/10000,0)</f>
        <v>0</v>
      </c>
      <c r="D6" s="160" t="s">
        <v>2606</v>
      </c>
      <c r="E6" s="308" t="s">
        <v>1129</v>
      </c>
      <c r="F6" s="309">
        <f ca="1">INDIRECT("'数据-取费表'!u"&amp;$G$1)</f>
        <v>0</v>
      </c>
      <c r="G6" s="1519"/>
      <c r="H6" s="1182" t="s">
        <v>822</v>
      </c>
      <c r="I6" s="3529" t="s">
        <v>1127</v>
      </c>
      <c r="J6" s="307">
        <f ca="1">ROUND(M6*M8*M7*(1-M9)/10000,0)</f>
        <v>0</v>
      </c>
      <c r="K6" s="160" t="s">
        <v>2605</v>
      </c>
      <c r="L6" s="308" t="s">
        <v>1129</v>
      </c>
      <c r="M6" s="309">
        <f ca="1">INDIRECT("'数据-取费表'!z"&amp;$G$1)</f>
        <v>0</v>
      </c>
    </row>
    <row r="7" spans="1:37" ht="18" customHeight="1">
      <c r="A7" s="1186"/>
      <c r="B7" s="3530"/>
      <c r="C7" s="1188"/>
      <c r="D7" s="313"/>
      <c r="E7" s="1189" t="s">
        <v>1130</v>
      </c>
      <c r="F7" s="309">
        <f ca="1">IF(INDIRECT("'数据-取费表'!ah"&amp;$G$1)="",INDIRECT("'数据-取费表'!k"&amp;$G$1),INDIRECT("'数据-取费表'!ah"&amp;$G$1))</f>
        <v>0</v>
      </c>
      <c r="G7" s="1519"/>
      <c r="H7" s="310"/>
      <c r="I7" s="3530"/>
      <c r="J7" s="312"/>
      <c r="K7" s="313"/>
      <c r="L7" s="308" t="s">
        <v>1130</v>
      </c>
      <c r="M7" s="309">
        <f ca="1">F7</f>
        <v>0</v>
      </c>
    </row>
    <row r="8" spans="1:37" ht="18" customHeight="1">
      <c r="A8" s="310"/>
      <c r="B8" s="3530"/>
      <c r="C8" s="312"/>
      <c r="D8" s="313"/>
      <c r="E8" s="308" t="s">
        <v>1131</v>
      </c>
      <c r="F8" s="309">
        <f ca="1">INDIRECT("'数据-取费表'!ai"&amp;$G$1)</f>
        <v>0</v>
      </c>
      <c r="G8" s="1519"/>
      <c r="H8" s="310"/>
      <c r="I8" s="3530"/>
      <c r="J8" s="312"/>
      <c r="K8" s="313"/>
      <c r="L8" s="308" t="s">
        <v>1131</v>
      </c>
      <c r="M8" s="309">
        <f ca="1">INDIRECT("'数据-取费表'!ai"&amp;$G$1)</f>
        <v>0</v>
      </c>
    </row>
    <row r="9" spans="1:37" ht="18" customHeight="1">
      <c r="A9" s="310"/>
      <c r="B9" s="3531"/>
      <c r="C9" s="312"/>
      <c r="D9" s="313"/>
      <c r="E9" s="308" t="s">
        <v>1132</v>
      </c>
      <c r="F9" s="318">
        <f ca="1">INDIRECT("'数据-取费表'!w"&amp;$G$1)</f>
        <v>0</v>
      </c>
      <c r="G9" s="1519"/>
      <c r="H9" s="310"/>
      <c r="I9" s="3531"/>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2614</v>
      </c>
      <c r="E10" s="319" t="s">
        <v>1134</v>
      </c>
      <c r="F10" s="1229"/>
      <c r="G10" s="1519"/>
      <c r="H10" s="1182" t="s">
        <v>826</v>
      </c>
      <c r="I10" s="1500" t="s">
        <v>1133</v>
      </c>
      <c r="J10" s="307">
        <f ca="1">ROUND(IF(M10="押一",J6/12*M11,IF(M10="押二",J6/12*2*M11,IF(M10="押三",J6/12*3*M11,J11*M11))),0)</f>
        <v>0</v>
      </c>
      <c r="K10" s="1501" t="s">
        <v>2613</v>
      </c>
      <c r="L10" s="319" t="s">
        <v>1134</v>
      </c>
      <c r="M10" s="1229" t="s">
        <v>1135</v>
      </c>
    </row>
    <row r="11" spans="1:37" ht="18" customHeight="1">
      <c r="A11" s="314"/>
      <c r="B11" s="1502" t="s">
        <v>1112</v>
      </c>
      <c r="C11" s="1071"/>
      <c r="D11" s="1503"/>
      <c r="E11" s="319" t="s">
        <v>1136</v>
      </c>
      <c r="F11" s="320">
        <f ca="1">'数据-取费表'!B39</f>
        <v>1.4999999999999999E-2</v>
      </c>
      <c r="G11" s="1519"/>
      <c r="H11" s="1190"/>
      <c r="I11" s="1502" t="s">
        <v>1112</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INDIRECT("'数据-取费表'!m"&amp;$G$1)+INDIRECT("'数据-取费表'!t"&amp;$G$1)</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ROUND(F17*(F43+INDIRECT("'数据-取费表'!S"&amp;$G$1))/10000,0)</f>
        <v>0</v>
      </c>
      <c r="D17" s="308" t="s">
        <v>1151</v>
      </c>
      <c r="E17" s="308" t="s">
        <v>1152</v>
      </c>
      <c r="F17" s="26">
        <f>'数据-取费表'!B35</f>
        <v>200</v>
      </c>
      <c r="G17" s="1531"/>
      <c r="H17" s="1094" t="s">
        <v>822</v>
      </c>
      <c r="I17" s="308" t="s">
        <v>1153</v>
      </c>
      <c r="J17" s="2483">
        <f ca="1">ROUND(IF(AND(项目基本情况!B11="自然人",项目基本情况!B10="北京市"),J6*M17/(1+'数据-取费表'!C42),J18+J19+J20),0)</f>
        <v>0</v>
      </c>
      <c r="K17" s="1480" t="s">
        <v>1154</v>
      </c>
      <c r="L17" s="1479" t="s">
        <v>1155</v>
      </c>
      <c r="M17" s="2482"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ROUND(J6*M18/(1+'数据-取费表'!C42),2)</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IF(K19="按租金收入计税",ROUND(J6*M19/(1+'数据-取费表'!C42),2),ROUND(C29*M19*0.7,2))</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2.5000000000000001E-2</v>
      </c>
      <c r="G20" s="1531"/>
      <c r="H20" s="1094" t="s">
        <v>1113</v>
      </c>
      <c r="I20" s="160" t="s">
        <v>1165</v>
      </c>
      <c r="J20" s="25">
        <f ca="1">ROUND(M20*M21/10000,2)</f>
        <v>0</v>
      </c>
      <c r="K20" s="330" t="s">
        <v>1166</v>
      </c>
      <c r="L20" s="308" t="s">
        <v>1167</v>
      </c>
      <c r="M20" s="331">
        <f>'数据-取费表'!B52</f>
        <v>2</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18</v>
      </c>
      <c r="D21" s="329" t="s">
        <v>1169</v>
      </c>
      <c r="E21" s="308" t="s">
        <v>1170</v>
      </c>
      <c r="F21" s="328">
        <f>'数据-取费表'!B38</f>
        <v>2.5000000000000001E-2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ROUND(J14*M22,1)</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v>
      </c>
      <c r="G23" s="1531"/>
      <c r="H23" s="1094" t="s">
        <v>862</v>
      </c>
      <c r="I23" s="308" t="s">
        <v>1177</v>
      </c>
      <c r="J23" s="24">
        <f ca="1">ROUND(J13*M23,1)</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1.1000000000000001E-3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ROUND(J5*M24,1)</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1"/>
      <c r="I30" s="1533"/>
      <c r="J30" s="1534"/>
      <c r="K30" s="2646"/>
      <c r="L30" s="2872"/>
      <c r="M30" s="2873"/>
    </row>
    <row r="31" spans="1:37" ht="18" customHeight="1">
      <c r="A31" s="1094" t="s">
        <v>822</v>
      </c>
      <c r="B31" s="308" t="s">
        <v>1153</v>
      </c>
      <c r="C31" s="2483">
        <f ca="1">ROUND(IF(AND(项目基本情况!B11="自然人",项目基本情况!B10="北京市"),C6*F31/(1+'数据-取费表'!C42),C32+C33+C34),0)</f>
        <v>0</v>
      </c>
      <c r="D31" s="1480" t="s">
        <v>1154</v>
      </c>
      <c r="E31" s="1479" t="s">
        <v>1205</v>
      </c>
      <c r="F31" s="2482" t="str">
        <f>IF(项目基本情况!B11="企业","——",IF('数据-取费表'!B10="住宅",IF(F6*F7*F8/12/(1+'数据-取费表'!F30)&gt;100000,4%,2.5%),IF(F6*F7*F8/12/(1+'数据-取费表'!F30)&gt;100000,12%,7%)))</f>
        <v>——</v>
      </c>
      <c r="G31" s="1519"/>
      <c r="H31" s="2984" t="s">
        <v>2809</v>
      </c>
      <c r="I31" s="1533"/>
      <c r="J31" s="1534"/>
      <c r="K31" s="2646"/>
      <c r="L31" s="2872"/>
      <c r="M31" s="2873"/>
    </row>
    <row r="32" spans="1:37" ht="18" customHeight="1">
      <c r="A32" s="1094" t="s">
        <v>821</v>
      </c>
      <c r="B32" s="308" t="s">
        <v>1157</v>
      </c>
      <c r="C32" s="24">
        <f ca="1">IF(项目基本情况!B11="自然人","——",ROUND(C6*F32/(1+'数据-取费表'!C42),2))</f>
        <v>0</v>
      </c>
      <c r="D32" s="1479" t="s">
        <v>1158</v>
      </c>
      <c r="E32" s="308" t="s">
        <v>1146</v>
      </c>
      <c r="F32" s="337">
        <f>'数据-取费表'!B41</f>
        <v>5.5000000000000007E-2</v>
      </c>
      <c r="G32" s="1519"/>
      <c r="H32" s="2871"/>
      <c r="I32" s="1533"/>
      <c r="J32" s="1534"/>
      <c r="K32" s="2646"/>
      <c r="L32" s="2872"/>
      <c r="M32" s="2873"/>
    </row>
    <row r="33" spans="1:18" ht="18" customHeight="1">
      <c r="A33" s="1094" t="s">
        <v>823</v>
      </c>
      <c r="B33" s="308" t="s">
        <v>1161</v>
      </c>
      <c r="C33" s="24">
        <f ca="1">IF(项目基本情况!B11="自然人","——",IF(D33="按租金收入计税",ROUND(C6*F33/(1+'数据-取费表'!C42),2),IF(D33="按房产原值计税",ROUND(C29*F33*0.7,2),INDIRECT("'数据-取费表'!Aj"&amp;$G$1))))</f>
        <v>0</v>
      </c>
      <c r="D33" s="1505" t="s">
        <v>1162</v>
      </c>
      <c r="E33" s="308" t="s">
        <v>1146</v>
      </c>
      <c r="F33" s="328">
        <f>IF(D33="按票据","——",IF(D33="按租金收入计税",'数据-取费表'!B51,'数据-取费表'!B50))</f>
        <v>1.2E-2</v>
      </c>
      <c r="G33" s="1519"/>
      <c r="H33" s="2874"/>
      <c r="I33" s="1533"/>
      <c r="J33" s="1534"/>
      <c r="K33" s="2875"/>
      <c r="L33" s="2874"/>
      <c r="M33" s="2874"/>
    </row>
    <row r="34" spans="1:18" ht="18" customHeight="1">
      <c r="A34" s="1182" t="s">
        <v>1113</v>
      </c>
      <c r="B34" s="160" t="s">
        <v>1165</v>
      </c>
      <c r="C34" s="25">
        <f ca="1">IF(项目基本情况!B11="自然人","——",ROUND(F34*F35/10000,2))</f>
        <v>0</v>
      </c>
      <c r="D34" s="330" t="s">
        <v>1166</v>
      </c>
      <c r="E34" s="308" t="s">
        <v>1167</v>
      </c>
      <c r="F34" s="331">
        <f>'数据-取费表'!B52</f>
        <v>2</v>
      </c>
      <c r="G34" s="1519"/>
      <c r="H34" s="2871"/>
      <c r="I34" s="1533"/>
      <c r="J34" s="1534"/>
      <c r="K34" s="2876"/>
      <c r="L34" s="2877"/>
      <c r="M34" s="2877"/>
    </row>
    <row r="35" spans="1:18" ht="18" customHeight="1">
      <c r="A35" s="1216"/>
      <c r="B35" s="1214"/>
      <c r="C35" s="29"/>
      <c r="D35" s="333"/>
      <c r="E35" s="308" t="s">
        <v>1171</v>
      </c>
      <c r="F35" s="309">
        <f ca="1">INDIRECT("'数据-取费表'!r"&amp;$G$1)</f>
        <v>0</v>
      </c>
      <c r="G35" s="1519"/>
      <c r="H35" s="2871"/>
      <c r="I35" s="1533"/>
      <c r="J35" s="1534"/>
      <c r="K35" s="2875"/>
      <c r="L35" s="2874"/>
      <c r="M35" s="2874"/>
    </row>
    <row r="36" spans="1:18" ht="18" customHeight="1">
      <c r="A36" s="1215" t="s">
        <v>826</v>
      </c>
      <c r="B36" s="308" t="s">
        <v>1173</v>
      </c>
      <c r="C36" s="24">
        <f ca="1">ROUND(C29*F36,1)</f>
        <v>0</v>
      </c>
      <c r="D36" s="1479" t="s">
        <v>1206</v>
      </c>
      <c r="E36" s="308" t="s">
        <v>1146</v>
      </c>
      <c r="F36" s="334">
        <f ca="1">INDIRECT("'数据-取费表'!Ak"&amp;$G$1)</f>
        <v>0</v>
      </c>
      <c r="G36" s="1519"/>
      <c r="H36" s="2874"/>
      <c r="I36" s="1533"/>
      <c r="J36" s="1534"/>
      <c r="K36" s="2715"/>
      <c r="L36" s="2874"/>
      <c r="M36" s="2874"/>
    </row>
    <row r="37" spans="1:18" ht="18" customHeight="1">
      <c r="A37" s="1094" t="s">
        <v>862</v>
      </c>
      <c r="B37" s="308" t="s">
        <v>1177</v>
      </c>
      <c r="C37" s="24">
        <f ca="1">ROUND(C13*F37,1)</f>
        <v>0</v>
      </c>
      <c r="D37" s="1479" t="s">
        <v>1178</v>
      </c>
      <c r="E37" s="308" t="s">
        <v>1179</v>
      </c>
      <c r="F37" s="336">
        <f ca="1">INDIRECT("'数据-取费表'!Al"&amp;$G$1)</f>
        <v>0</v>
      </c>
      <c r="G37" s="1519"/>
      <c r="H37" s="2874"/>
      <c r="I37" s="1533"/>
      <c r="J37" s="1534"/>
      <c r="K37" s="2715"/>
      <c r="L37" s="2874"/>
      <c r="M37" s="2874"/>
    </row>
    <row r="38" spans="1:18" ht="18" customHeight="1" thickBot="1">
      <c r="A38" s="1202" t="s">
        <v>1117</v>
      </c>
      <c r="B38" s="1203" t="s">
        <v>1163</v>
      </c>
      <c r="C38" s="1204">
        <f ca="1">ROUND(C5*F38,1)</f>
        <v>0</v>
      </c>
      <c r="D38" s="1205" t="s">
        <v>1183</v>
      </c>
      <c r="E38" s="1203" t="s">
        <v>1179</v>
      </c>
      <c r="F38" s="1199">
        <f ca="1">INDIRECT("'数据-取费表'!Am"&amp;$G$1)</f>
        <v>0</v>
      </c>
      <c r="G38" s="1519"/>
      <c r="H38" s="2874"/>
      <c r="I38" s="1533"/>
      <c r="J38" s="1534"/>
      <c r="K38" s="2878"/>
      <c r="L38" s="2874"/>
      <c r="M38" s="2874"/>
    </row>
    <row r="39" spans="1:18" ht="24.6" customHeight="1" thickTop="1">
      <c r="A39" s="1192" t="s">
        <v>818</v>
      </c>
      <c r="B39" s="1207" t="s">
        <v>1207</v>
      </c>
      <c r="C39" s="316">
        <f ca="1">C5-C30</f>
        <v>0</v>
      </c>
      <c r="D39" s="1208" t="s">
        <v>1208</v>
      </c>
      <c r="E39" s="1209"/>
      <c r="F39" s="1210"/>
      <c r="G39" s="1519"/>
      <c r="H39" s="2874"/>
      <c r="I39" s="1533"/>
      <c r="J39" s="1534"/>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8"/>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5"/>
      <c r="L41" s="1306"/>
      <c r="M41" s="1306"/>
    </row>
    <row r="42" spans="1:18" ht="18" customHeight="1">
      <c r="A42" s="314"/>
      <c r="B42" s="315"/>
      <c r="C42" s="316"/>
      <c r="D42" s="333"/>
      <c r="E42" s="308" t="s">
        <v>1201</v>
      </c>
      <c r="F42" s="318">
        <f ca="1">INDIRECT("'数据-取费表'!v"&amp;$G$1)</f>
        <v>0</v>
      </c>
      <c r="G42" s="1519"/>
      <c r="H42" s="1306"/>
      <c r="I42" s="1533"/>
      <c r="J42" s="1534"/>
      <c r="K42" s="2715"/>
      <c r="L42" s="1306"/>
      <c r="M42" s="1306"/>
    </row>
    <row r="43" spans="1:18" ht="18" customHeight="1" thickBot="1">
      <c r="A43" s="340" t="s">
        <v>820</v>
      </c>
      <c r="B43" s="341" t="s">
        <v>1211</v>
      </c>
      <c r="C43" s="342" t="e">
        <f ca="1">ROUND(C40*10000/F43,0)</f>
        <v>#DIV/0!</v>
      </c>
      <c r="D43" s="343" t="s">
        <v>1212</v>
      </c>
      <c r="E43" s="344" t="s">
        <v>1213</v>
      </c>
      <c r="F43" s="345">
        <f ca="1">INDIRECT("'数据-取费表'!k"&amp;$G$1)</f>
        <v>0</v>
      </c>
      <c r="G43" s="1519"/>
      <c r="H43" s="1306"/>
      <c r="I43" s="1306"/>
      <c r="J43" s="1306"/>
      <c r="K43" s="2715"/>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79" t="s">
        <v>1243</v>
      </c>
      <c r="P45" s="1596"/>
      <c r="Q45" s="1596"/>
      <c r="R45" s="1596"/>
    </row>
    <row r="46" spans="1:18" s="1519" customFormat="1" ht="13.5" thickBot="1">
      <c r="A46" s="1539" t="s">
        <v>1244</v>
      </c>
      <c r="C46" s="1540" t="e">
        <f ca="1">C68-C40</f>
        <v>#DIV/0!</v>
      </c>
      <c r="D46" s="1541" t="str">
        <f>C2</f>
        <v>万元</v>
      </c>
      <c r="E46" s="1535"/>
      <c r="F46" s="1535"/>
      <c r="I46" s="1542" t="s">
        <v>1245</v>
      </c>
      <c r="J46" s="1543"/>
      <c r="K46" s="1544"/>
      <c r="L46" s="1545" t="e">
        <f ca="1">IF(M47="住宅",0,IF(L48&gt;J51,L60,J60))</f>
        <v>#DIV/0!</v>
      </c>
      <c r="O46" s="1546" t="s">
        <v>1246</v>
      </c>
      <c r="P46" s="1547" t="s">
        <v>1247</v>
      </c>
      <c r="Q46" s="1548" t="s">
        <v>1248</v>
      </c>
      <c r="R46" s="1548" t="s">
        <v>1249</v>
      </c>
    </row>
    <row r="47" spans="1:18" s="1519" customFormat="1" ht="13.5" thickBot="1">
      <c r="A47" s="1058" t="s">
        <v>1120</v>
      </c>
      <c r="B47" s="1090" t="s">
        <v>1121</v>
      </c>
      <c r="C47" s="123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5" thickBot="1">
      <c r="A49" s="1087" t="s">
        <v>864</v>
      </c>
      <c r="B49" s="1506" t="s">
        <v>1214</v>
      </c>
      <c r="C49" s="1227">
        <f ca="1">ROUND(F49*F51*F50*(1-F52)/10000,0)</f>
        <v>0</v>
      </c>
      <c r="D49" s="1167" t="s">
        <v>2607</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5" thickBot="1">
      <c r="A50" s="1088"/>
      <c r="B50" s="1091"/>
      <c r="C50" s="1231"/>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-1.8</v>
      </c>
      <c r="R52" s="1555" t="s">
        <v>1270</v>
      </c>
    </row>
    <row r="53" spans="1:18" s="1519" customFormat="1" ht="24.75" thickBot="1">
      <c r="A53" s="1267" t="s">
        <v>865</v>
      </c>
      <c r="B53" s="1508" t="s">
        <v>1133</v>
      </c>
      <c r="C53" s="322">
        <f ca="1">ROUND(IF(F53="押一",C49/12*F11,IF(F53="押二",C49/12*2*F11,IF(F53="押三",C49/12*3*F11,C54*F11))),0)</f>
        <v>0</v>
      </c>
      <c r="D53" s="1501" t="s">
        <v>2613</v>
      </c>
      <c r="E53" s="319" t="s">
        <v>1134</v>
      </c>
      <c r="F53" s="1229"/>
      <c r="I53" s="1574" t="s">
        <v>1271</v>
      </c>
      <c r="J53" s="2335">
        <f ca="1">IF(M47="住宅",IF(D1="——",MAX(J51,L48),MAX(J51,L48-'数据-取费表'!B24)),IF(D1="——",MIN(J51,L48),MIN(J51,L48-'数据-取费表'!B24)))</f>
        <v>-1.8</v>
      </c>
      <c r="K53" s="3527" t="s">
        <v>1272</v>
      </c>
      <c r="L53" s="3528"/>
      <c r="O53" s="1553" t="s">
        <v>833</v>
      </c>
      <c r="P53" s="1554" t="s">
        <v>1273</v>
      </c>
      <c r="Q53" s="1555" t="e">
        <f ca="1">Q47+Q48</f>
        <v>#DIV/0!</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t="s">
        <v>1277</v>
      </c>
      <c r="O55" s="1546" t="s">
        <v>1246</v>
      </c>
      <c r="P55" s="1547" t="s">
        <v>1247</v>
      </c>
      <c r="Q55" s="1548" t="s">
        <v>1248</v>
      </c>
      <c r="R55" s="1548" t="s">
        <v>1249</v>
      </c>
    </row>
    <row r="56" spans="1:18" s="1519" customFormat="1" ht="25.5" thickTop="1" thickBot="1">
      <c r="A56" s="1069">
        <v>2</v>
      </c>
      <c r="B56" s="1070" t="s">
        <v>1138</v>
      </c>
      <c r="C56" s="238">
        <f ca="1">C13</f>
        <v>0</v>
      </c>
      <c r="D56" s="1582"/>
      <c r="E56" s="1583"/>
      <c r="F56" s="1575"/>
      <c r="I56" s="1584" t="s">
        <v>1278</v>
      </c>
      <c r="J56" s="1585"/>
      <c r="K56" s="1556" t="s">
        <v>1279</v>
      </c>
      <c r="L56" s="1559">
        <f ca="1">IF(L48&lt;J51,"——",L48-J53)</f>
        <v>1.8</v>
      </c>
      <c r="O56" s="1553" t="s">
        <v>827</v>
      </c>
      <c r="P56" s="1554" t="s">
        <v>1252</v>
      </c>
      <c r="Q56" s="1555" t="e">
        <f ca="1">C40+J29</f>
        <v>#DIV/0!</v>
      </c>
      <c r="R56" s="1555" t="s">
        <v>1253</v>
      </c>
    </row>
    <row r="57" spans="1:18" s="1519" customFormat="1" ht="24.75" thickBot="1">
      <c r="A57" s="1586"/>
      <c r="B57" s="1062" t="s">
        <v>1202</v>
      </c>
      <c r="C57" s="244">
        <f ca="1">C29</f>
        <v>0</v>
      </c>
      <c r="D57" s="1587"/>
      <c r="E57" s="1588"/>
      <c r="F57" s="1589"/>
      <c r="I57" s="1590" t="s">
        <v>1280</v>
      </c>
      <c r="J57" s="1591">
        <f ca="1">IF(OR(M47="住宅",J51&lt;L48,J56="是"),"——",J51-L48)</f>
        <v>0</v>
      </c>
      <c r="K57" s="1556" t="s">
        <v>1281</v>
      </c>
      <c r="L57" s="1559">
        <f ca="1">IF(L48&lt;J51,"——",IF(L55="比较法",L49,IF(L55="基准地价",L50,L51)))</f>
        <v>0</v>
      </c>
      <c r="O57" s="1553" t="s">
        <v>828</v>
      </c>
      <c r="P57" s="1554" t="s">
        <v>1282</v>
      </c>
      <c r="Q57" s="1555" t="e">
        <f ca="1">L60</f>
        <v>#DIV/0!</v>
      </c>
      <c r="R57" s="1555" t="s">
        <v>1283</v>
      </c>
    </row>
    <row r="58" spans="1:18" s="1519" customFormat="1" ht="24.75" thickBot="1">
      <c r="A58" s="321" t="s">
        <v>817</v>
      </c>
      <c r="B58" s="1070" t="s">
        <v>1148</v>
      </c>
      <c r="C58" s="322">
        <f ca="1">ROUND(C59+C64+C65+C66,0)</f>
        <v>0</v>
      </c>
      <c r="D58" s="1072" t="s">
        <v>1149</v>
      </c>
      <c r="E58" s="1073"/>
      <c r="F58" s="1074"/>
      <c r="I58" s="1590" t="s">
        <v>1284</v>
      </c>
      <c r="J58" s="1592" t="e">
        <f ca="1">IF(J55&lt;0.4,0.4,J55)</f>
        <v>#DIV/0!</v>
      </c>
      <c r="K58" s="1569" t="s">
        <v>1285</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3">
        <f ca="1">ROUND(IF(AND(项目基本情况!B11="自然人",项目基本情况!B10="北京市"),C49*F59/(1+'数据-取费表'!C42),C60+C61+C62),0)</f>
        <v>0</v>
      </c>
      <c r="D59" s="1075" t="s">
        <v>1154</v>
      </c>
      <c r="E59" s="1076" t="s">
        <v>1155</v>
      </c>
      <c r="F59" s="2482"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IF(项目基本情况!B11="自然人","——",ROUND(C48*F60/(1+'数据-取费表'!C42),2))</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IF(项目基本情况!B11="自然人","——",IF(D61="按租金收入计税",ROUND(C49*F61/(1+'数据-取费表'!C42),2),IF(D61="按房产原值计税",ROUND(C57*F61*0.7,2),INDIRECT("'数据-取费表'!Aj"&amp;$G$1))))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IF(项目基本情况!B11="自然人","——",ROUND(F62*F63/10000,2))</f>
        <v>0</v>
      </c>
      <c r="D62" s="1077" t="s">
        <v>1221</v>
      </c>
      <c r="E62" s="1062" t="s">
        <v>1222</v>
      </c>
      <c r="F62" s="331">
        <f t="shared" si="0"/>
        <v>2</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ROUND(C57*F64,1)</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ROUND(C56*F65,1)</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5" thickBot="1">
      <c r="A66" s="1094" t="s">
        <v>1228</v>
      </c>
      <c r="B66" s="1062" t="s">
        <v>1163</v>
      </c>
      <c r="C66" s="24">
        <f ca="1">ROUND(C48*F66,1)</f>
        <v>0</v>
      </c>
      <c r="D66" s="1076" t="s">
        <v>1229</v>
      </c>
      <c r="E66" s="1062" t="s">
        <v>1146</v>
      </c>
      <c r="F66" s="318">
        <f t="shared" ca="1" si="0"/>
        <v>0</v>
      </c>
      <c r="O66" s="1553" t="s">
        <v>828</v>
      </c>
      <c r="P66" s="1554" t="s">
        <v>1282</v>
      </c>
      <c r="Q66" s="1555" t="e">
        <f ca="1">L60</f>
        <v>#DIV/0!</v>
      </c>
      <c r="R66" s="1555" t="s">
        <v>1305</v>
      </c>
    </row>
    <row r="67" spans="1:18" s="1519" customFormat="1" ht="16.5"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5"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5" thickBot="1">
      <c r="A69" s="1063"/>
      <c r="B69" s="1064"/>
      <c r="C69" s="312"/>
      <c r="D69" s="1082" t="s">
        <v>1197</v>
      </c>
      <c r="E69" s="1062" t="s">
        <v>1198</v>
      </c>
      <c r="F69" s="339">
        <f ca="1">F41</f>
        <v>0</v>
      </c>
      <c r="O69" s="1563" t="s">
        <v>835</v>
      </c>
      <c r="P69" s="1602" t="s">
        <v>1308</v>
      </c>
      <c r="Q69" s="1555">
        <f ca="1">C39</f>
        <v>0</v>
      </c>
      <c r="R69" s="1555" t="s">
        <v>1253</v>
      </c>
    </row>
    <row r="70" spans="1:18" s="1519" customFormat="1" ht="13.5" thickBot="1">
      <c r="A70" s="1066"/>
      <c r="B70" s="1067"/>
      <c r="C70" s="316"/>
      <c r="D70" s="1078"/>
      <c r="E70" s="1062" t="s">
        <v>1201</v>
      </c>
      <c r="F70" s="1166"/>
      <c r="O70" s="1563" t="s">
        <v>836</v>
      </c>
      <c r="P70" s="1602" t="s">
        <v>1309</v>
      </c>
      <c r="Q70" s="1555">
        <f ca="1">C13</f>
        <v>0</v>
      </c>
      <c r="R70" s="1555" t="s">
        <v>1253</v>
      </c>
    </row>
    <row r="71" spans="1:18" s="1519" customFormat="1" ht="13.5" thickBot="1">
      <c r="A71" s="1083" t="s">
        <v>820</v>
      </c>
      <c r="B71" s="1084" t="s">
        <v>1211</v>
      </c>
      <c r="C71" s="342" t="e">
        <f ca="1">ROUND(C68*10000/F71,0)</f>
        <v>#DIV/0!</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1313</v>
      </c>
      <c r="B1" s="722"/>
      <c r="C1" s="1514"/>
      <c r="D1" s="1497"/>
      <c r="E1" s="1498" t="s">
        <v>1111</v>
      </c>
      <c r="F1" s="1174">
        <f ca="1">J53</f>
        <v>-1.8</v>
      </c>
      <c r="G1" s="1513">
        <f>MATCH(C1,'数据-取费表'!A6:A16,0)+5</f>
        <v>7</v>
      </c>
      <c r="H1" s="2866"/>
      <c r="I1" s="2867"/>
      <c r="J1" s="2867"/>
      <c r="K1" s="2868"/>
      <c r="L1" s="2867"/>
      <c r="M1" s="2867"/>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1314</v>
      </c>
      <c r="B2" s="1521" t="e">
        <f ca="1">ROUND(D2/10000,0)</f>
        <v>#DIV/0!</v>
      </c>
      <c r="C2" s="1522" t="s">
        <v>1315</v>
      </c>
      <c r="D2" s="1606" t="e">
        <f ca="1">C40+J29+L46</f>
        <v>#DIV/0!</v>
      </c>
      <c r="E2" s="1523" t="s">
        <v>1316</v>
      </c>
      <c r="F2" s="1524"/>
      <c r="G2" s="2880"/>
      <c r="H2" s="2869"/>
      <c r="I2" s="2869"/>
      <c r="J2" s="2869"/>
      <c r="K2" s="2870"/>
      <c r="L2" s="2869"/>
      <c r="M2" s="2869"/>
    </row>
    <row r="3" spans="1:37" ht="18" customHeight="1" thickBot="1">
      <c r="A3" s="1525" t="s">
        <v>1317</v>
      </c>
      <c r="B3" s="1526">
        <f ca="1">IF(ISERROR(D2/F43),0,ROUND(D2/F43,0))</f>
        <v>0</v>
      </c>
      <c r="C3" s="1522" t="s">
        <v>1318</v>
      </c>
      <c r="D3" s="1522"/>
      <c r="E3" s="1523"/>
      <c r="F3" s="1524"/>
      <c r="G3" s="2880"/>
      <c r="H3" s="692" t="s">
        <v>1312</v>
      </c>
      <c r="I3" s="1517"/>
      <c r="J3" s="1517"/>
      <c r="K3" s="1518"/>
      <c r="L3" s="1517"/>
      <c r="M3" s="1517"/>
    </row>
    <row r="4" spans="1:37" ht="18" customHeight="1">
      <c r="A4" s="301" t="s">
        <v>1319</v>
      </c>
      <c r="B4" s="302" t="s">
        <v>1320</v>
      </c>
      <c r="C4" s="302" t="s">
        <v>1321</v>
      </c>
      <c r="D4" s="302" t="s">
        <v>1322</v>
      </c>
      <c r="E4" s="303" t="s">
        <v>1323</v>
      </c>
      <c r="F4" s="304"/>
      <c r="G4" s="1519"/>
      <c r="H4" s="301" t="s">
        <v>1319</v>
      </c>
      <c r="I4" s="302" t="s">
        <v>1320</v>
      </c>
      <c r="J4" s="302" t="s">
        <v>1321</v>
      </c>
      <c r="K4" s="302" t="s">
        <v>1322</v>
      </c>
      <c r="L4" s="303" t="s">
        <v>1323</v>
      </c>
      <c r="M4" s="304"/>
    </row>
    <row r="5" spans="1:37" ht="18" customHeight="1">
      <c r="A5" s="305">
        <v>1</v>
      </c>
      <c r="B5" s="306" t="s">
        <v>1324</v>
      </c>
      <c r="C5" s="1183">
        <f ca="1">C6+C10+C12</f>
        <v>0</v>
      </c>
      <c r="D5" s="1499" t="s">
        <v>1325</v>
      </c>
      <c r="E5" s="1184"/>
      <c r="F5" s="1185"/>
      <c r="G5" s="1519"/>
      <c r="H5" s="305">
        <v>1</v>
      </c>
      <c r="I5" s="306" t="s">
        <v>1324</v>
      </c>
      <c r="J5" s="1183">
        <f ca="1">J6+J10+J12</f>
        <v>0</v>
      </c>
      <c r="K5" s="1499" t="s">
        <v>1325</v>
      </c>
      <c r="L5" s="1184"/>
      <c r="M5" s="1185"/>
    </row>
    <row r="6" spans="1:37" ht="18" customHeight="1">
      <c r="A6" s="1182" t="s">
        <v>822</v>
      </c>
      <c r="B6" s="3529" t="s">
        <v>1127</v>
      </c>
      <c r="C6" s="1187">
        <f ca="1">ROUND(F6*F8*F7*(1-F9),0)</f>
        <v>0</v>
      </c>
      <c r="D6" s="160" t="s">
        <v>2603</v>
      </c>
      <c r="E6" s="308" t="s">
        <v>1129</v>
      </c>
      <c r="F6" s="309">
        <f ca="1">INDIRECT("'数据-取费表'!u"&amp;$G$1)</f>
        <v>0</v>
      </c>
      <c r="G6" s="1519"/>
      <c r="H6" s="1182" t="s">
        <v>822</v>
      </c>
      <c r="I6" s="3529" t="s">
        <v>1127</v>
      </c>
      <c r="J6" s="307">
        <f ca="1">ROUND(M6*M8*M7*(1-M9),0)</f>
        <v>0</v>
      </c>
      <c r="K6" s="1511" t="s">
        <v>2604</v>
      </c>
      <c r="L6" s="308" t="s">
        <v>1129</v>
      </c>
      <c r="M6" s="309">
        <f ca="1">INDIRECT("'数据-取费表'!z"&amp;$G$1)</f>
        <v>0</v>
      </c>
    </row>
    <row r="7" spans="1:37" ht="18" customHeight="1">
      <c r="A7" s="1186"/>
      <c r="B7" s="3530"/>
      <c r="C7" s="1188"/>
      <c r="D7" s="313"/>
      <c r="E7" s="1189" t="s">
        <v>1130</v>
      </c>
      <c r="F7" s="309">
        <f ca="1">IF(INDIRECT("'数据-取费表'!ah"&amp;$G$1)="",INDIRECT("'数据-取费表'!k"&amp;$G$1),INDIRECT("'数据-取费表'!ah"&amp;$G$1))</f>
        <v>0</v>
      </c>
      <c r="G7" s="1519"/>
      <c r="H7" s="310"/>
      <c r="I7" s="3530"/>
      <c r="J7" s="312"/>
      <c r="K7" s="313"/>
      <c r="L7" s="308" t="s">
        <v>1130</v>
      </c>
      <c r="M7" s="309">
        <f ca="1">F7</f>
        <v>0</v>
      </c>
    </row>
    <row r="8" spans="1:37" ht="18" customHeight="1">
      <c r="A8" s="310"/>
      <c r="B8" s="3530"/>
      <c r="C8" s="312"/>
      <c r="D8" s="313"/>
      <c r="E8" s="308" t="s">
        <v>1131</v>
      </c>
      <c r="F8" s="309">
        <f ca="1">INDIRECT("'数据-取费表'!ai"&amp;$G$1)</f>
        <v>0</v>
      </c>
      <c r="G8" s="1519"/>
      <c r="H8" s="310"/>
      <c r="I8" s="3530"/>
      <c r="J8" s="312"/>
      <c r="K8" s="313"/>
      <c r="L8" s="308" t="s">
        <v>1131</v>
      </c>
      <c r="M8" s="309">
        <f ca="1">INDIRECT("'数据-取费表'!ai"&amp;$G$1)</f>
        <v>0</v>
      </c>
    </row>
    <row r="9" spans="1:37" ht="18" customHeight="1">
      <c r="A9" s="310"/>
      <c r="B9" s="3531"/>
      <c r="C9" s="312"/>
      <c r="D9" s="313"/>
      <c r="E9" s="308" t="s">
        <v>1132</v>
      </c>
      <c r="F9" s="318">
        <f ca="1">INDIRECT("'数据-取费表'!w"&amp;$G$1)</f>
        <v>0</v>
      </c>
      <c r="G9" s="1519"/>
      <c r="H9" s="310"/>
      <c r="I9" s="3531"/>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2613</v>
      </c>
      <c r="E10" s="319" t="s">
        <v>1134</v>
      </c>
      <c r="F10" s="1229"/>
      <c r="G10" s="1519"/>
      <c r="H10" s="1182" t="s">
        <v>826</v>
      </c>
      <c r="I10" s="1500" t="s">
        <v>1133</v>
      </c>
      <c r="J10" s="307">
        <f ca="1">ROUND(IF(M10="押一",J6/12*M11,IF(M10="押二",J6/12*2*M11,IF(M10="押三",J6/12*3*M11,J11*M11))),0)</f>
        <v>0</v>
      </c>
      <c r="K10" s="1512" t="s">
        <v>2615</v>
      </c>
      <c r="L10" s="319" t="s">
        <v>1134</v>
      </c>
      <c r="M10" s="1229"/>
    </row>
    <row r="11" spans="1:37" ht="18" customHeight="1">
      <c r="A11" s="314"/>
      <c r="B11" s="1502" t="s">
        <v>1326</v>
      </c>
      <c r="C11" s="1071"/>
      <c r="D11" s="313"/>
      <c r="E11" s="319" t="s">
        <v>1136</v>
      </c>
      <c r="F11" s="320">
        <f ca="1">'数据-取费表'!B39</f>
        <v>1.4999999999999999E-2</v>
      </c>
      <c r="G11" s="1519"/>
      <c r="H11" s="1190"/>
      <c r="I11" s="1502" t="s">
        <v>1327</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ROUND(INDIRECT("'数据-取费表'!l"&amp;$G$1)*F43+'数据-取费表'!L14*INDIRECT("'数据-取费表'!S"&amp;$G$1),0)</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0.03</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ROUND(F17*(F43+INDIRECT("'数据-取费表'!S"&amp;$G$1)),0)</f>
        <v>0</v>
      </c>
      <c r="D17" s="308" t="s">
        <v>1151</v>
      </c>
      <c r="E17" s="308" t="s">
        <v>1152</v>
      </c>
      <c r="F17" s="26">
        <f>'数据-取费表'!B35</f>
        <v>200</v>
      </c>
      <c r="G17" s="1531"/>
      <c r="H17" s="1094" t="s">
        <v>822</v>
      </c>
      <c r="I17" s="308" t="s">
        <v>1153</v>
      </c>
      <c r="J17" s="2483">
        <f ca="1">ROUND(IF(AND(项目基本情况!B11="自然人",项目基本情况!B10="北京市"),J6*M17/(1+'数据-取费表'!C42),J18+J19+J20),0)</f>
        <v>0</v>
      </c>
      <c r="K17" s="1480" t="s">
        <v>1154</v>
      </c>
      <c r="L17" s="1479" t="s">
        <v>1155</v>
      </c>
      <c r="M17" s="2482"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ROUND(J6*M18/(1+'数据-取费表'!C42),0)</f>
        <v>0</v>
      </c>
      <c r="K18" s="1479" t="s">
        <v>1158</v>
      </c>
      <c r="L18" s="308" t="s">
        <v>1146</v>
      </c>
      <c r="M18" s="328">
        <f>'数据-取费表'!B41</f>
        <v>5.5000000000000007E-2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IF(K19="按租金收入计税",ROUND(J6*M19/(1+'数据-取费表'!C42),0),ROUND(C29*M19*0.7,0))</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2.5000000000000001E-2</v>
      </c>
      <c r="G20" s="1531"/>
      <c r="H20" s="1094" t="s">
        <v>1113</v>
      </c>
      <c r="I20" s="160" t="s">
        <v>1165</v>
      </c>
      <c r="J20" s="25">
        <f ca="1">ROUND(M20*M21,0)</f>
        <v>0</v>
      </c>
      <c r="K20" s="330" t="s">
        <v>1166</v>
      </c>
      <c r="L20" s="308" t="s">
        <v>1167</v>
      </c>
      <c r="M20" s="331">
        <f>'数据-取费表'!B52</f>
        <v>2</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v>
      </c>
      <c r="D21" s="329" t="s">
        <v>1169</v>
      </c>
      <c r="E21" s="308" t="s">
        <v>1170</v>
      </c>
      <c r="F21" s="328">
        <f>'数据-取费表'!B38</f>
        <v>2.5000000000000001E-2</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ROUND(J14*M22,0)</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2</v>
      </c>
      <c r="G23" s="1531"/>
      <c r="H23" s="1094" t="s">
        <v>862</v>
      </c>
      <c r="I23" s="308" t="s">
        <v>1177</v>
      </c>
      <c r="J23" s="24">
        <f ca="1">ROUND(J13*M23,0)</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1.1000000000000001E-3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ROUND(J5*M24,0)</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ht="18" customHeight="1">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5.2400000000000002E-2</v>
      </c>
      <c r="D28" s="329" t="s">
        <v>1200</v>
      </c>
      <c r="E28" s="308" t="s">
        <v>1146</v>
      </c>
      <c r="F28" s="328">
        <f>'数据-取费表'!B41</f>
        <v>5.5000000000000007E-2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1"/>
      <c r="I30" s="1533"/>
      <c r="J30" s="1534"/>
      <c r="K30" s="2646"/>
      <c r="L30" s="2872"/>
      <c r="M30" s="2873"/>
    </row>
    <row r="31" spans="1:37" ht="18" customHeight="1">
      <c r="A31" s="1094" t="s">
        <v>822</v>
      </c>
      <c r="B31" s="308" t="s">
        <v>1153</v>
      </c>
      <c r="C31" s="2483">
        <f ca="1">ROUND(IF(AND(项目基本情况!B11="自然人",项目基本情况!B10="北京市"),C6*F31/(1+'数据-取费表'!C42),C32+C33+C34),0)</f>
        <v>0</v>
      </c>
      <c r="D31" s="1480" t="s">
        <v>1154</v>
      </c>
      <c r="E31" s="1479" t="s">
        <v>1205</v>
      </c>
      <c r="F31" s="2482" t="str">
        <f>IF(项目基本情况!B11="企业","——",IF('数据-取费表'!B10="住宅",IF(F6*F7*F8/12/(1+'数据-取费表'!F30)&gt;100000,4%,2.5%),IF(F6*F7*F8/12/(1+'数据-取费表'!F30)&gt;100000,12%,7%)))</f>
        <v>——</v>
      </c>
      <c r="G31" s="1519"/>
      <c r="H31" s="2984" t="s">
        <v>2809</v>
      </c>
      <c r="I31" s="1533"/>
      <c r="J31" s="1534"/>
      <c r="K31" s="2646"/>
      <c r="L31" s="2872"/>
      <c r="M31" s="2873"/>
    </row>
    <row r="32" spans="1:37" ht="18" customHeight="1">
      <c r="A32" s="1094" t="s">
        <v>821</v>
      </c>
      <c r="B32" s="308" t="s">
        <v>1157</v>
      </c>
      <c r="C32" s="24">
        <f ca="1">IF(项目基本情况!B11="自然人","——",ROUND(C6*F32/(1+'数据-取费表'!C42),0))</f>
        <v>0</v>
      </c>
      <c r="D32" s="1479" t="s">
        <v>1158</v>
      </c>
      <c r="E32" s="308" t="s">
        <v>1146</v>
      </c>
      <c r="F32" s="337">
        <f>'数据-取费表'!B41</f>
        <v>5.5000000000000007E-2</v>
      </c>
      <c r="G32" s="1519"/>
      <c r="H32" s="2871"/>
      <c r="I32" s="1533"/>
      <c r="J32" s="1534"/>
      <c r="K32" s="2646"/>
      <c r="L32" s="2872"/>
      <c r="M32" s="2873"/>
    </row>
    <row r="33" spans="1:18" ht="18" customHeight="1">
      <c r="A33" s="1094" t="s">
        <v>823</v>
      </c>
      <c r="B33" s="308" t="s">
        <v>1161</v>
      </c>
      <c r="C33" s="24">
        <f ca="1">IF(项目基本情况!B11="自然人","——",IF(D33="按租金收入计税",ROUND(C6*F33/(1+'数据-取费表'!C42),0),IF(D33="按房产原值计税",ROUND(C29*F33*0.7,0),INDIRECT("'数据-取费表'!Aj"&amp;$G$1))))</f>
        <v>0</v>
      </c>
      <c r="D33" s="1505" t="s">
        <v>1162</v>
      </c>
      <c r="E33" s="308" t="s">
        <v>1146</v>
      </c>
      <c r="F33" s="328">
        <f>IF(D33="按票据","——",IF(D33="按租金收入计税",'数据-取费表'!B51,'数据-取费表'!B50))</f>
        <v>1.2E-2</v>
      </c>
      <c r="G33" s="1519"/>
      <c r="H33" s="2874"/>
      <c r="I33" s="1533"/>
      <c r="J33" s="1534"/>
      <c r="K33" s="2875"/>
      <c r="L33" s="2874"/>
      <c r="M33" s="2874"/>
    </row>
    <row r="34" spans="1:18" ht="18" customHeight="1">
      <c r="A34" s="1182" t="s">
        <v>1113</v>
      </c>
      <c r="B34" s="160" t="s">
        <v>1165</v>
      </c>
      <c r="C34" s="25">
        <f ca="1">IF(项目基本情况!B11="自然人","——",ROUND(F34*F35,))</f>
        <v>0</v>
      </c>
      <c r="D34" s="330" t="s">
        <v>1166</v>
      </c>
      <c r="E34" s="308" t="s">
        <v>1167</v>
      </c>
      <c r="F34" s="331">
        <f>'数据-取费表'!B52</f>
        <v>2</v>
      </c>
      <c r="G34" s="1519"/>
      <c r="H34" s="2871"/>
      <c r="I34" s="1533"/>
      <c r="J34" s="1534"/>
      <c r="K34" s="2876"/>
      <c r="L34" s="2877"/>
      <c r="M34" s="2877"/>
    </row>
    <row r="35" spans="1:18" ht="18" customHeight="1">
      <c r="A35" s="1216"/>
      <c r="B35" s="1214"/>
      <c r="C35" s="29"/>
      <c r="D35" s="333"/>
      <c r="E35" s="308" t="s">
        <v>1171</v>
      </c>
      <c r="F35" s="309">
        <f ca="1">INDIRECT("'数据-取费表'!r"&amp;$G$1)</f>
        <v>0</v>
      </c>
      <c r="G35" s="1519"/>
      <c r="H35" s="2871"/>
      <c r="I35" s="1533"/>
      <c r="J35" s="1534"/>
      <c r="K35" s="2875"/>
      <c r="L35" s="2874"/>
      <c r="M35" s="2874"/>
    </row>
    <row r="36" spans="1:18" ht="18" customHeight="1">
      <c r="A36" s="1215" t="s">
        <v>826</v>
      </c>
      <c r="B36" s="308" t="s">
        <v>1173</v>
      </c>
      <c r="C36" s="24">
        <f ca="1">ROUND(C29*F36,0)</f>
        <v>0</v>
      </c>
      <c r="D36" s="1479" t="s">
        <v>1206</v>
      </c>
      <c r="E36" s="308" t="s">
        <v>1146</v>
      </c>
      <c r="F36" s="334">
        <f ca="1">INDIRECT("'数据-取费表'!Ak"&amp;$G$1)</f>
        <v>0</v>
      </c>
      <c r="G36" s="1519"/>
      <c r="H36" s="2874"/>
      <c r="I36" s="1533"/>
      <c r="J36" s="1534"/>
      <c r="K36" s="2715"/>
      <c r="L36" s="2874"/>
      <c r="M36" s="2874"/>
    </row>
    <row r="37" spans="1:18" ht="18" customHeight="1">
      <c r="A37" s="1094" t="s">
        <v>862</v>
      </c>
      <c r="B37" s="308" t="s">
        <v>1177</v>
      </c>
      <c r="C37" s="24">
        <f ca="1">ROUND(C13*F37,0)</f>
        <v>0</v>
      </c>
      <c r="D37" s="1479" t="s">
        <v>1178</v>
      </c>
      <c r="E37" s="308" t="s">
        <v>1179</v>
      </c>
      <c r="F37" s="336">
        <f ca="1">INDIRECT("'数据-取费表'!Al"&amp;$G$1)</f>
        <v>0</v>
      </c>
      <c r="G37" s="1519"/>
      <c r="H37" s="2874"/>
      <c r="I37" s="1533"/>
      <c r="J37" s="1534"/>
      <c r="K37" s="2715"/>
      <c r="L37" s="2874"/>
      <c r="M37" s="2874"/>
    </row>
    <row r="38" spans="1:18" ht="18" customHeight="1" thickBot="1">
      <c r="A38" s="1202" t="s">
        <v>1117</v>
      </c>
      <c r="B38" s="1203" t="s">
        <v>1163</v>
      </c>
      <c r="C38" s="1204">
        <f ca="1">ROUND(C5*F38,1)</f>
        <v>0</v>
      </c>
      <c r="D38" s="1205" t="s">
        <v>1183</v>
      </c>
      <c r="E38" s="1203" t="s">
        <v>1179</v>
      </c>
      <c r="F38" s="1199">
        <f ca="1">INDIRECT("'数据-取费表'!Am"&amp;$G$1)</f>
        <v>0</v>
      </c>
      <c r="G38" s="1519"/>
      <c r="H38" s="2874"/>
      <c r="I38" s="1533"/>
      <c r="J38" s="1534"/>
      <c r="K38" s="2878"/>
      <c r="L38" s="2874"/>
      <c r="M38" s="2874"/>
    </row>
    <row r="39" spans="1:18" ht="24.6" customHeight="1" thickTop="1">
      <c r="A39" s="1192" t="s">
        <v>818</v>
      </c>
      <c r="B39" s="1207" t="s">
        <v>1207</v>
      </c>
      <c r="C39" s="316">
        <f ca="1">C5-C30</f>
        <v>0</v>
      </c>
      <c r="D39" s="1208" t="s">
        <v>1208</v>
      </c>
      <c r="E39" s="1209"/>
      <c r="F39" s="1210"/>
      <c r="G39" s="1519"/>
      <c r="H39" s="2874"/>
      <c r="I39" s="1533"/>
      <c r="J39" s="1534"/>
      <c r="K39" s="2878"/>
      <c r="L39" s="2874"/>
      <c r="M39" s="2874"/>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78"/>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5"/>
      <c r="L41" s="1306"/>
      <c r="M41" s="1306"/>
    </row>
    <row r="42" spans="1:18" ht="18" customHeight="1">
      <c r="A42" s="314"/>
      <c r="B42" s="315"/>
      <c r="C42" s="316"/>
      <c r="D42" s="333"/>
      <c r="E42" s="308" t="s">
        <v>1201</v>
      </c>
      <c r="F42" s="318">
        <f ca="1">INDIRECT("'数据-取费表'!v"&amp;$G$1)</f>
        <v>0</v>
      </c>
      <c r="G42" s="1519"/>
      <c r="H42" s="1306"/>
      <c r="I42" s="1533"/>
      <c r="J42" s="1534"/>
      <c r="K42" s="2715"/>
      <c r="L42" s="1306"/>
      <c r="M42" s="1306"/>
    </row>
    <row r="43" spans="1:18" ht="18" customHeight="1" thickBot="1">
      <c r="A43" s="340" t="s">
        <v>820</v>
      </c>
      <c r="B43" s="341" t="s">
        <v>1211</v>
      </c>
      <c r="C43" s="342" t="e">
        <f ca="1">ROUND(C40/F43,0)</f>
        <v>#DIV/0!</v>
      </c>
      <c r="D43" s="343" t="s">
        <v>1212</v>
      </c>
      <c r="E43" s="344" t="s">
        <v>1213</v>
      </c>
      <c r="F43" s="345">
        <f ca="1">INDIRECT("'数据-取费表'!k"&amp;$G$1)</f>
        <v>0</v>
      </c>
      <c r="G43" s="1519"/>
      <c r="H43" s="1306"/>
      <c r="I43" s="1306"/>
      <c r="J43" s="1306"/>
      <c r="K43" s="2715"/>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1328</v>
      </c>
      <c r="E45" s="1535"/>
      <c r="F45" s="1535"/>
      <c r="O45" s="1538" t="s">
        <v>1243</v>
      </c>
      <c r="P45" s="1596"/>
      <c r="Q45" s="1596"/>
      <c r="R45" s="1596"/>
    </row>
    <row r="46" spans="1:18" s="1519" customFormat="1" ht="13.5" thickBot="1">
      <c r="A46" s="1539" t="s">
        <v>1244</v>
      </c>
      <c r="C46" s="1540" t="e">
        <f ca="1">ROUND(C45/10000,0)</f>
        <v>#DIV/0!</v>
      </c>
      <c r="D46" s="1541" t="str">
        <f>C2</f>
        <v>万元</v>
      </c>
      <c r="I46" s="1542" t="s">
        <v>1245</v>
      </c>
      <c r="J46" s="1543"/>
      <c r="K46" s="1544"/>
      <c r="L46" s="1545" t="e">
        <f ca="1">IF(M47="住宅",0,IF(L48&gt;J51,L60,J60))</f>
        <v>#DIV/0!</v>
      </c>
      <c r="O46" s="1546" t="s">
        <v>1246</v>
      </c>
      <c r="P46" s="1547" t="s">
        <v>1247</v>
      </c>
      <c r="Q46" s="1548" t="s">
        <v>1248</v>
      </c>
      <c r="R46" s="1548" t="s">
        <v>1249</v>
      </c>
    </row>
    <row r="47" spans="1:18" s="1519" customFormat="1" ht="13.5" thickBot="1">
      <c r="A47" s="1058" t="s">
        <v>1120</v>
      </c>
      <c r="B47" s="1090" t="s">
        <v>1121</v>
      </c>
      <c r="C47" s="109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28.5"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5" thickBot="1">
      <c r="A49" s="1087" t="s">
        <v>864</v>
      </c>
      <c r="B49" s="1506" t="s">
        <v>1214</v>
      </c>
      <c r="C49" s="1227">
        <f ca="1">ROUND(F49*F51*F50*(1-F52),0)</f>
        <v>0</v>
      </c>
      <c r="D49" s="1167" t="s">
        <v>1128</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5" thickBot="1">
      <c r="A50" s="1088"/>
      <c r="B50" s="1091"/>
      <c r="C50" s="1092"/>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5"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5" thickBot="1">
      <c r="A52" s="1089"/>
      <c r="B52" s="1091"/>
      <c r="C52" s="1092"/>
      <c r="D52" s="1065"/>
      <c r="E52" s="1093" t="s">
        <v>1132</v>
      </c>
      <c r="F52" s="1166"/>
      <c r="I52" s="1572" t="s">
        <v>1267</v>
      </c>
      <c r="J52" s="1573"/>
      <c r="K52" s="1572" t="s">
        <v>1268</v>
      </c>
      <c r="L52" s="1573"/>
      <c r="O52" s="1563" t="s">
        <v>832</v>
      </c>
      <c r="P52" s="1554" t="s">
        <v>1269</v>
      </c>
      <c r="Q52" s="1555">
        <f ca="1">J53</f>
        <v>-1.8</v>
      </c>
      <c r="R52" s="1555" t="s">
        <v>1270</v>
      </c>
    </row>
    <row r="53" spans="1:18" s="1519" customFormat="1" ht="30.75" customHeight="1" thickBot="1">
      <c r="A53" s="1224" t="s">
        <v>865</v>
      </c>
      <c r="B53" s="329" t="s">
        <v>1133</v>
      </c>
      <c r="C53" s="322">
        <f ca="1">ROUND(IF(F53="押一",C49/12*F11,IF(F53="押二",C49/12*2*F11,IF(F53="押三",C49/12*3*F11,C54*F11))),0)</f>
        <v>0</v>
      </c>
      <c r="D53" s="1501" t="s">
        <v>2616</v>
      </c>
      <c r="E53" s="319" t="s">
        <v>1134</v>
      </c>
      <c r="F53" s="1229"/>
      <c r="I53" s="1574" t="s">
        <v>1271</v>
      </c>
      <c r="J53" s="2335">
        <f ca="1">IF(M47="住宅",IF(D1="——",MAX(J51,L48),MAX(J51,L48-'数据-取费表'!B24)),IF(D1="——",MIN(J51,L48),MIN(J51,L48-'数据-取费表'!B24)))</f>
        <v>-1.8</v>
      </c>
      <c r="K53" s="3527" t="s">
        <v>1272</v>
      </c>
      <c r="L53" s="3528"/>
      <c r="O53" s="1553" t="s">
        <v>833</v>
      </c>
      <c r="P53" s="1554" t="s">
        <v>1273</v>
      </c>
      <c r="Q53" s="1555" t="e">
        <f ca="1">Q47+Q48</f>
        <v>#DIV/0!</v>
      </c>
      <c r="R53" s="1555" t="s">
        <v>834</v>
      </c>
    </row>
    <row r="54" spans="1:18" s="1519" customFormat="1" ht="13.5" thickBot="1">
      <c r="A54" s="1087"/>
      <c r="B54" s="1609" t="s">
        <v>1327</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5" thickBot="1">
      <c r="A55" s="1196" t="s">
        <v>862</v>
      </c>
      <c r="B55" s="1504" t="s">
        <v>1137</v>
      </c>
      <c r="C55" s="1197"/>
      <c r="D55" s="1501"/>
      <c r="E55" s="1509"/>
      <c r="F55" s="1575"/>
      <c r="I55" s="1578" t="s">
        <v>1275</v>
      </c>
      <c r="J55" s="1579" t="e">
        <f ca="1">ROUND(IF(J47="钢混",J57/J50,1-(1-2%)*(J50-J57)/J50),3)</f>
        <v>#DIV/0!</v>
      </c>
      <c r="K55" s="1580" t="s">
        <v>1276</v>
      </c>
      <c r="L55" s="1581"/>
      <c r="O55" s="1546" t="s">
        <v>1246</v>
      </c>
      <c r="P55" s="1547" t="s">
        <v>1247</v>
      </c>
      <c r="Q55" s="1548" t="s">
        <v>1248</v>
      </c>
      <c r="R55" s="1548" t="s">
        <v>1249</v>
      </c>
    </row>
    <row r="56" spans="1:18" s="1519" customFormat="1" ht="36" customHeight="1" thickTop="1" thickBot="1">
      <c r="A56" s="1069">
        <v>2</v>
      </c>
      <c r="B56" s="1070" t="s">
        <v>1138</v>
      </c>
      <c r="C56" s="238">
        <f ca="1">C13</f>
        <v>0</v>
      </c>
      <c r="D56" s="1582"/>
      <c r="E56" s="1583"/>
      <c r="F56" s="1575"/>
      <c r="I56" s="1584" t="s">
        <v>1278</v>
      </c>
      <c r="J56" s="1585"/>
      <c r="K56" s="1556" t="s">
        <v>1279</v>
      </c>
      <c r="L56" s="1559">
        <f ca="1">IF(L48&lt;J51,"——",L48-J51)</f>
        <v>0</v>
      </c>
      <c r="O56" s="1553" t="s">
        <v>827</v>
      </c>
      <c r="P56" s="1554" t="s">
        <v>1252</v>
      </c>
      <c r="Q56" s="1555" t="e">
        <f ca="1">C40+J29</f>
        <v>#DIV/0!</v>
      </c>
      <c r="R56" s="1555" t="s">
        <v>1253</v>
      </c>
    </row>
    <row r="57" spans="1:18" s="1519" customFormat="1" ht="24.75" thickBot="1">
      <c r="A57" s="1586"/>
      <c r="B57" s="1062" t="s">
        <v>1202</v>
      </c>
      <c r="C57" s="244">
        <f ca="1">C29</f>
        <v>0</v>
      </c>
      <c r="D57" s="1587"/>
      <c r="E57" s="1588"/>
      <c r="F57" s="1589"/>
      <c r="I57" s="1590" t="s">
        <v>1280</v>
      </c>
      <c r="J57" s="1591">
        <f ca="1">IF(OR(M47="住宅",J51&lt;L48,J56="是"),"——",J51-L48)</f>
        <v>0</v>
      </c>
      <c r="K57" s="1556" t="s">
        <v>1329</v>
      </c>
      <c r="L57" s="1559">
        <f ca="1">IF(L48&lt;J51,"——",IF(L55="比较法",L49,IF(L55="基准地价",L50,L51)))</f>
        <v>0</v>
      </c>
      <c r="O57" s="1553" t="s">
        <v>828</v>
      </c>
      <c r="P57" s="1554" t="s">
        <v>1330</v>
      </c>
      <c r="Q57" s="1555" t="e">
        <f ca="1">L60</f>
        <v>#DIV/0!</v>
      </c>
      <c r="R57" s="1555" t="s">
        <v>1331</v>
      </c>
    </row>
    <row r="58" spans="1:18" s="1519" customFormat="1" ht="24.75" thickBot="1">
      <c r="A58" s="321" t="s">
        <v>817</v>
      </c>
      <c r="B58" s="1070" t="s">
        <v>1148</v>
      </c>
      <c r="C58" s="322">
        <f ca="1">ROUND(C59+C64+C65+C66,0)</f>
        <v>0</v>
      </c>
      <c r="D58" s="1072" t="s">
        <v>1149</v>
      </c>
      <c r="E58" s="1073"/>
      <c r="F58" s="1074"/>
      <c r="I58" s="1590" t="s">
        <v>1284</v>
      </c>
      <c r="J58" s="1592" t="e">
        <f ca="1">IF(J55&lt;0.4,0.4,J55)</f>
        <v>#DIV/0!</v>
      </c>
      <c r="K58" s="1569" t="s">
        <v>1332</v>
      </c>
      <c r="L58" s="1559" t="e">
        <f ca="1">ROUND(POWER(1+L52,L47-L48)*(POWER(1+L52,L48)-1)/(POWER(1+L52,L47)-1),4)</f>
        <v>#DIV/0!</v>
      </c>
      <c r="O58" s="1563" t="s">
        <v>829</v>
      </c>
      <c r="P58" s="1554" t="s">
        <v>1286</v>
      </c>
      <c r="Q58" s="1555">
        <f>IF(L55="比较法",L49,IF(L55="基准地价",L50,0))</f>
        <v>0</v>
      </c>
      <c r="R58" s="1555" t="s">
        <v>1253</v>
      </c>
    </row>
    <row r="59" spans="1:18" s="1519" customFormat="1" ht="24.75" thickBot="1">
      <c r="A59" s="1094" t="s">
        <v>822</v>
      </c>
      <c r="B59" s="1062" t="s">
        <v>1153</v>
      </c>
      <c r="C59" s="2483">
        <f ca="1">ROUND(IF(AND(项目基本情况!B11="自然人",项目基本情况!B10="北京市"),C49*F59/(1+'数据-取费表'!C42),C60+C61+C62),0)</f>
        <v>0</v>
      </c>
      <c r="D59" s="1075" t="s">
        <v>1154</v>
      </c>
      <c r="E59" s="1076" t="s">
        <v>1155</v>
      </c>
      <c r="F59" s="2482"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1288</v>
      </c>
      <c r="Q59" s="1566">
        <f>L52</f>
        <v>0</v>
      </c>
      <c r="R59" s="1555"/>
    </row>
    <row r="60" spans="1:18" s="1519" customFormat="1" ht="16.5" thickBot="1">
      <c r="A60" s="1094" t="s">
        <v>821</v>
      </c>
      <c r="B60" s="1062" t="s">
        <v>1157</v>
      </c>
      <c r="C60" s="24">
        <f ca="1">IF(项目基本情况!B11="自然人","——",ROUND(C48*F60/(1+'数据-取费表'!C42),0))</f>
        <v>0</v>
      </c>
      <c r="D60" s="1076" t="s">
        <v>1158</v>
      </c>
      <c r="E60" s="1062" t="s">
        <v>1146</v>
      </c>
      <c r="F60" s="337">
        <f t="shared" ref="F60:F66" si="0">F32</f>
        <v>5.5000000000000007E-2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5" thickBot="1">
      <c r="A61" s="1094" t="s">
        <v>1216</v>
      </c>
      <c r="B61" s="1062" t="s">
        <v>1217</v>
      </c>
      <c r="C61" s="24">
        <f ca="1">IF(项目基本情况!B11="自然人","——",IF(D61="按租金收入计税",ROUND(C49*F61/(1+'数据-取费表'!C42),0),IF(D61="按房产原值计税",ROUND(C57*F61*0.7,0),INDIRECT("'数据-取费表'!Aj"&amp;$G$1))))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5" thickBot="1">
      <c r="A62" s="1094" t="s">
        <v>1219</v>
      </c>
      <c r="B62" s="1061" t="s">
        <v>1220</v>
      </c>
      <c r="C62" s="25">
        <f ca="1">IF(项目基本情况!B11="自然人","——",ROUND(F62*F63,0))</f>
        <v>0</v>
      </c>
      <c r="D62" s="1077" t="s">
        <v>1221</v>
      </c>
      <c r="E62" s="1062" t="s">
        <v>1222</v>
      </c>
      <c r="F62" s="331">
        <f t="shared" si="0"/>
        <v>2</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5"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5" thickBot="1">
      <c r="A64" s="1094" t="s">
        <v>1224</v>
      </c>
      <c r="B64" s="1062" t="s">
        <v>1225</v>
      </c>
      <c r="C64" s="24">
        <f ca="1">ROUND(C57*F64,0)</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5" thickBot="1">
      <c r="A65" s="1094" t="s">
        <v>1227</v>
      </c>
      <c r="B65" s="1062" t="s">
        <v>1177</v>
      </c>
      <c r="C65" s="24">
        <f ca="1">ROUND(C56*F65,0)</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5" thickBot="1">
      <c r="A66" s="1094" t="s">
        <v>1228</v>
      </c>
      <c r="B66" s="1062" t="s">
        <v>1163</v>
      </c>
      <c r="C66" s="24">
        <f ca="1">ROUND(C48*F66,0)</f>
        <v>0</v>
      </c>
      <c r="D66" s="1076" t="s">
        <v>1229</v>
      </c>
      <c r="E66" s="1062" t="s">
        <v>1146</v>
      </c>
      <c r="F66" s="318">
        <f t="shared" ca="1" si="0"/>
        <v>0</v>
      </c>
      <c r="O66" s="1553" t="s">
        <v>828</v>
      </c>
      <c r="P66" s="1554" t="s">
        <v>1282</v>
      </c>
      <c r="Q66" s="1555" t="e">
        <f ca="1">L60</f>
        <v>#DIV/0!</v>
      </c>
      <c r="R66" s="1555" t="s">
        <v>1305</v>
      </c>
    </row>
    <row r="67" spans="1:18" s="1519" customFormat="1" ht="16.5"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5"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5" thickBot="1">
      <c r="A69" s="1063"/>
      <c r="B69" s="1064"/>
      <c r="C69" s="312"/>
      <c r="D69" s="1082" t="s">
        <v>1197</v>
      </c>
      <c r="E69" s="1062" t="s">
        <v>1198</v>
      </c>
      <c r="F69" s="339">
        <f ca="1">F41</f>
        <v>0</v>
      </c>
      <c r="O69" s="1563" t="s">
        <v>835</v>
      </c>
      <c r="P69" s="1602" t="s">
        <v>1308</v>
      </c>
      <c r="Q69" s="1555">
        <f ca="1">C39</f>
        <v>0</v>
      </c>
      <c r="R69" s="1555" t="s">
        <v>1253</v>
      </c>
    </row>
    <row r="70" spans="1:18" s="1519" customFormat="1" ht="13.5" thickBot="1">
      <c r="A70" s="1066"/>
      <c r="B70" s="1067"/>
      <c r="C70" s="316"/>
      <c r="D70" s="1078"/>
      <c r="E70" s="1062" t="s">
        <v>1201</v>
      </c>
      <c r="F70" s="1166">
        <f ca="1">F42</f>
        <v>0</v>
      </c>
      <c r="O70" s="1563" t="s">
        <v>836</v>
      </c>
      <c r="P70" s="1602" t="s">
        <v>1309</v>
      </c>
      <c r="Q70" s="1555">
        <f ca="1">C13</f>
        <v>0</v>
      </c>
      <c r="R70" s="1555" t="s">
        <v>1253</v>
      </c>
    </row>
    <row r="71" spans="1:18" s="1519" customFormat="1" ht="13.5" thickBot="1">
      <c r="A71" s="1083" t="s">
        <v>820</v>
      </c>
      <c r="B71" s="1084" t="s">
        <v>1211</v>
      </c>
      <c r="C71" s="342" t="e">
        <f ca="1">ROUND(C68/F71,0)</f>
        <v>#DIV/0!</v>
      </c>
      <c r="D71" s="1085" t="s">
        <v>1212</v>
      </c>
      <c r="E71" s="1086" t="s">
        <v>1213</v>
      </c>
      <c r="F71" s="345">
        <f ca="1">F43</f>
        <v>0</v>
      </c>
      <c r="O71" s="1563" t="s">
        <v>837</v>
      </c>
      <c r="P71" s="1602" t="s">
        <v>1310</v>
      </c>
      <c r="Q71" s="1566">
        <f ca="1">C76</f>
        <v>0</v>
      </c>
      <c r="R71" s="1555"/>
    </row>
    <row r="72" spans="1:18" s="1519" customFormat="1" ht="13.5" thickBot="1">
      <c r="B72" s="735"/>
      <c r="C72" s="735"/>
      <c r="O72" s="1563" t="s">
        <v>831</v>
      </c>
      <c r="P72" s="1554" t="s">
        <v>1288</v>
      </c>
      <c r="Q72" s="1566">
        <f>L52</f>
        <v>0</v>
      </c>
      <c r="R72" s="1555"/>
    </row>
    <row r="73" spans="1:18" ht="16.5" thickBot="1">
      <c r="A73" s="1519"/>
      <c r="B73" s="735"/>
      <c r="C73" s="735"/>
      <c r="D73" s="1519"/>
      <c r="E73" s="1519"/>
      <c r="F73" s="1519"/>
      <c r="O73" s="1563" t="s">
        <v>832</v>
      </c>
      <c r="P73" s="1554" t="s">
        <v>1291</v>
      </c>
      <c r="Q73" s="1555" t="e">
        <f ca="1">L58</f>
        <v>#DIV/0!</v>
      </c>
      <c r="R73" s="1555" t="s">
        <v>1292</v>
      </c>
    </row>
    <row r="74" spans="1:18" ht="13.5"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5"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18" customWidth="1"/>
    <col min="2" max="2" width="8.875" style="3018"/>
    <col min="3" max="5" width="12.875" style="3018" customWidth="1"/>
    <col min="6" max="6" width="47.5" style="3018" customWidth="1"/>
    <col min="7" max="7" width="13" style="3177" customWidth="1"/>
    <col min="8" max="8" width="8.875" style="3012"/>
    <col min="9" max="9" width="8.875" style="3013"/>
    <col min="10" max="10" width="5.75" style="3178" customWidth="1"/>
    <col min="11" max="11" width="11.75" style="3178" customWidth="1"/>
    <col min="12" max="13" width="10.75" style="3178" customWidth="1"/>
    <col min="14" max="14" width="10" style="3178" customWidth="1"/>
    <col min="15" max="16" width="10.5" style="3178" bestFit="1" customWidth="1"/>
    <col min="17" max="17" width="10" style="3178" customWidth="1"/>
    <col min="18" max="18" width="10.125" style="3178" customWidth="1"/>
    <col min="19" max="19" width="10" style="3178" customWidth="1"/>
    <col min="20" max="20" width="26.125" style="3178" customWidth="1"/>
    <col min="21" max="21" width="8.875" style="3178"/>
    <col min="22" max="22" width="8.875" style="3013"/>
    <col min="23" max="256" width="8.875" style="3018"/>
    <col min="257" max="257" width="9.5" style="3018" customWidth="1"/>
    <col min="258" max="258" width="8.875" style="3018"/>
    <col min="259" max="261" width="12.875" style="3018" customWidth="1"/>
    <col min="262" max="262" width="47.5" style="3018" customWidth="1"/>
    <col min="263" max="263" width="13" style="3018" customWidth="1"/>
    <col min="264" max="265" width="8.875" style="3018"/>
    <col min="266" max="266" width="5.75" style="3018" customWidth="1"/>
    <col min="267" max="267" width="11.75" style="3018" customWidth="1"/>
    <col min="268" max="269" width="10.75" style="3018" customWidth="1"/>
    <col min="270" max="270" width="10" style="3018" customWidth="1"/>
    <col min="271" max="272" width="10.5" style="3018" bestFit="1" customWidth="1"/>
    <col min="273" max="273" width="10" style="3018" customWidth="1"/>
    <col min="274" max="274" width="10.125" style="3018" customWidth="1"/>
    <col min="275" max="275" width="10" style="3018" customWidth="1"/>
    <col min="276" max="276" width="26.125" style="3018" customWidth="1"/>
    <col min="277" max="512" width="8.875" style="3018"/>
    <col min="513" max="513" width="9.5" style="3018" customWidth="1"/>
    <col min="514" max="514" width="8.875" style="3018"/>
    <col min="515" max="517" width="12.875" style="3018" customWidth="1"/>
    <col min="518" max="518" width="47.5" style="3018" customWidth="1"/>
    <col min="519" max="519" width="13" style="3018" customWidth="1"/>
    <col min="520" max="521" width="8.875" style="3018"/>
    <col min="522" max="522" width="5.75" style="3018" customWidth="1"/>
    <col min="523" max="523" width="11.75" style="3018" customWidth="1"/>
    <col min="524" max="525" width="10.75" style="3018" customWidth="1"/>
    <col min="526" max="526" width="10" style="3018" customWidth="1"/>
    <col min="527" max="528" width="10.5" style="3018" bestFit="1" customWidth="1"/>
    <col min="529" max="529" width="10" style="3018" customWidth="1"/>
    <col min="530" max="530" width="10.125" style="3018" customWidth="1"/>
    <col min="531" max="531" width="10" style="3018" customWidth="1"/>
    <col min="532" max="532" width="26.125" style="3018" customWidth="1"/>
    <col min="533" max="768" width="8.875" style="3018"/>
    <col min="769" max="769" width="9.5" style="3018" customWidth="1"/>
    <col min="770" max="770" width="8.875" style="3018"/>
    <col min="771" max="773" width="12.875" style="3018" customWidth="1"/>
    <col min="774" max="774" width="47.5" style="3018" customWidth="1"/>
    <col min="775" max="775" width="13" style="3018" customWidth="1"/>
    <col min="776" max="777" width="8.875" style="3018"/>
    <col min="778" max="778" width="5.75" style="3018" customWidth="1"/>
    <col min="779" max="779" width="11.75" style="3018" customWidth="1"/>
    <col min="780" max="781" width="10.75" style="3018" customWidth="1"/>
    <col min="782" max="782" width="10" style="3018" customWidth="1"/>
    <col min="783" max="784" width="10.5" style="3018" bestFit="1" customWidth="1"/>
    <col min="785" max="785" width="10" style="3018" customWidth="1"/>
    <col min="786" max="786" width="10.125" style="3018" customWidth="1"/>
    <col min="787" max="787" width="10" style="3018" customWidth="1"/>
    <col min="788" max="788" width="26.125" style="3018" customWidth="1"/>
    <col min="789" max="1024" width="8.875" style="3018"/>
    <col min="1025" max="1025" width="9.5" style="3018" customWidth="1"/>
    <col min="1026" max="1026" width="8.875" style="3018"/>
    <col min="1027" max="1029" width="12.875" style="3018" customWidth="1"/>
    <col min="1030" max="1030" width="47.5" style="3018" customWidth="1"/>
    <col min="1031" max="1031" width="13" style="3018" customWidth="1"/>
    <col min="1032" max="1033" width="8.875" style="3018"/>
    <col min="1034" max="1034" width="5.75" style="3018" customWidth="1"/>
    <col min="1035" max="1035" width="11.75" style="3018" customWidth="1"/>
    <col min="1036" max="1037" width="10.75" style="3018" customWidth="1"/>
    <col min="1038" max="1038" width="10" style="3018" customWidth="1"/>
    <col min="1039" max="1040" width="10.5" style="3018" bestFit="1" customWidth="1"/>
    <col min="1041" max="1041" width="10" style="3018" customWidth="1"/>
    <col min="1042" max="1042" width="10.125" style="3018" customWidth="1"/>
    <col min="1043" max="1043" width="10" style="3018" customWidth="1"/>
    <col min="1044" max="1044" width="26.125" style="3018" customWidth="1"/>
    <col min="1045" max="1280" width="8.875" style="3018"/>
    <col min="1281" max="1281" width="9.5" style="3018" customWidth="1"/>
    <col min="1282" max="1282" width="8.875" style="3018"/>
    <col min="1283" max="1285" width="12.875" style="3018" customWidth="1"/>
    <col min="1286" max="1286" width="47.5" style="3018" customWidth="1"/>
    <col min="1287" max="1287" width="13" style="3018" customWidth="1"/>
    <col min="1288" max="1289" width="8.875" style="3018"/>
    <col min="1290" max="1290" width="5.75" style="3018" customWidth="1"/>
    <col min="1291" max="1291" width="11.75" style="3018" customWidth="1"/>
    <col min="1292" max="1293" width="10.75" style="3018" customWidth="1"/>
    <col min="1294" max="1294" width="10" style="3018" customWidth="1"/>
    <col min="1295" max="1296" width="10.5" style="3018" bestFit="1" customWidth="1"/>
    <col min="1297" max="1297" width="10" style="3018" customWidth="1"/>
    <col min="1298" max="1298" width="10.125" style="3018" customWidth="1"/>
    <col min="1299" max="1299" width="10" style="3018" customWidth="1"/>
    <col min="1300" max="1300" width="26.125" style="3018" customWidth="1"/>
    <col min="1301" max="1536" width="8.875" style="3018"/>
    <col min="1537" max="1537" width="9.5" style="3018" customWidth="1"/>
    <col min="1538" max="1538" width="8.875" style="3018"/>
    <col min="1539" max="1541" width="12.875" style="3018" customWidth="1"/>
    <col min="1542" max="1542" width="47.5" style="3018" customWidth="1"/>
    <col min="1543" max="1543" width="13" style="3018" customWidth="1"/>
    <col min="1544" max="1545" width="8.875" style="3018"/>
    <col min="1546" max="1546" width="5.75" style="3018" customWidth="1"/>
    <col min="1547" max="1547" width="11.75" style="3018" customWidth="1"/>
    <col min="1548" max="1549" width="10.75" style="3018" customWidth="1"/>
    <col min="1550" max="1550" width="10" style="3018" customWidth="1"/>
    <col min="1551" max="1552" width="10.5" style="3018" bestFit="1" customWidth="1"/>
    <col min="1553" max="1553" width="10" style="3018" customWidth="1"/>
    <col min="1554" max="1554" width="10.125" style="3018" customWidth="1"/>
    <col min="1555" max="1555" width="10" style="3018" customWidth="1"/>
    <col min="1556" max="1556" width="26.125" style="3018" customWidth="1"/>
    <col min="1557" max="1792" width="8.875" style="3018"/>
    <col min="1793" max="1793" width="9.5" style="3018" customWidth="1"/>
    <col min="1794" max="1794" width="8.875" style="3018"/>
    <col min="1795" max="1797" width="12.875" style="3018" customWidth="1"/>
    <col min="1798" max="1798" width="47.5" style="3018" customWidth="1"/>
    <col min="1799" max="1799" width="13" style="3018" customWidth="1"/>
    <col min="1800" max="1801" width="8.875" style="3018"/>
    <col min="1802" max="1802" width="5.75" style="3018" customWidth="1"/>
    <col min="1803" max="1803" width="11.75" style="3018" customWidth="1"/>
    <col min="1804" max="1805" width="10.75" style="3018" customWidth="1"/>
    <col min="1806" max="1806" width="10" style="3018" customWidth="1"/>
    <col min="1807" max="1808" width="10.5" style="3018" bestFit="1" customWidth="1"/>
    <col min="1809" max="1809" width="10" style="3018" customWidth="1"/>
    <col min="1810" max="1810" width="10.125" style="3018" customWidth="1"/>
    <col min="1811" max="1811" width="10" style="3018" customWidth="1"/>
    <col min="1812" max="1812" width="26.125" style="3018" customWidth="1"/>
    <col min="1813" max="2048" width="8.875" style="3018"/>
    <col min="2049" max="2049" width="9.5" style="3018" customWidth="1"/>
    <col min="2050" max="2050" width="8.875" style="3018"/>
    <col min="2051" max="2053" width="12.875" style="3018" customWidth="1"/>
    <col min="2054" max="2054" width="47.5" style="3018" customWidth="1"/>
    <col min="2055" max="2055" width="13" style="3018" customWidth="1"/>
    <col min="2056" max="2057" width="8.875" style="3018"/>
    <col min="2058" max="2058" width="5.75" style="3018" customWidth="1"/>
    <col min="2059" max="2059" width="11.75" style="3018" customWidth="1"/>
    <col min="2060" max="2061" width="10.75" style="3018" customWidth="1"/>
    <col min="2062" max="2062" width="10" style="3018" customWidth="1"/>
    <col min="2063" max="2064" width="10.5" style="3018" bestFit="1" customWidth="1"/>
    <col min="2065" max="2065" width="10" style="3018" customWidth="1"/>
    <col min="2066" max="2066" width="10.125" style="3018" customWidth="1"/>
    <col min="2067" max="2067" width="10" style="3018" customWidth="1"/>
    <col min="2068" max="2068" width="26.125" style="3018" customWidth="1"/>
    <col min="2069" max="2304" width="8.875" style="3018"/>
    <col min="2305" max="2305" width="9.5" style="3018" customWidth="1"/>
    <col min="2306" max="2306" width="8.875" style="3018"/>
    <col min="2307" max="2309" width="12.875" style="3018" customWidth="1"/>
    <col min="2310" max="2310" width="47.5" style="3018" customWidth="1"/>
    <col min="2311" max="2311" width="13" style="3018" customWidth="1"/>
    <col min="2312" max="2313" width="8.875" style="3018"/>
    <col min="2314" max="2314" width="5.75" style="3018" customWidth="1"/>
    <col min="2315" max="2315" width="11.75" style="3018" customWidth="1"/>
    <col min="2316" max="2317" width="10.75" style="3018" customWidth="1"/>
    <col min="2318" max="2318" width="10" style="3018" customWidth="1"/>
    <col min="2319" max="2320" width="10.5" style="3018" bestFit="1" customWidth="1"/>
    <col min="2321" max="2321" width="10" style="3018" customWidth="1"/>
    <col min="2322" max="2322" width="10.125" style="3018" customWidth="1"/>
    <col min="2323" max="2323" width="10" style="3018" customWidth="1"/>
    <col min="2324" max="2324" width="26.125" style="3018" customWidth="1"/>
    <col min="2325" max="2560" width="8.875" style="3018"/>
    <col min="2561" max="2561" width="9.5" style="3018" customWidth="1"/>
    <col min="2562" max="2562" width="8.875" style="3018"/>
    <col min="2563" max="2565" width="12.875" style="3018" customWidth="1"/>
    <col min="2566" max="2566" width="47.5" style="3018" customWidth="1"/>
    <col min="2567" max="2567" width="13" style="3018" customWidth="1"/>
    <col min="2568" max="2569" width="8.875" style="3018"/>
    <col min="2570" max="2570" width="5.75" style="3018" customWidth="1"/>
    <col min="2571" max="2571" width="11.75" style="3018" customWidth="1"/>
    <col min="2572" max="2573" width="10.75" style="3018" customWidth="1"/>
    <col min="2574" max="2574" width="10" style="3018" customWidth="1"/>
    <col min="2575" max="2576" width="10.5" style="3018" bestFit="1" customWidth="1"/>
    <col min="2577" max="2577" width="10" style="3018" customWidth="1"/>
    <col min="2578" max="2578" width="10.125" style="3018" customWidth="1"/>
    <col min="2579" max="2579" width="10" style="3018" customWidth="1"/>
    <col min="2580" max="2580" width="26.125" style="3018" customWidth="1"/>
    <col min="2581" max="2816" width="8.875" style="3018"/>
    <col min="2817" max="2817" width="9.5" style="3018" customWidth="1"/>
    <col min="2818" max="2818" width="8.875" style="3018"/>
    <col min="2819" max="2821" width="12.875" style="3018" customWidth="1"/>
    <col min="2822" max="2822" width="47.5" style="3018" customWidth="1"/>
    <col min="2823" max="2823" width="13" style="3018" customWidth="1"/>
    <col min="2824" max="2825" width="8.875" style="3018"/>
    <col min="2826" max="2826" width="5.75" style="3018" customWidth="1"/>
    <col min="2827" max="2827" width="11.75" style="3018" customWidth="1"/>
    <col min="2828" max="2829" width="10.75" style="3018" customWidth="1"/>
    <col min="2830" max="2830" width="10" style="3018" customWidth="1"/>
    <col min="2831" max="2832" width="10.5" style="3018" bestFit="1" customWidth="1"/>
    <col min="2833" max="2833" width="10" style="3018" customWidth="1"/>
    <col min="2834" max="2834" width="10.125" style="3018" customWidth="1"/>
    <col min="2835" max="2835" width="10" style="3018" customWidth="1"/>
    <col min="2836" max="2836" width="26.125" style="3018" customWidth="1"/>
    <col min="2837" max="3072" width="8.875" style="3018"/>
    <col min="3073" max="3073" width="9.5" style="3018" customWidth="1"/>
    <col min="3074" max="3074" width="8.875" style="3018"/>
    <col min="3075" max="3077" width="12.875" style="3018" customWidth="1"/>
    <col min="3078" max="3078" width="47.5" style="3018" customWidth="1"/>
    <col min="3079" max="3079" width="13" style="3018" customWidth="1"/>
    <col min="3080" max="3081" width="8.875" style="3018"/>
    <col min="3082" max="3082" width="5.75" style="3018" customWidth="1"/>
    <col min="3083" max="3083" width="11.75" style="3018" customWidth="1"/>
    <col min="3084" max="3085" width="10.75" style="3018" customWidth="1"/>
    <col min="3086" max="3086" width="10" style="3018" customWidth="1"/>
    <col min="3087" max="3088" width="10.5" style="3018" bestFit="1" customWidth="1"/>
    <col min="3089" max="3089" width="10" style="3018" customWidth="1"/>
    <col min="3090" max="3090" width="10.125" style="3018" customWidth="1"/>
    <col min="3091" max="3091" width="10" style="3018" customWidth="1"/>
    <col min="3092" max="3092" width="26.125" style="3018" customWidth="1"/>
    <col min="3093" max="3328" width="8.875" style="3018"/>
    <col min="3329" max="3329" width="9.5" style="3018" customWidth="1"/>
    <col min="3330" max="3330" width="8.875" style="3018"/>
    <col min="3331" max="3333" width="12.875" style="3018" customWidth="1"/>
    <col min="3334" max="3334" width="47.5" style="3018" customWidth="1"/>
    <col min="3335" max="3335" width="13" style="3018" customWidth="1"/>
    <col min="3336" max="3337" width="8.875" style="3018"/>
    <col min="3338" max="3338" width="5.75" style="3018" customWidth="1"/>
    <col min="3339" max="3339" width="11.75" style="3018" customWidth="1"/>
    <col min="3340" max="3341" width="10.75" style="3018" customWidth="1"/>
    <col min="3342" max="3342" width="10" style="3018" customWidth="1"/>
    <col min="3343" max="3344" width="10.5" style="3018" bestFit="1" customWidth="1"/>
    <col min="3345" max="3345" width="10" style="3018" customWidth="1"/>
    <col min="3346" max="3346" width="10.125" style="3018" customWidth="1"/>
    <col min="3347" max="3347" width="10" style="3018" customWidth="1"/>
    <col min="3348" max="3348" width="26.125" style="3018" customWidth="1"/>
    <col min="3349" max="3584" width="8.875" style="3018"/>
    <col min="3585" max="3585" width="9.5" style="3018" customWidth="1"/>
    <col min="3586" max="3586" width="8.875" style="3018"/>
    <col min="3587" max="3589" width="12.875" style="3018" customWidth="1"/>
    <col min="3590" max="3590" width="47.5" style="3018" customWidth="1"/>
    <col min="3591" max="3591" width="13" style="3018" customWidth="1"/>
    <col min="3592" max="3593" width="8.875" style="3018"/>
    <col min="3594" max="3594" width="5.75" style="3018" customWidth="1"/>
    <col min="3595" max="3595" width="11.75" style="3018" customWidth="1"/>
    <col min="3596" max="3597" width="10.75" style="3018" customWidth="1"/>
    <col min="3598" max="3598" width="10" style="3018" customWidth="1"/>
    <col min="3599" max="3600" width="10.5" style="3018" bestFit="1" customWidth="1"/>
    <col min="3601" max="3601" width="10" style="3018" customWidth="1"/>
    <col min="3602" max="3602" width="10.125" style="3018" customWidth="1"/>
    <col min="3603" max="3603" width="10" style="3018" customWidth="1"/>
    <col min="3604" max="3604" width="26.125" style="3018" customWidth="1"/>
    <col min="3605" max="3840" width="8.875" style="3018"/>
    <col min="3841" max="3841" width="9.5" style="3018" customWidth="1"/>
    <col min="3842" max="3842" width="8.875" style="3018"/>
    <col min="3843" max="3845" width="12.875" style="3018" customWidth="1"/>
    <col min="3846" max="3846" width="47.5" style="3018" customWidth="1"/>
    <col min="3847" max="3847" width="13" style="3018" customWidth="1"/>
    <col min="3848" max="3849" width="8.875" style="3018"/>
    <col min="3850" max="3850" width="5.75" style="3018" customWidth="1"/>
    <col min="3851" max="3851" width="11.75" style="3018" customWidth="1"/>
    <col min="3852" max="3853" width="10.75" style="3018" customWidth="1"/>
    <col min="3854" max="3854" width="10" style="3018" customWidth="1"/>
    <col min="3855" max="3856" width="10.5" style="3018" bestFit="1" customWidth="1"/>
    <col min="3857" max="3857" width="10" style="3018" customWidth="1"/>
    <col min="3858" max="3858" width="10.125" style="3018" customWidth="1"/>
    <col min="3859" max="3859" width="10" style="3018" customWidth="1"/>
    <col min="3860" max="3860" width="26.125" style="3018" customWidth="1"/>
    <col min="3861" max="4096" width="8.875" style="3018"/>
    <col min="4097" max="4097" width="9.5" style="3018" customWidth="1"/>
    <col min="4098" max="4098" width="8.875" style="3018"/>
    <col min="4099" max="4101" width="12.875" style="3018" customWidth="1"/>
    <col min="4102" max="4102" width="47.5" style="3018" customWidth="1"/>
    <col min="4103" max="4103" width="13" style="3018" customWidth="1"/>
    <col min="4104" max="4105" width="8.875" style="3018"/>
    <col min="4106" max="4106" width="5.75" style="3018" customWidth="1"/>
    <col min="4107" max="4107" width="11.75" style="3018" customWidth="1"/>
    <col min="4108" max="4109" width="10.75" style="3018" customWidth="1"/>
    <col min="4110" max="4110" width="10" style="3018" customWidth="1"/>
    <col min="4111" max="4112" width="10.5" style="3018" bestFit="1" customWidth="1"/>
    <col min="4113" max="4113" width="10" style="3018" customWidth="1"/>
    <col min="4114" max="4114" width="10.125" style="3018" customWidth="1"/>
    <col min="4115" max="4115" width="10" style="3018" customWidth="1"/>
    <col min="4116" max="4116" width="26.125" style="3018" customWidth="1"/>
    <col min="4117" max="4352" width="8.875" style="3018"/>
    <col min="4353" max="4353" width="9.5" style="3018" customWidth="1"/>
    <col min="4354" max="4354" width="8.875" style="3018"/>
    <col min="4355" max="4357" width="12.875" style="3018" customWidth="1"/>
    <col min="4358" max="4358" width="47.5" style="3018" customWidth="1"/>
    <col min="4359" max="4359" width="13" style="3018" customWidth="1"/>
    <col min="4360" max="4361" width="8.875" style="3018"/>
    <col min="4362" max="4362" width="5.75" style="3018" customWidth="1"/>
    <col min="4363" max="4363" width="11.75" style="3018" customWidth="1"/>
    <col min="4364" max="4365" width="10.75" style="3018" customWidth="1"/>
    <col min="4366" max="4366" width="10" style="3018" customWidth="1"/>
    <col min="4367" max="4368" width="10.5" style="3018" bestFit="1" customWidth="1"/>
    <col min="4369" max="4369" width="10" style="3018" customWidth="1"/>
    <col min="4370" max="4370" width="10.125" style="3018" customWidth="1"/>
    <col min="4371" max="4371" width="10" style="3018" customWidth="1"/>
    <col min="4372" max="4372" width="26.125" style="3018" customWidth="1"/>
    <col min="4373" max="4608" width="8.875" style="3018"/>
    <col min="4609" max="4609" width="9.5" style="3018" customWidth="1"/>
    <col min="4610" max="4610" width="8.875" style="3018"/>
    <col min="4611" max="4613" width="12.875" style="3018" customWidth="1"/>
    <col min="4614" max="4614" width="47.5" style="3018" customWidth="1"/>
    <col min="4615" max="4615" width="13" style="3018" customWidth="1"/>
    <col min="4616" max="4617" width="8.875" style="3018"/>
    <col min="4618" max="4618" width="5.75" style="3018" customWidth="1"/>
    <col min="4619" max="4619" width="11.75" style="3018" customWidth="1"/>
    <col min="4620" max="4621" width="10.75" style="3018" customWidth="1"/>
    <col min="4622" max="4622" width="10" style="3018" customWidth="1"/>
    <col min="4623" max="4624" width="10.5" style="3018" bestFit="1" customWidth="1"/>
    <col min="4625" max="4625" width="10" style="3018" customWidth="1"/>
    <col min="4626" max="4626" width="10.125" style="3018" customWidth="1"/>
    <col min="4627" max="4627" width="10" style="3018" customWidth="1"/>
    <col min="4628" max="4628" width="26.125" style="3018" customWidth="1"/>
    <col min="4629" max="4864" width="8.875" style="3018"/>
    <col min="4865" max="4865" width="9.5" style="3018" customWidth="1"/>
    <col min="4866" max="4866" width="8.875" style="3018"/>
    <col min="4867" max="4869" width="12.875" style="3018" customWidth="1"/>
    <col min="4870" max="4870" width="47.5" style="3018" customWidth="1"/>
    <col min="4871" max="4871" width="13" style="3018" customWidth="1"/>
    <col min="4872" max="4873" width="8.875" style="3018"/>
    <col min="4874" max="4874" width="5.75" style="3018" customWidth="1"/>
    <col min="4875" max="4875" width="11.75" style="3018" customWidth="1"/>
    <col min="4876" max="4877" width="10.75" style="3018" customWidth="1"/>
    <col min="4878" max="4878" width="10" style="3018" customWidth="1"/>
    <col min="4879" max="4880" width="10.5" style="3018" bestFit="1" customWidth="1"/>
    <col min="4881" max="4881" width="10" style="3018" customWidth="1"/>
    <col min="4882" max="4882" width="10.125" style="3018" customWidth="1"/>
    <col min="4883" max="4883" width="10" style="3018" customWidth="1"/>
    <col min="4884" max="4884" width="26.125" style="3018" customWidth="1"/>
    <col min="4885" max="5120" width="8.875" style="3018"/>
    <col min="5121" max="5121" width="9.5" style="3018" customWidth="1"/>
    <col min="5122" max="5122" width="8.875" style="3018"/>
    <col min="5123" max="5125" width="12.875" style="3018" customWidth="1"/>
    <col min="5126" max="5126" width="47.5" style="3018" customWidth="1"/>
    <col min="5127" max="5127" width="13" style="3018" customWidth="1"/>
    <col min="5128" max="5129" width="8.875" style="3018"/>
    <col min="5130" max="5130" width="5.75" style="3018" customWidth="1"/>
    <col min="5131" max="5131" width="11.75" style="3018" customWidth="1"/>
    <col min="5132" max="5133" width="10.75" style="3018" customWidth="1"/>
    <col min="5134" max="5134" width="10" style="3018" customWidth="1"/>
    <col min="5135" max="5136" width="10.5" style="3018" bestFit="1" customWidth="1"/>
    <col min="5137" max="5137" width="10" style="3018" customWidth="1"/>
    <col min="5138" max="5138" width="10.125" style="3018" customWidth="1"/>
    <col min="5139" max="5139" width="10" style="3018" customWidth="1"/>
    <col min="5140" max="5140" width="26.125" style="3018" customWidth="1"/>
    <col min="5141" max="5376" width="8.875" style="3018"/>
    <col min="5377" max="5377" width="9.5" style="3018" customWidth="1"/>
    <col min="5378" max="5378" width="8.875" style="3018"/>
    <col min="5379" max="5381" width="12.875" style="3018" customWidth="1"/>
    <col min="5382" max="5382" width="47.5" style="3018" customWidth="1"/>
    <col min="5383" max="5383" width="13" style="3018" customWidth="1"/>
    <col min="5384" max="5385" width="8.875" style="3018"/>
    <col min="5386" max="5386" width="5.75" style="3018" customWidth="1"/>
    <col min="5387" max="5387" width="11.75" style="3018" customWidth="1"/>
    <col min="5388" max="5389" width="10.75" style="3018" customWidth="1"/>
    <col min="5390" max="5390" width="10" style="3018" customWidth="1"/>
    <col min="5391" max="5392" width="10.5" style="3018" bestFit="1" customWidth="1"/>
    <col min="5393" max="5393" width="10" style="3018" customWidth="1"/>
    <col min="5394" max="5394" width="10.125" style="3018" customWidth="1"/>
    <col min="5395" max="5395" width="10" style="3018" customWidth="1"/>
    <col min="5396" max="5396" width="26.125" style="3018" customWidth="1"/>
    <col min="5397" max="5632" width="8.875" style="3018"/>
    <col min="5633" max="5633" width="9.5" style="3018" customWidth="1"/>
    <col min="5634" max="5634" width="8.875" style="3018"/>
    <col min="5635" max="5637" width="12.875" style="3018" customWidth="1"/>
    <col min="5638" max="5638" width="47.5" style="3018" customWidth="1"/>
    <col min="5639" max="5639" width="13" style="3018" customWidth="1"/>
    <col min="5640" max="5641" width="8.875" style="3018"/>
    <col min="5642" max="5642" width="5.75" style="3018" customWidth="1"/>
    <col min="5643" max="5643" width="11.75" style="3018" customWidth="1"/>
    <col min="5644" max="5645" width="10.75" style="3018" customWidth="1"/>
    <col min="5646" max="5646" width="10" style="3018" customWidth="1"/>
    <col min="5647" max="5648" width="10.5" style="3018" bestFit="1" customWidth="1"/>
    <col min="5649" max="5649" width="10" style="3018" customWidth="1"/>
    <col min="5650" max="5650" width="10.125" style="3018" customWidth="1"/>
    <col min="5651" max="5651" width="10" style="3018" customWidth="1"/>
    <col min="5652" max="5652" width="26.125" style="3018" customWidth="1"/>
    <col min="5653" max="5888" width="8.875" style="3018"/>
    <col min="5889" max="5889" width="9.5" style="3018" customWidth="1"/>
    <col min="5890" max="5890" width="8.875" style="3018"/>
    <col min="5891" max="5893" width="12.875" style="3018" customWidth="1"/>
    <col min="5894" max="5894" width="47.5" style="3018" customWidth="1"/>
    <col min="5895" max="5895" width="13" style="3018" customWidth="1"/>
    <col min="5896" max="5897" width="8.875" style="3018"/>
    <col min="5898" max="5898" width="5.75" style="3018" customWidth="1"/>
    <col min="5899" max="5899" width="11.75" style="3018" customWidth="1"/>
    <col min="5900" max="5901" width="10.75" style="3018" customWidth="1"/>
    <col min="5902" max="5902" width="10" style="3018" customWidth="1"/>
    <col min="5903" max="5904" width="10.5" style="3018" bestFit="1" customWidth="1"/>
    <col min="5905" max="5905" width="10" style="3018" customWidth="1"/>
    <col min="5906" max="5906" width="10.125" style="3018" customWidth="1"/>
    <col min="5907" max="5907" width="10" style="3018" customWidth="1"/>
    <col min="5908" max="5908" width="26.125" style="3018" customWidth="1"/>
    <col min="5909" max="6144" width="8.875" style="3018"/>
    <col min="6145" max="6145" width="9.5" style="3018" customWidth="1"/>
    <col min="6146" max="6146" width="8.875" style="3018"/>
    <col min="6147" max="6149" width="12.875" style="3018" customWidth="1"/>
    <col min="6150" max="6150" width="47.5" style="3018" customWidth="1"/>
    <col min="6151" max="6151" width="13" style="3018" customWidth="1"/>
    <col min="6152" max="6153" width="8.875" style="3018"/>
    <col min="6154" max="6154" width="5.75" style="3018" customWidth="1"/>
    <col min="6155" max="6155" width="11.75" style="3018" customWidth="1"/>
    <col min="6156" max="6157" width="10.75" style="3018" customWidth="1"/>
    <col min="6158" max="6158" width="10" style="3018" customWidth="1"/>
    <col min="6159" max="6160" width="10.5" style="3018" bestFit="1" customWidth="1"/>
    <col min="6161" max="6161" width="10" style="3018" customWidth="1"/>
    <col min="6162" max="6162" width="10.125" style="3018" customWidth="1"/>
    <col min="6163" max="6163" width="10" style="3018" customWidth="1"/>
    <col min="6164" max="6164" width="26.125" style="3018" customWidth="1"/>
    <col min="6165" max="6400" width="8.875" style="3018"/>
    <col min="6401" max="6401" width="9.5" style="3018" customWidth="1"/>
    <col min="6402" max="6402" width="8.875" style="3018"/>
    <col min="6403" max="6405" width="12.875" style="3018" customWidth="1"/>
    <col min="6406" max="6406" width="47.5" style="3018" customWidth="1"/>
    <col min="6407" max="6407" width="13" style="3018" customWidth="1"/>
    <col min="6408" max="6409" width="8.875" style="3018"/>
    <col min="6410" max="6410" width="5.75" style="3018" customWidth="1"/>
    <col min="6411" max="6411" width="11.75" style="3018" customWidth="1"/>
    <col min="6412" max="6413" width="10.75" style="3018" customWidth="1"/>
    <col min="6414" max="6414" width="10" style="3018" customWidth="1"/>
    <col min="6415" max="6416" width="10.5" style="3018" bestFit="1" customWidth="1"/>
    <col min="6417" max="6417" width="10" style="3018" customWidth="1"/>
    <col min="6418" max="6418" width="10.125" style="3018" customWidth="1"/>
    <col min="6419" max="6419" width="10" style="3018" customWidth="1"/>
    <col min="6420" max="6420" width="26.125" style="3018" customWidth="1"/>
    <col min="6421" max="6656" width="8.875" style="3018"/>
    <col min="6657" max="6657" width="9.5" style="3018" customWidth="1"/>
    <col min="6658" max="6658" width="8.875" style="3018"/>
    <col min="6659" max="6661" width="12.875" style="3018" customWidth="1"/>
    <col min="6662" max="6662" width="47.5" style="3018" customWidth="1"/>
    <col min="6663" max="6663" width="13" style="3018" customWidth="1"/>
    <col min="6664" max="6665" width="8.875" style="3018"/>
    <col min="6666" max="6666" width="5.75" style="3018" customWidth="1"/>
    <col min="6667" max="6667" width="11.75" style="3018" customWidth="1"/>
    <col min="6668" max="6669" width="10.75" style="3018" customWidth="1"/>
    <col min="6670" max="6670" width="10" style="3018" customWidth="1"/>
    <col min="6671" max="6672" width="10.5" style="3018" bestFit="1" customWidth="1"/>
    <col min="6673" max="6673" width="10" style="3018" customWidth="1"/>
    <col min="6674" max="6674" width="10.125" style="3018" customWidth="1"/>
    <col min="6675" max="6675" width="10" style="3018" customWidth="1"/>
    <col min="6676" max="6676" width="26.125" style="3018" customWidth="1"/>
    <col min="6677" max="6912" width="8.875" style="3018"/>
    <col min="6913" max="6913" width="9.5" style="3018" customWidth="1"/>
    <col min="6914" max="6914" width="8.875" style="3018"/>
    <col min="6915" max="6917" width="12.875" style="3018" customWidth="1"/>
    <col min="6918" max="6918" width="47.5" style="3018" customWidth="1"/>
    <col min="6919" max="6919" width="13" style="3018" customWidth="1"/>
    <col min="6920" max="6921" width="8.875" style="3018"/>
    <col min="6922" max="6922" width="5.75" style="3018" customWidth="1"/>
    <col min="6923" max="6923" width="11.75" style="3018" customWidth="1"/>
    <col min="6924" max="6925" width="10.75" style="3018" customWidth="1"/>
    <col min="6926" max="6926" width="10" style="3018" customWidth="1"/>
    <col min="6927" max="6928" width="10.5" style="3018" bestFit="1" customWidth="1"/>
    <col min="6929" max="6929" width="10" style="3018" customWidth="1"/>
    <col min="6930" max="6930" width="10.125" style="3018" customWidth="1"/>
    <col min="6931" max="6931" width="10" style="3018" customWidth="1"/>
    <col min="6932" max="6932" width="26.125" style="3018" customWidth="1"/>
    <col min="6933" max="7168" width="8.875" style="3018"/>
    <col min="7169" max="7169" width="9.5" style="3018" customWidth="1"/>
    <col min="7170" max="7170" width="8.875" style="3018"/>
    <col min="7171" max="7173" width="12.875" style="3018" customWidth="1"/>
    <col min="7174" max="7174" width="47.5" style="3018" customWidth="1"/>
    <col min="7175" max="7175" width="13" style="3018" customWidth="1"/>
    <col min="7176" max="7177" width="8.875" style="3018"/>
    <col min="7178" max="7178" width="5.75" style="3018" customWidth="1"/>
    <col min="7179" max="7179" width="11.75" style="3018" customWidth="1"/>
    <col min="7180" max="7181" width="10.75" style="3018" customWidth="1"/>
    <col min="7182" max="7182" width="10" style="3018" customWidth="1"/>
    <col min="7183" max="7184" width="10.5" style="3018" bestFit="1" customWidth="1"/>
    <col min="7185" max="7185" width="10" style="3018" customWidth="1"/>
    <col min="7186" max="7186" width="10.125" style="3018" customWidth="1"/>
    <col min="7187" max="7187" width="10" style="3018" customWidth="1"/>
    <col min="7188" max="7188" width="26.125" style="3018" customWidth="1"/>
    <col min="7189" max="7424" width="8.875" style="3018"/>
    <col min="7425" max="7425" width="9.5" style="3018" customWidth="1"/>
    <col min="7426" max="7426" width="8.875" style="3018"/>
    <col min="7427" max="7429" width="12.875" style="3018" customWidth="1"/>
    <col min="7430" max="7430" width="47.5" style="3018" customWidth="1"/>
    <col min="7431" max="7431" width="13" style="3018" customWidth="1"/>
    <col min="7432" max="7433" width="8.875" style="3018"/>
    <col min="7434" max="7434" width="5.75" style="3018" customWidth="1"/>
    <col min="7435" max="7435" width="11.75" style="3018" customWidth="1"/>
    <col min="7436" max="7437" width="10.75" style="3018" customWidth="1"/>
    <col min="7438" max="7438" width="10" style="3018" customWidth="1"/>
    <col min="7439" max="7440" width="10.5" style="3018" bestFit="1" customWidth="1"/>
    <col min="7441" max="7441" width="10" style="3018" customWidth="1"/>
    <col min="7442" max="7442" width="10.125" style="3018" customWidth="1"/>
    <col min="7443" max="7443" width="10" style="3018" customWidth="1"/>
    <col min="7444" max="7444" width="26.125" style="3018" customWidth="1"/>
    <col min="7445" max="7680" width="8.875" style="3018"/>
    <col min="7681" max="7681" width="9.5" style="3018" customWidth="1"/>
    <col min="7682" max="7682" width="8.875" style="3018"/>
    <col min="7683" max="7685" width="12.875" style="3018" customWidth="1"/>
    <col min="7686" max="7686" width="47.5" style="3018" customWidth="1"/>
    <col min="7687" max="7687" width="13" style="3018" customWidth="1"/>
    <col min="7688" max="7689" width="8.875" style="3018"/>
    <col min="7690" max="7690" width="5.75" style="3018" customWidth="1"/>
    <col min="7691" max="7691" width="11.75" style="3018" customWidth="1"/>
    <col min="7692" max="7693" width="10.75" style="3018" customWidth="1"/>
    <col min="7694" max="7694" width="10" style="3018" customWidth="1"/>
    <col min="7695" max="7696" width="10.5" style="3018" bestFit="1" customWidth="1"/>
    <col min="7697" max="7697" width="10" style="3018" customWidth="1"/>
    <col min="7698" max="7698" width="10.125" style="3018" customWidth="1"/>
    <col min="7699" max="7699" width="10" style="3018" customWidth="1"/>
    <col min="7700" max="7700" width="26.125" style="3018" customWidth="1"/>
    <col min="7701" max="7936" width="8.875" style="3018"/>
    <col min="7937" max="7937" width="9.5" style="3018" customWidth="1"/>
    <col min="7938" max="7938" width="8.875" style="3018"/>
    <col min="7939" max="7941" width="12.875" style="3018" customWidth="1"/>
    <col min="7942" max="7942" width="47.5" style="3018" customWidth="1"/>
    <col min="7943" max="7943" width="13" style="3018" customWidth="1"/>
    <col min="7944" max="7945" width="8.875" style="3018"/>
    <col min="7946" max="7946" width="5.75" style="3018" customWidth="1"/>
    <col min="7947" max="7947" width="11.75" style="3018" customWidth="1"/>
    <col min="7948" max="7949" width="10.75" style="3018" customWidth="1"/>
    <col min="7950" max="7950" width="10" style="3018" customWidth="1"/>
    <col min="7951" max="7952" width="10.5" style="3018" bestFit="1" customWidth="1"/>
    <col min="7953" max="7953" width="10" style="3018" customWidth="1"/>
    <col min="7954" max="7954" width="10.125" style="3018" customWidth="1"/>
    <col min="7955" max="7955" width="10" style="3018" customWidth="1"/>
    <col min="7956" max="7956" width="26.125" style="3018" customWidth="1"/>
    <col min="7957" max="8192" width="8.875" style="3018"/>
    <col min="8193" max="8193" width="9.5" style="3018" customWidth="1"/>
    <col min="8194" max="8194" width="8.875" style="3018"/>
    <col min="8195" max="8197" width="12.875" style="3018" customWidth="1"/>
    <col min="8198" max="8198" width="47.5" style="3018" customWidth="1"/>
    <col min="8199" max="8199" width="13" style="3018" customWidth="1"/>
    <col min="8200" max="8201" width="8.875" style="3018"/>
    <col min="8202" max="8202" width="5.75" style="3018" customWidth="1"/>
    <col min="8203" max="8203" width="11.75" style="3018" customWidth="1"/>
    <col min="8204" max="8205" width="10.75" style="3018" customWidth="1"/>
    <col min="8206" max="8206" width="10" style="3018" customWidth="1"/>
    <col min="8207" max="8208" width="10.5" style="3018" bestFit="1" customWidth="1"/>
    <col min="8209" max="8209" width="10" style="3018" customWidth="1"/>
    <col min="8210" max="8210" width="10.125" style="3018" customWidth="1"/>
    <col min="8211" max="8211" width="10" style="3018" customWidth="1"/>
    <col min="8212" max="8212" width="26.125" style="3018" customWidth="1"/>
    <col min="8213" max="8448" width="8.875" style="3018"/>
    <col min="8449" max="8449" width="9.5" style="3018" customWidth="1"/>
    <col min="8450" max="8450" width="8.875" style="3018"/>
    <col min="8451" max="8453" width="12.875" style="3018" customWidth="1"/>
    <col min="8454" max="8454" width="47.5" style="3018" customWidth="1"/>
    <col min="8455" max="8455" width="13" style="3018" customWidth="1"/>
    <col min="8456" max="8457" width="8.875" style="3018"/>
    <col min="8458" max="8458" width="5.75" style="3018" customWidth="1"/>
    <col min="8459" max="8459" width="11.75" style="3018" customWidth="1"/>
    <col min="8460" max="8461" width="10.75" style="3018" customWidth="1"/>
    <col min="8462" max="8462" width="10" style="3018" customWidth="1"/>
    <col min="8463" max="8464" width="10.5" style="3018" bestFit="1" customWidth="1"/>
    <col min="8465" max="8465" width="10" style="3018" customWidth="1"/>
    <col min="8466" max="8466" width="10.125" style="3018" customWidth="1"/>
    <col min="8467" max="8467" width="10" style="3018" customWidth="1"/>
    <col min="8468" max="8468" width="26.125" style="3018" customWidth="1"/>
    <col min="8469" max="8704" width="8.875" style="3018"/>
    <col min="8705" max="8705" width="9.5" style="3018" customWidth="1"/>
    <col min="8706" max="8706" width="8.875" style="3018"/>
    <col min="8707" max="8709" width="12.875" style="3018" customWidth="1"/>
    <col min="8710" max="8710" width="47.5" style="3018" customWidth="1"/>
    <col min="8711" max="8711" width="13" style="3018" customWidth="1"/>
    <col min="8712" max="8713" width="8.875" style="3018"/>
    <col min="8714" max="8714" width="5.75" style="3018" customWidth="1"/>
    <col min="8715" max="8715" width="11.75" style="3018" customWidth="1"/>
    <col min="8716" max="8717" width="10.75" style="3018" customWidth="1"/>
    <col min="8718" max="8718" width="10" style="3018" customWidth="1"/>
    <col min="8719" max="8720" width="10.5" style="3018" bestFit="1" customWidth="1"/>
    <col min="8721" max="8721" width="10" style="3018" customWidth="1"/>
    <col min="8722" max="8722" width="10.125" style="3018" customWidth="1"/>
    <col min="8723" max="8723" width="10" style="3018" customWidth="1"/>
    <col min="8724" max="8724" width="26.125" style="3018" customWidth="1"/>
    <col min="8725" max="8960" width="8.875" style="3018"/>
    <col min="8961" max="8961" width="9.5" style="3018" customWidth="1"/>
    <col min="8962" max="8962" width="8.875" style="3018"/>
    <col min="8963" max="8965" width="12.875" style="3018" customWidth="1"/>
    <col min="8966" max="8966" width="47.5" style="3018" customWidth="1"/>
    <col min="8967" max="8967" width="13" style="3018" customWidth="1"/>
    <col min="8968" max="8969" width="8.875" style="3018"/>
    <col min="8970" max="8970" width="5.75" style="3018" customWidth="1"/>
    <col min="8971" max="8971" width="11.75" style="3018" customWidth="1"/>
    <col min="8972" max="8973" width="10.75" style="3018" customWidth="1"/>
    <col min="8974" max="8974" width="10" style="3018" customWidth="1"/>
    <col min="8975" max="8976" width="10.5" style="3018" bestFit="1" customWidth="1"/>
    <col min="8977" max="8977" width="10" style="3018" customWidth="1"/>
    <col min="8978" max="8978" width="10.125" style="3018" customWidth="1"/>
    <col min="8979" max="8979" width="10" style="3018" customWidth="1"/>
    <col min="8980" max="8980" width="26.125" style="3018" customWidth="1"/>
    <col min="8981" max="9216" width="8.875" style="3018"/>
    <col min="9217" max="9217" width="9.5" style="3018" customWidth="1"/>
    <col min="9218" max="9218" width="8.875" style="3018"/>
    <col min="9219" max="9221" width="12.875" style="3018" customWidth="1"/>
    <col min="9222" max="9222" width="47.5" style="3018" customWidth="1"/>
    <col min="9223" max="9223" width="13" style="3018" customWidth="1"/>
    <col min="9224" max="9225" width="8.875" style="3018"/>
    <col min="9226" max="9226" width="5.75" style="3018" customWidth="1"/>
    <col min="9227" max="9227" width="11.75" style="3018" customWidth="1"/>
    <col min="9228" max="9229" width="10.75" style="3018" customWidth="1"/>
    <col min="9230" max="9230" width="10" style="3018" customWidth="1"/>
    <col min="9231" max="9232" width="10.5" style="3018" bestFit="1" customWidth="1"/>
    <col min="9233" max="9233" width="10" style="3018" customWidth="1"/>
    <col min="9234" max="9234" width="10.125" style="3018" customWidth="1"/>
    <col min="9235" max="9235" width="10" style="3018" customWidth="1"/>
    <col min="9236" max="9236" width="26.125" style="3018" customWidth="1"/>
    <col min="9237" max="9472" width="8.875" style="3018"/>
    <col min="9473" max="9473" width="9.5" style="3018" customWidth="1"/>
    <col min="9474" max="9474" width="8.875" style="3018"/>
    <col min="9475" max="9477" width="12.875" style="3018" customWidth="1"/>
    <col min="9478" max="9478" width="47.5" style="3018" customWidth="1"/>
    <col min="9479" max="9479" width="13" style="3018" customWidth="1"/>
    <col min="9480" max="9481" width="8.875" style="3018"/>
    <col min="9482" max="9482" width="5.75" style="3018" customWidth="1"/>
    <col min="9483" max="9483" width="11.75" style="3018" customWidth="1"/>
    <col min="9484" max="9485" width="10.75" style="3018" customWidth="1"/>
    <col min="9486" max="9486" width="10" style="3018" customWidth="1"/>
    <col min="9487" max="9488" width="10.5" style="3018" bestFit="1" customWidth="1"/>
    <col min="9489" max="9489" width="10" style="3018" customWidth="1"/>
    <col min="9490" max="9490" width="10.125" style="3018" customWidth="1"/>
    <col min="9491" max="9491" width="10" style="3018" customWidth="1"/>
    <col min="9492" max="9492" width="26.125" style="3018" customWidth="1"/>
    <col min="9493" max="9728" width="8.875" style="3018"/>
    <col min="9729" max="9729" width="9.5" style="3018" customWidth="1"/>
    <col min="9730" max="9730" width="8.875" style="3018"/>
    <col min="9731" max="9733" width="12.875" style="3018" customWidth="1"/>
    <col min="9734" max="9734" width="47.5" style="3018" customWidth="1"/>
    <col min="9735" max="9735" width="13" style="3018" customWidth="1"/>
    <col min="9736" max="9737" width="8.875" style="3018"/>
    <col min="9738" max="9738" width="5.75" style="3018" customWidth="1"/>
    <col min="9739" max="9739" width="11.75" style="3018" customWidth="1"/>
    <col min="9740" max="9741" width="10.75" style="3018" customWidth="1"/>
    <col min="9742" max="9742" width="10" style="3018" customWidth="1"/>
    <col min="9743" max="9744" width="10.5" style="3018" bestFit="1" customWidth="1"/>
    <col min="9745" max="9745" width="10" style="3018" customWidth="1"/>
    <col min="9746" max="9746" width="10.125" style="3018" customWidth="1"/>
    <col min="9747" max="9747" width="10" style="3018" customWidth="1"/>
    <col min="9748" max="9748" width="26.125" style="3018" customWidth="1"/>
    <col min="9749" max="9984" width="8.875" style="3018"/>
    <col min="9985" max="9985" width="9.5" style="3018" customWidth="1"/>
    <col min="9986" max="9986" width="8.875" style="3018"/>
    <col min="9987" max="9989" width="12.875" style="3018" customWidth="1"/>
    <col min="9990" max="9990" width="47.5" style="3018" customWidth="1"/>
    <col min="9991" max="9991" width="13" style="3018" customWidth="1"/>
    <col min="9992" max="9993" width="8.875" style="3018"/>
    <col min="9994" max="9994" width="5.75" style="3018" customWidth="1"/>
    <col min="9995" max="9995" width="11.75" style="3018" customWidth="1"/>
    <col min="9996" max="9997" width="10.75" style="3018" customWidth="1"/>
    <col min="9998" max="9998" width="10" style="3018" customWidth="1"/>
    <col min="9999" max="10000" width="10.5" style="3018" bestFit="1" customWidth="1"/>
    <col min="10001" max="10001" width="10" style="3018" customWidth="1"/>
    <col min="10002" max="10002" width="10.125" style="3018" customWidth="1"/>
    <col min="10003" max="10003" width="10" style="3018" customWidth="1"/>
    <col min="10004" max="10004" width="26.125" style="3018" customWidth="1"/>
    <col min="10005" max="10240" width="8.875" style="3018"/>
    <col min="10241" max="10241" width="9.5" style="3018" customWidth="1"/>
    <col min="10242" max="10242" width="8.875" style="3018"/>
    <col min="10243" max="10245" width="12.875" style="3018" customWidth="1"/>
    <col min="10246" max="10246" width="47.5" style="3018" customWidth="1"/>
    <col min="10247" max="10247" width="13" style="3018" customWidth="1"/>
    <col min="10248" max="10249" width="8.875" style="3018"/>
    <col min="10250" max="10250" width="5.75" style="3018" customWidth="1"/>
    <col min="10251" max="10251" width="11.75" style="3018" customWidth="1"/>
    <col min="10252" max="10253" width="10.75" style="3018" customWidth="1"/>
    <col min="10254" max="10254" width="10" style="3018" customWidth="1"/>
    <col min="10255" max="10256" width="10.5" style="3018" bestFit="1" customWidth="1"/>
    <col min="10257" max="10257" width="10" style="3018" customWidth="1"/>
    <col min="10258" max="10258" width="10.125" style="3018" customWidth="1"/>
    <col min="10259" max="10259" width="10" style="3018" customWidth="1"/>
    <col min="10260" max="10260" width="26.125" style="3018" customWidth="1"/>
    <col min="10261" max="10496" width="8.875" style="3018"/>
    <col min="10497" max="10497" width="9.5" style="3018" customWidth="1"/>
    <col min="10498" max="10498" width="8.875" style="3018"/>
    <col min="10499" max="10501" width="12.875" style="3018" customWidth="1"/>
    <col min="10502" max="10502" width="47.5" style="3018" customWidth="1"/>
    <col min="10503" max="10503" width="13" style="3018" customWidth="1"/>
    <col min="10504" max="10505" width="8.875" style="3018"/>
    <col min="10506" max="10506" width="5.75" style="3018" customWidth="1"/>
    <col min="10507" max="10507" width="11.75" style="3018" customWidth="1"/>
    <col min="10508" max="10509" width="10.75" style="3018" customWidth="1"/>
    <col min="10510" max="10510" width="10" style="3018" customWidth="1"/>
    <col min="10511" max="10512" width="10.5" style="3018" bestFit="1" customWidth="1"/>
    <col min="10513" max="10513" width="10" style="3018" customWidth="1"/>
    <col min="10514" max="10514" width="10.125" style="3018" customWidth="1"/>
    <col min="10515" max="10515" width="10" style="3018" customWidth="1"/>
    <col min="10516" max="10516" width="26.125" style="3018" customWidth="1"/>
    <col min="10517" max="10752" width="8.875" style="3018"/>
    <col min="10753" max="10753" width="9.5" style="3018" customWidth="1"/>
    <col min="10754" max="10754" width="8.875" style="3018"/>
    <col min="10755" max="10757" width="12.875" style="3018" customWidth="1"/>
    <col min="10758" max="10758" width="47.5" style="3018" customWidth="1"/>
    <col min="10759" max="10759" width="13" style="3018" customWidth="1"/>
    <col min="10760" max="10761" width="8.875" style="3018"/>
    <col min="10762" max="10762" width="5.75" style="3018" customWidth="1"/>
    <col min="10763" max="10763" width="11.75" style="3018" customWidth="1"/>
    <col min="10764" max="10765" width="10.75" style="3018" customWidth="1"/>
    <col min="10766" max="10766" width="10" style="3018" customWidth="1"/>
    <col min="10767" max="10768" width="10.5" style="3018" bestFit="1" customWidth="1"/>
    <col min="10769" max="10769" width="10" style="3018" customWidth="1"/>
    <col min="10770" max="10770" width="10.125" style="3018" customWidth="1"/>
    <col min="10771" max="10771" width="10" style="3018" customWidth="1"/>
    <col min="10772" max="10772" width="26.125" style="3018" customWidth="1"/>
    <col min="10773" max="11008" width="8.875" style="3018"/>
    <col min="11009" max="11009" width="9.5" style="3018" customWidth="1"/>
    <col min="11010" max="11010" width="8.875" style="3018"/>
    <col min="11011" max="11013" width="12.875" style="3018" customWidth="1"/>
    <col min="11014" max="11014" width="47.5" style="3018" customWidth="1"/>
    <col min="11015" max="11015" width="13" style="3018" customWidth="1"/>
    <col min="11016" max="11017" width="8.875" style="3018"/>
    <col min="11018" max="11018" width="5.75" style="3018" customWidth="1"/>
    <col min="11019" max="11019" width="11.75" style="3018" customWidth="1"/>
    <col min="11020" max="11021" width="10.75" style="3018" customWidth="1"/>
    <col min="11022" max="11022" width="10" style="3018" customWidth="1"/>
    <col min="11023" max="11024" width="10.5" style="3018" bestFit="1" customWidth="1"/>
    <col min="11025" max="11025" width="10" style="3018" customWidth="1"/>
    <col min="11026" max="11026" width="10.125" style="3018" customWidth="1"/>
    <col min="11027" max="11027" width="10" style="3018" customWidth="1"/>
    <col min="11028" max="11028" width="26.125" style="3018" customWidth="1"/>
    <col min="11029" max="11264" width="8.875" style="3018"/>
    <col min="11265" max="11265" width="9.5" style="3018" customWidth="1"/>
    <col min="11266" max="11266" width="8.875" style="3018"/>
    <col min="11267" max="11269" width="12.875" style="3018" customWidth="1"/>
    <col min="11270" max="11270" width="47.5" style="3018" customWidth="1"/>
    <col min="11271" max="11271" width="13" style="3018" customWidth="1"/>
    <col min="11272" max="11273" width="8.875" style="3018"/>
    <col min="11274" max="11274" width="5.75" style="3018" customWidth="1"/>
    <col min="11275" max="11275" width="11.75" style="3018" customWidth="1"/>
    <col min="11276" max="11277" width="10.75" style="3018" customWidth="1"/>
    <col min="11278" max="11278" width="10" style="3018" customWidth="1"/>
    <col min="11279" max="11280" width="10.5" style="3018" bestFit="1" customWidth="1"/>
    <col min="11281" max="11281" width="10" style="3018" customWidth="1"/>
    <col min="11282" max="11282" width="10.125" style="3018" customWidth="1"/>
    <col min="11283" max="11283" width="10" style="3018" customWidth="1"/>
    <col min="11284" max="11284" width="26.125" style="3018" customWidth="1"/>
    <col min="11285" max="11520" width="8.875" style="3018"/>
    <col min="11521" max="11521" width="9.5" style="3018" customWidth="1"/>
    <col min="11522" max="11522" width="8.875" style="3018"/>
    <col min="11523" max="11525" width="12.875" style="3018" customWidth="1"/>
    <col min="11526" max="11526" width="47.5" style="3018" customWidth="1"/>
    <col min="11527" max="11527" width="13" style="3018" customWidth="1"/>
    <col min="11528" max="11529" width="8.875" style="3018"/>
    <col min="11530" max="11530" width="5.75" style="3018" customWidth="1"/>
    <col min="11531" max="11531" width="11.75" style="3018" customWidth="1"/>
    <col min="11532" max="11533" width="10.75" style="3018" customWidth="1"/>
    <col min="11534" max="11534" width="10" style="3018" customWidth="1"/>
    <col min="11535" max="11536" width="10.5" style="3018" bestFit="1" customWidth="1"/>
    <col min="11537" max="11537" width="10" style="3018" customWidth="1"/>
    <col min="11538" max="11538" width="10.125" style="3018" customWidth="1"/>
    <col min="11539" max="11539" width="10" style="3018" customWidth="1"/>
    <col min="11540" max="11540" width="26.125" style="3018" customWidth="1"/>
    <col min="11541" max="11776" width="8.875" style="3018"/>
    <col min="11777" max="11777" width="9.5" style="3018" customWidth="1"/>
    <col min="11778" max="11778" width="8.875" style="3018"/>
    <col min="11779" max="11781" width="12.875" style="3018" customWidth="1"/>
    <col min="11782" max="11782" width="47.5" style="3018" customWidth="1"/>
    <col min="11783" max="11783" width="13" style="3018" customWidth="1"/>
    <col min="11784" max="11785" width="8.875" style="3018"/>
    <col min="11786" max="11786" width="5.75" style="3018" customWidth="1"/>
    <col min="11787" max="11787" width="11.75" style="3018" customWidth="1"/>
    <col min="11788" max="11789" width="10.75" style="3018" customWidth="1"/>
    <col min="11790" max="11790" width="10" style="3018" customWidth="1"/>
    <col min="11791" max="11792" width="10.5" style="3018" bestFit="1" customWidth="1"/>
    <col min="11793" max="11793" width="10" style="3018" customWidth="1"/>
    <col min="11794" max="11794" width="10.125" style="3018" customWidth="1"/>
    <col min="11795" max="11795" width="10" style="3018" customWidth="1"/>
    <col min="11796" max="11796" width="26.125" style="3018" customWidth="1"/>
    <col min="11797" max="12032" width="8.875" style="3018"/>
    <col min="12033" max="12033" width="9.5" style="3018" customWidth="1"/>
    <col min="12034" max="12034" width="8.875" style="3018"/>
    <col min="12035" max="12037" width="12.875" style="3018" customWidth="1"/>
    <col min="12038" max="12038" width="47.5" style="3018" customWidth="1"/>
    <col min="12039" max="12039" width="13" style="3018" customWidth="1"/>
    <col min="12040" max="12041" width="8.875" style="3018"/>
    <col min="12042" max="12042" width="5.75" style="3018" customWidth="1"/>
    <col min="12043" max="12043" width="11.75" style="3018" customWidth="1"/>
    <col min="12044" max="12045" width="10.75" style="3018" customWidth="1"/>
    <col min="12046" max="12046" width="10" style="3018" customWidth="1"/>
    <col min="12047" max="12048" width="10.5" style="3018" bestFit="1" customWidth="1"/>
    <col min="12049" max="12049" width="10" style="3018" customWidth="1"/>
    <col min="12050" max="12050" width="10.125" style="3018" customWidth="1"/>
    <col min="12051" max="12051" width="10" style="3018" customWidth="1"/>
    <col min="12052" max="12052" width="26.125" style="3018" customWidth="1"/>
    <col min="12053" max="12288" width="8.875" style="3018"/>
    <col min="12289" max="12289" width="9.5" style="3018" customWidth="1"/>
    <col min="12290" max="12290" width="8.875" style="3018"/>
    <col min="12291" max="12293" width="12.875" style="3018" customWidth="1"/>
    <col min="12294" max="12294" width="47.5" style="3018" customWidth="1"/>
    <col min="12295" max="12295" width="13" style="3018" customWidth="1"/>
    <col min="12296" max="12297" width="8.875" style="3018"/>
    <col min="12298" max="12298" width="5.75" style="3018" customWidth="1"/>
    <col min="12299" max="12299" width="11.75" style="3018" customWidth="1"/>
    <col min="12300" max="12301" width="10.75" style="3018" customWidth="1"/>
    <col min="12302" max="12302" width="10" style="3018" customWidth="1"/>
    <col min="12303" max="12304" width="10.5" style="3018" bestFit="1" customWidth="1"/>
    <col min="12305" max="12305" width="10" style="3018" customWidth="1"/>
    <col min="12306" max="12306" width="10.125" style="3018" customWidth="1"/>
    <col min="12307" max="12307" width="10" style="3018" customWidth="1"/>
    <col min="12308" max="12308" width="26.125" style="3018" customWidth="1"/>
    <col min="12309" max="12544" width="8.875" style="3018"/>
    <col min="12545" max="12545" width="9.5" style="3018" customWidth="1"/>
    <col min="12546" max="12546" width="8.875" style="3018"/>
    <col min="12547" max="12549" width="12.875" style="3018" customWidth="1"/>
    <col min="12550" max="12550" width="47.5" style="3018" customWidth="1"/>
    <col min="12551" max="12551" width="13" style="3018" customWidth="1"/>
    <col min="12552" max="12553" width="8.875" style="3018"/>
    <col min="12554" max="12554" width="5.75" style="3018" customWidth="1"/>
    <col min="12555" max="12555" width="11.75" style="3018" customWidth="1"/>
    <col min="12556" max="12557" width="10.75" style="3018" customWidth="1"/>
    <col min="12558" max="12558" width="10" style="3018" customWidth="1"/>
    <col min="12559" max="12560" width="10.5" style="3018" bestFit="1" customWidth="1"/>
    <col min="12561" max="12561" width="10" style="3018" customWidth="1"/>
    <col min="12562" max="12562" width="10.125" style="3018" customWidth="1"/>
    <col min="12563" max="12563" width="10" style="3018" customWidth="1"/>
    <col min="12564" max="12564" width="26.125" style="3018" customWidth="1"/>
    <col min="12565" max="12800" width="8.875" style="3018"/>
    <col min="12801" max="12801" width="9.5" style="3018" customWidth="1"/>
    <col min="12802" max="12802" width="8.875" style="3018"/>
    <col min="12803" max="12805" width="12.875" style="3018" customWidth="1"/>
    <col min="12806" max="12806" width="47.5" style="3018" customWidth="1"/>
    <col min="12807" max="12807" width="13" style="3018" customWidth="1"/>
    <col min="12808" max="12809" width="8.875" style="3018"/>
    <col min="12810" max="12810" width="5.75" style="3018" customWidth="1"/>
    <col min="12811" max="12811" width="11.75" style="3018" customWidth="1"/>
    <col min="12812" max="12813" width="10.75" style="3018" customWidth="1"/>
    <col min="12814" max="12814" width="10" style="3018" customWidth="1"/>
    <col min="12815" max="12816" width="10.5" style="3018" bestFit="1" customWidth="1"/>
    <col min="12817" max="12817" width="10" style="3018" customWidth="1"/>
    <col min="12818" max="12818" width="10.125" style="3018" customWidth="1"/>
    <col min="12819" max="12819" width="10" style="3018" customWidth="1"/>
    <col min="12820" max="12820" width="26.125" style="3018" customWidth="1"/>
    <col min="12821" max="13056" width="8.875" style="3018"/>
    <col min="13057" max="13057" width="9.5" style="3018" customWidth="1"/>
    <col min="13058" max="13058" width="8.875" style="3018"/>
    <col min="13059" max="13061" width="12.875" style="3018" customWidth="1"/>
    <col min="13062" max="13062" width="47.5" style="3018" customWidth="1"/>
    <col min="13063" max="13063" width="13" style="3018" customWidth="1"/>
    <col min="13064" max="13065" width="8.875" style="3018"/>
    <col min="13066" max="13066" width="5.75" style="3018" customWidth="1"/>
    <col min="13067" max="13067" width="11.75" style="3018" customWidth="1"/>
    <col min="13068" max="13069" width="10.75" style="3018" customWidth="1"/>
    <col min="13070" max="13070" width="10" style="3018" customWidth="1"/>
    <col min="13071" max="13072" width="10.5" style="3018" bestFit="1" customWidth="1"/>
    <col min="13073" max="13073" width="10" style="3018" customWidth="1"/>
    <col min="13074" max="13074" width="10.125" style="3018" customWidth="1"/>
    <col min="13075" max="13075" width="10" style="3018" customWidth="1"/>
    <col min="13076" max="13076" width="26.125" style="3018" customWidth="1"/>
    <col min="13077" max="13312" width="8.875" style="3018"/>
    <col min="13313" max="13313" width="9.5" style="3018" customWidth="1"/>
    <col min="13314" max="13314" width="8.875" style="3018"/>
    <col min="13315" max="13317" width="12.875" style="3018" customWidth="1"/>
    <col min="13318" max="13318" width="47.5" style="3018" customWidth="1"/>
    <col min="13319" max="13319" width="13" style="3018" customWidth="1"/>
    <col min="13320" max="13321" width="8.875" style="3018"/>
    <col min="13322" max="13322" width="5.75" style="3018" customWidth="1"/>
    <col min="13323" max="13323" width="11.75" style="3018" customWidth="1"/>
    <col min="13324" max="13325" width="10.75" style="3018" customWidth="1"/>
    <col min="13326" max="13326" width="10" style="3018" customWidth="1"/>
    <col min="13327" max="13328" width="10.5" style="3018" bestFit="1" customWidth="1"/>
    <col min="13329" max="13329" width="10" style="3018" customWidth="1"/>
    <col min="13330" max="13330" width="10.125" style="3018" customWidth="1"/>
    <col min="13331" max="13331" width="10" style="3018" customWidth="1"/>
    <col min="13332" max="13332" width="26.125" style="3018" customWidth="1"/>
    <col min="13333" max="13568" width="8.875" style="3018"/>
    <col min="13569" max="13569" width="9.5" style="3018" customWidth="1"/>
    <col min="13570" max="13570" width="8.875" style="3018"/>
    <col min="13571" max="13573" width="12.875" style="3018" customWidth="1"/>
    <col min="13574" max="13574" width="47.5" style="3018" customWidth="1"/>
    <col min="13575" max="13575" width="13" style="3018" customWidth="1"/>
    <col min="13576" max="13577" width="8.875" style="3018"/>
    <col min="13578" max="13578" width="5.75" style="3018" customWidth="1"/>
    <col min="13579" max="13579" width="11.75" style="3018" customWidth="1"/>
    <col min="13580" max="13581" width="10.75" style="3018" customWidth="1"/>
    <col min="13582" max="13582" width="10" style="3018" customWidth="1"/>
    <col min="13583" max="13584" width="10.5" style="3018" bestFit="1" customWidth="1"/>
    <col min="13585" max="13585" width="10" style="3018" customWidth="1"/>
    <col min="13586" max="13586" width="10.125" style="3018" customWidth="1"/>
    <col min="13587" max="13587" width="10" style="3018" customWidth="1"/>
    <col min="13588" max="13588" width="26.125" style="3018" customWidth="1"/>
    <col min="13589" max="13824" width="8.875" style="3018"/>
    <col min="13825" max="13825" width="9.5" style="3018" customWidth="1"/>
    <col min="13826" max="13826" width="8.875" style="3018"/>
    <col min="13827" max="13829" width="12.875" style="3018" customWidth="1"/>
    <col min="13830" max="13830" width="47.5" style="3018" customWidth="1"/>
    <col min="13831" max="13831" width="13" style="3018" customWidth="1"/>
    <col min="13832" max="13833" width="8.875" style="3018"/>
    <col min="13834" max="13834" width="5.75" style="3018" customWidth="1"/>
    <col min="13835" max="13835" width="11.75" style="3018" customWidth="1"/>
    <col min="13836" max="13837" width="10.75" style="3018" customWidth="1"/>
    <col min="13838" max="13838" width="10" style="3018" customWidth="1"/>
    <col min="13839" max="13840" width="10.5" style="3018" bestFit="1" customWidth="1"/>
    <col min="13841" max="13841" width="10" style="3018" customWidth="1"/>
    <col min="13842" max="13842" width="10.125" style="3018" customWidth="1"/>
    <col min="13843" max="13843" width="10" style="3018" customWidth="1"/>
    <col min="13844" max="13844" width="26.125" style="3018" customWidth="1"/>
    <col min="13845" max="14080" width="8.875" style="3018"/>
    <col min="14081" max="14081" width="9.5" style="3018" customWidth="1"/>
    <col min="14082" max="14082" width="8.875" style="3018"/>
    <col min="14083" max="14085" width="12.875" style="3018" customWidth="1"/>
    <col min="14086" max="14086" width="47.5" style="3018" customWidth="1"/>
    <col min="14087" max="14087" width="13" style="3018" customWidth="1"/>
    <col min="14088" max="14089" width="8.875" style="3018"/>
    <col min="14090" max="14090" width="5.75" style="3018" customWidth="1"/>
    <col min="14091" max="14091" width="11.75" style="3018" customWidth="1"/>
    <col min="14092" max="14093" width="10.75" style="3018" customWidth="1"/>
    <col min="14094" max="14094" width="10" style="3018" customWidth="1"/>
    <col min="14095" max="14096" width="10.5" style="3018" bestFit="1" customWidth="1"/>
    <col min="14097" max="14097" width="10" style="3018" customWidth="1"/>
    <col min="14098" max="14098" width="10.125" style="3018" customWidth="1"/>
    <col min="14099" max="14099" width="10" style="3018" customWidth="1"/>
    <col min="14100" max="14100" width="26.125" style="3018" customWidth="1"/>
    <col min="14101" max="14336" width="8.875" style="3018"/>
    <col min="14337" max="14337" width="9.5" style="3018" customWidth="1"/>
    <col min="14338" max="14338" width="8.875" style="3018"/>
    <col min="14339" max="14341" width="12.875" style="3018" customWidth="1"/>
    <col min="14342" max="14342" width="47.5" style="3018" customWidth="1"/>
    <col min="14343" max="14343" width="13" style="3018" customWidth="1"/>
    <col min="14344" max="14345" width="8.875" style="3018"/>
    <col min="14346" max="14346" width="5.75" style="3018" customWidth="1"/>
    <col min="14347" max="14347" width="11.75" style="3018" customWidth="1"/>
    <col min="14348" max="14349" width="10.75" style="3018" customWidth="1"/>
    <col min="14350" max="14350" width="10" style="3018" customWidth="1"/>
    <col min="14351" max="14352" width="10.5" style="3018" bestFit="1" customWidth="1"/>
    <col min="14353" max="14353" width="10" style="3018" customWidth="1"/>
    <col min="14354" max="14354" width="10.125" style="3018" customWidth="1"/>
    <col min="14355" max="14355" width="10" style="3018" customWidth="1"/>
    <col min="14356" max="14356" width="26.125" style="3018" customWidth="1"/>
    <col min="14357" max="14592" width="8.875" style="3018"/>
    <col min="14593" max="14593" width="9.5" style="3018" customWidth="1"/>
    <col min="14594" max="14594" width="8.875" style="3018"/>
    <col min="14595" max="14597" width="12.875" style="3018" customWidth="1"/>
    <col min="14598" max="14598" width="47.5" style="3018" customWidth="1"/>
    <col min="14599" max="14599" width="13" style="3018" customWidth="1"/>
    <col min="14600" max="14601" width="8.875" style="3018"/>
    <col min="14602" max="14602" width="5.75" style="3018" customWidth="1"/>
    <col min="14603" max="14603" width="11.75" style="3018" customWidth="1"/>
    <col min="14604" max="14605" width="10.75" style="3018" customWidth="1"/>
    <col min="14606" max="14606" width="10" style="3018" customWidth="1"/>
    <col min="14607" max="14608" width="10.5" style="3018" bestFit="1" customWidth="1"/>
    <col min="14609" max="14609" width="10" style="3018" customWidth="1"/>
    <col min="14610" max="14610" width="10.125" style="3018" customWidth="1"/>
    <col min="14611" max="14611" width="10" style="3018" customWidth="1"/>
    <col min="14612" max="14612" width="26.125" style="3018" customWidth="1"/>
    <col min="14613" max="14848" width="8.875" style="3018"/>
    <col min="14849" max="14849" width="9.5" style="3018" customWidth="1"/>
    <col min="14850" max="14850" width="8.875" style="3018"/>
    <col min="14851" max="14853" width="12.875" style="3018" customWidth="1"/>
    <col min="14854" max="14854" width="47.5" style="3018" customWidth="1"/>
    <col min="14855" max="14855" width="13" style="3018" customWidth="1"/>
    <col min="14856" max="14857" width="8.875" style="3018"/>
    <col min="14858" max="14858" width="5.75" style="3018" customWidth="1"/>
    <col min="14859" max="14859" width="11.75" style="3018" customWidth="1"/>
    <col min="14860" max="14861" width="10.75" style="3018" customWidth="1"/>
    <col min="14862" max="14862" width="10" style="3018" customWidth="1"/>
    <col min="14863" max="14864" width="10.5" style="3018" bestFit="1" customWidth="1"/>
    <col min="14865" max="14865" width="10" style="3018" customWidth="1"/>
    <col min="14866" max="14866" width="10.125" style="3018" customWidth="1"/>
    <col min="14867" max="14867" width="10" style="3018" customWidth="1"/>
    <col min="14868" max="14868" width="26.125" style="3018" customWidth="1"/>
    <col min="14869" max="15104" width="8.875" style="3018"/>
    <col min="15105" max="15105" width="9.5" style="3018" customWidth="1"/>
    <col min="15106" max="15106" width="8.875" style="3018"/>
    <col min="15107" max="15109" width="12.875" style="3018" customWidth="1"/>
    <col min="15110" max="15110" width="47.5" style="3018" customWidth="1"/>
    <col min="15111" max="15111" width="13" style="3018" customWidth="1"/>
    <col min="15112" max="15113" width="8.875" style="3018"/>
    <col min="15114" max="15114" width="5.75" style="3018" customWidth="1"/>
    <col min="15115" max="15115" width="11.75" style="3018" customWidth="1"/>
    <col min="15116" max="15117" width="10.75" style="3018" customWidth="1"/>
    <col min="15118" max="15118" width="10" style="3018" customWidth="1"/>
    <col min="15119" max="15120" width="10.5" style="3018" bestFit="1" customWidth="1"/>
    <col min="15121" max="15121" width="10" style="3018" customWidth="1"/>
    <col min="15122" max="15122" width="10.125" style="3018" customWidth="1"/>
    <col min="15123" max="15123" width="10" style="3018" customWidth="1"/>
    <col min="15124" max="15124" width="26.125" style="3018" customWidth="1"/>
    <col min="15125" max="15360" width="8.875" style="3018"/>
    <col min="15361" max="15361" width="9.5" style="3018" customWidth="1"/>
    <col min="15362" max="15362" width="8.875" style="3018"/>
    <col min="15363" max="15365" width="12.875" style="3018" customWidth="1"/>
    <col min="15366" max="15366" width="47.5" style="3018" customWidth="1"/>
    <col min="15367" max="15367" width="13" style="3018" customWidth="1"/>
    <col min="15368" max="15369" width="8.875" style="3018"/>
    <col min="15370" max="15370" width="5.75" style="3018" customWidth="1"/>
    <col min="15371" max="15371" width="11.75" style="3018" customWidth="1"/>
    <col min="15372" max="15373" width="10.75" style="3018" customWidth="1"/>
    <col min="15374" max="15374" width="10" style="3018" customWidth="1"/>
    <col min="15375" max="15376" width="10.5" style="3018" bestFit="1" customWidth="1"/>
    <col min="15377" max="15377" width="10" style="3018" customWidth="1"/>
    <col min="15378" max="15378" width="10.125" style="3018" customWidth="1"/>
    <col min="15379" max="15379" width="10" style="3018" customWidth="1"/>
    <col min="15380" max="15380" width="26.125" style="3018" customWidth="1"/>
    <col min="15381" max="15616" width="8.875" style="3018"/>
    <col min="15617" max="15617" width="9.5" style="3018" customWidth="1"/>
    <col min="15618" max="15618" width="8.875" style="3018"/>
    <col min="15619" max="15621" width="12.875" style="3018" customWidth="1"/>
    <col min="15622" max="15622" width="47.5" style="3018" customWidth="1"/>
    <col min="15623" max="15623" width="13" style="3018" customWidth="1"/>
    <col min="15624" max="15625" width="8.875" style="3018"/>
    <col min="15626" max="15626" width="5.75" style="3018" customWidth="1"/>
    <col min="15627" max="15627" width="11.75" style="3018" customWidth="1"/>
    <col min="15628" max="15629" width="10.75" style="3018" customWidth="1"/>
    <col min="15630" max="15630" width="10" style="3018" customWidth="1"/>
    <col min="15631" max="15632" width="10.5" style="3018" bestFit="1" customWidth="1"/>
    <col min="15633" max="15633" width="10" style="3018" customWidth="1"/>
    <col min="15634" max="15634" width="10.125" style="3018" customWidth="1"/>
    <col min="15635" max="15635" width="10" style="3018" customWidth="1"/>
    <col min="15636" max="15636" width="26.125" style="3018" customWidth="1"/>
    <col min="15637" max="15872" width="8.875" style="3018"/>
    <col min="15873" max="15873" width="9.5" style="3018" customWidth="1"/>
    <col min="15874" max="15874" width="8.875" style="3018"/>
    <col min="15875" max="15877" width="12.875" style="3018" customWidth="1"/>
    <col min="15878" max="15878" width="47.5" style="3018" customWidth="1"/>
    <col min="15879" max="15879" width="13" style="3018" customWidth="1"/>
    <col min="15880" max="15881" width="8.875" style="3018"/>
    <col min="15882" max="15882" width="5.75" style="3018" customWidth="1"/>
    <col min="15883" max="15883" width="11.75" style="3018" customWidth="1"/>
    <col min="15884" max="15885" width="10.75" style="3018" customWidth="1"/>
    <col min="15886" max="15886" width="10" style="3018" customWidth="1"/>
    <col min="15887" max="15888" width="10.5" style="3018" bestFit="1" customWidth="1"/>
    <col min="15889" max="15889" width="10" style="3018" customWidth="1"/>
    <col min="15890" max="15890" width="10.125" style="3018" customWidth="1"/>
    <col min="15891" max="15891" width="10" style="3018" customWidth="1"/>
    <col min="15892" max="15892" width="26.125" style="3018" customWidth="1"/>
    <col min="15893" max="16128" width="8.875" style="3018"/>
    <col min="16129" max="16129" width="9.5" style="3018" customWidth="1"/>
    <col min="16130" max="16130" width="8.875" style="3018"/>
    <col min="16131" max="16133" width="12.875" style="3018" customWidth="1"/>
    <col min="16134" max="16134" width="47.5" style="3018" customWidth="1"/>
    <col min="16135" max="16135" width="13" style="3018" customWidth="1"/>
    <col min="16136" max="16137" width="8.875" style="3018"/>
    <col min="16138" max="16138" width="5.75" style="3018" customWidth="1"/>
    <col min="16139" max="16139" width="11.75" style="3018" customWidth="1"/>
    <col min="16140" max="16141" width="10.75" style="3018" customWidth="1"/>
    <col min="16142" max="16142" width="10" style="3018" customWidth="1"/>
    <col min="16143" max="16144" width="10.5" style="3018" bestFit="1" customWidth="1"/>
    <col min="16145" max="16145" width="10" style="3018" customWidth="1"/>
    <col min="16146" max="16146" width="10.125" style="3018" customWidth="1"/>
    <col min="16147" max="16147" width="10" style="3018" customWidth="1"/>
    <col min="16148" max="16148" width="26.125" style="3018" customWidth="1"/>
    <col min="16149" max="16384" width="8.875" style="3018"/>
  </cols>
  <sheetData>
    <row r="1" spans="1:22" ht="21" customHeight="1">
      <c r="A1" s="3007" t="s">
        <v>2937</v>
      </c>
      <c r="B1" s="3008"/>
      <c r="C1" s="3020"/>
      <c r="D1" s="3020"/>
      <c r="E1" s="3009"/>
      <c r="F1" s="3010"/>
      <c r="G1" s="3011"/>
      <c r="J1" s="3014" t="s">
        <v>2816</v>
      </c>
      <c r="K1" s="3015"/>
      <c r="L1" s="3015"/>
      <c r="M1" s="3015"/>
      <c r="N1" s="3015"/>
      <c r="O1" s="3015"/>
      <c r="P1" s="3015"/>
      <c r="Q1" s="3015"/>
      <c r="R1" s="3016"/>
      <c r="S1" s="3017"/>
      <c r="T1" s="3017"/>
      <c r="U1" s="3017"/>
    </row>
    <row r="2" spans="1:22" s="3029" customFormat="1" ht="13.15" customHeight="1">
      <c r="A2" s="1520" t="s">
        <v>2817</v>
      </c>
      <c r="B2" s="3019" t="e">
        <f>C40</f>
        <v>#DIV/0!</v>
      </c>
      <c r="C2" s="3020" t="s">
        <v>2818</v>
      </c>
      <c r="D2" s="3020"/>
      <c r="E2" s="3021"/>
      <c r="F2" s="3022"/>
      <c r="G2" s="3023"/>
      <c r="H2" s="3024"/>
      <c r="I2" s="3025"/>
      <c r="J2" s="3538" t="s">
        <v>2819</v>
      </c>
      <c r="K2" s="3539"/>
      <c r="L2" s="3026" t="s">
        <v>2820</v>
      </c>
      <c r="M2" s="3026" t="s">
        <v>2821</v>
      </c>
      <c r="N2" s="3026" t="s">
        <v>2822</v>
      </c>
      <c r="O2" s="3026" t="s">
        <v>2823</v>
      </c>
      <c r="P2" s="3026" t="s">
        <v>2824</v>
      </c>
      <c r="Q2" s="3027" t="s">
        <v>2825</v>
      </c>
      <c r="R2" s="3028" t="s">
        <v>2826</v>
      </c>
      <c r="S2" s="3017"/>
      <c r="T2" s="3017"/>
      <c r="U2" s="3017"/>
      <c r="V2" s="3025"/>
    </row>
    <row r="3" spans="1:22" s="3029" customFormat="1" ht="13.15" customHeight="1">
      <c r="A3" s="3030" t="s">
        <v>2827</v>
      </c>
      <c r="B3" s="3031" t="e">
        <f>ROUND(B2*10000/B4,0)</f>
        <v>#DIV/0!</v>
      </c>
      <c r="C3" s="3020" t="s">
        <v>2828</v>
      </c>
      <c r="D3" s="3020"/>
      <c r="E3" s="3021"/>
      <c r="F3" s="3022"/>
      <c r="G3" s="3023"/>
      <c r="H3" s="3024"/>
      <c r="I3" s="3025"/>
      <c r="J3" s="3540" t="s">
        <v>2829</v>
      </c>
      <c r="K3" s="3541"/>
      <c r="L3" s="3032"/>
      <c r="M3" s="3032"/>
      <c r="N3" s="3032"/>
      <c r="O3" s="3032"/>
      <c r="P3" s="3032"/>
      <c r="Q3" s="3033"/>
      <c r="R3" s="3034">
        <f>SUM(L3:Q3)</f>
        <v>0</v>
      </c>
      <c r="S3" s="3017"/>
      <c r="T3" s="3017"/>
      <c r="U3" s="3017"/>
      <c r="V3" s="3025"/>
    </row>
    <row r="4" spans="1:22" s="3029" customFormat="1" ht="13.15" customHeight="1">
      <c r="A4" s="3035" t="s">
        <v>2830</v>
      </c>
      <c r="B4" s="3036"/>
      <c r="C4" s="3020"/>
      <c r="D4" s="3020"/>
      <c r="E4" s="3021"/>
      <c r="F4" s="3022"/>
      <c r="G4" s="3023"/>
      <c r="H4" s="3024"/>
      <c r="I4" s="3025"/>
      <c r="J4" s="3540" t="s">
        <v>2831</v>
      </c>
      <c r="K4" s="3541"/>
      <c r="L4" s="3037"/>
      <c r="M4" s="3037"/>
      <c r="N4" s="3037"/>
      <c r="O4" s="3037"/>
      <c r="P4" s="3037"/>
      <c r="Q4" s="3038"/>
      <c r="R4" s="3039">
        <f>SUM(L4:Q4)</f>
        <v>0</v>
      </c>
      <c r="S4" s="3017"/>
      <c r="T4" s="3017"/>
      <c r="U4" s="3017"/>
      <c r="V4" s="3025"/>
    </row>
    <row r="5" spans="1:22" s="3029" customFormat="1" ht="13.15" customHeight="1" thickBot="1">
      <c r="A5" s="3040" t="s">
        <v>2832</v>
      </c>
      <c r="B5" s="3041"/>
      <c r="C5" s="3020"/>
      <c r="D5" s="3042"/>
      <c r="E5" s="3022"/>
      <c r="F5" s="3022"/>
      <c r="G5" s="3023"/>
      <c r="H5" s="3024"/>
      <c r="I5" s="3025"/>
      <c r="J5" s="3043" t="s">
        <v>2833</v>
      </c>
      <c r="K5" s="3044"/>
      <c r="L5" s="3044"/>
      <c r="M5" s="3045"/>
      <c r="N5" s="3045"/>
      <c r="O5" s="3045"/>
      <c r="P5" s="3045"/>
      <c r="Q5" s="3045"/>
      <c r="R5" s="3028">
        <f>SUM(R14,R19,R24,R25,R27,R28)</f>
        <v>0</v>
      </c>
      <c r="S5" s="3017"/>
      <c r="T5" s="3017" t="s">
        <v>2834</v>
      </c>
      <c r="U5" s="3017" t="e">
        <f>ROUND(R5*10000/365/R3,1)</f>
        <v>#DIV/0!</v>
      </c>
      <c r="V5" s="3025"/>
    </row>
    <row r="6" spans="1:22" s="3029" customFormat="1" ht="13.15" customHeight="1" thickBot="1">
      <c r="A6" s="3546" t="s">
        <v>2835</v>
      </c>
      <c r="B6" s="3547"/>
      <c r="C6" s="3548"/>
      <c r="D6" s="3046"/>
      <c r="E6" s="3047"/>
      <c r="F6" s="3048"/>
      <c r="G6" s="3049"/>
      <c r="H6" s="3024"/>
      <c r="I6" s="3025"/>
      <c r="J6" s="3532">
        <v>1</v>
      </c>
      <c r="K6" s="3533" t="s">
        <v>2836</v>
      </c>
      <c r="L6" s="3050" t="s">
        <v>2837</v>
      </c>
      <c r="M6" s="3051" t="s">
        <v>2838</v>
      </c>
      <c r="N6" s="3051" t="s">
        <v>2839</v>
      </c>
      <c r="O6" s="3051" t="s">
        <v>2840</v>
      </c>
      <c r="P6" s="3051" t="s">
        <v>2841</v>
      </c>
      <c r="Q6" s="3051" t="s">
        <v>2842</v>
      </c>
      <c r="R6" s="3034" t="s">
        <v>2843</v>
      </c>
      <c r="S6" s="3017"/>
      <c r="T6" s="3017" t="s">
        <v>2844</v>
      </c>
      <c r="U6" s="3017"/>
      <c r="V6" s="3025"/>
    </row>
    <row r="7" spans="1:22" s="3029" customFormat="1" ht="13.15" customHeight="1">
      <c r="A7" s="3052" t="s">
        <v>2845</v>
      </c>
      <c r="B7" s="3053"/>
      <c r="C7" s="3054"/>
      <c r="D7" s="3055">
        <f>SUM(D9,D10,D11,D17,0)</f>
        <v>0</v>
      </c>
      <c r="E7" s="3056" t="e">
        <f>E9+E10+E11+E17</f>
        <v>#DIV/0!</v>
      </c>
      <c r="F7" s="3057"/>
      <c r="G7" s="3058"/>
      <c r="H7" s="3024"/>
      <c r="I7" s="3025"/>
      <c r="J7" s="3532"/>
      <c r="K7" s="3534"/>
      <c r="L7" s="3059" t="s">
        <v>2846</v>
      </c>
      <c r="M7" s="3060"/>
      <c r="N7" s="3036"/>
      <c r="O7" s="3061"/>
      <c r="P7" s="3061"/>
      <c r="Q7" s="3062">
        <v>365</v>
      </c>
      <c r="R7" s="3063">
        <f>ROUND(M7*N7*O7*P7*Q7/10000,0)</f>
        <v>0</v>
      </c>
      <c r="S7" s="3017"/>
      <c r="T7" s="3017" t="s">
        <v>2847</v>
      </c>
      <c r="U7" s="3017"/>
      <c r="V7" s="3025"/>
    </row>
    <row r="8" spans="1:22" s="3029" customFormat="1" ht="13.15" customHeight="1">
      <c r="A8" s="3064" t="s">
        <v>2848</v>
      </c>
      <c r="B8" s="3549" t="s">
        <v>2849</v>
      </c>
      <c r="C8" s="3550"/>
      <c r="D8" s="3065" t="s">
        <v>2850</v>
      </c>
      <c r="E8" s="3066" t="s">
        <v>2851</v>
      </c>
      <c r="F8" s="3067" t="s">
        <v>2852</v>
      </c>
      <c r="G8" s="3068"/>
      <c r="H8" s="3024"/>
      <c r="I8" s="3025"/>
      <c r="J8" s="3532"/>
      <c r="K8" s="3534"/>
      <c r="L8" s="3059" t="s">
        <v>2853</v>
      </c>
      <c r="M8" s="3060"/>
      <c r="N8" s="3036"/>
      <c r="O8" s="3061"/>
      <c r="P8" s="3061"/>
      <c r="Q8" s="3062">
        <v>365</v>
      </c>
      <c r="R8" s="3063">
        <f t="shared" ref="R8:R13" si="0">ROUND(M8*N8*O8*P8*Q8/10000,0)</f>
        <v>0</v>
      </c>
      <c r="S8" s="3017"/>
      <c r="T8" s="3017" t="s">
        <v>2854</v>
      </c>
      <c r="U8" s="3017"/>
      <c r="V8" s="3025"/>
    </row>
    <row r="9" spans="1:22" s="3029" customFormat="1" ht="13.15" customHeight="1">
      <c r="A9" s="3064">
        <v>1</v>
      </c>
      <c r="B9" s="3549" t="s">
        <v>2855</v>
      </c>
      <c r="C9" s="3550"/>
      <c r="D9" s="3065">
        <f>ROUND(D6*E9,0)</f>
        <v>0</v>
      </c>
      <c r="E9" s="3069"/>
      <c r="F9" s="3070" t="s">
        <v>2856</v>
      </c>
      <c r="G9" s="3049"/>
      <c r="H9" s="3024"/>
      <c r="I9" s="3025"/>
      <c r="J9" s="3532"/>
      <c r="K9" s="3534"/>
      <c r="L9" s="3059" t="s">
        <v>2857</v>
      </c>
      <c r="M9" s="3060"/>
      <c r="N9" s="3036"/>
      <c r="O9" s="3061"/>
      <c r="P9" s="3061"/>
      <c r="Q9" s="3062">
        <v>365</v>
      </c>
      <c r="R9" s="3063">
        <f t="shared" si="0"/>
        <v>0</v>
      </c>
      <c r="S9" s="3017"/>
      <c r="T9" s="3017"/>
      <c r="U9" s="3017"/>
      <c r="V9" s="3025"/>
    </row>
    <row r="10" spans="1:22" s="3029" customFormat="1" ht="13.15" customHeight="1">
      <c r="A10" s="3064">
        <v>2</v>
      </c>
      <c r="B10" s="3549" t="s">
        <v>2858</v>
      </c>
      <c r="C10" s="3550"/>
      <c r="D10" s="3065">
        <f>ROUND(D6*E10,0)</f>
        <v>0</v>
      </c>
      <c r="E10" s="3069"/>
      <c r="F10" s="3070" t="s">
        <v>2859</v>
      </c>
      <c r="G10" s="3049"/>
      <c r="H10" s="3024"/>
      <c r="I10" s="3025"/>
      <c r="J10" s="3532"/>
      <c r="K10" s="3534"/>
      <c r="L10" s="3059" t="s">
        <v>2860</v>
      </c>
      <c r="M10" s="3060"/>
      <c r="N10" s="3036"/>
      <c r="O10" s="3061"/>
      <c r="P10" s="3061"/>
      <c r="Q10" s="3062">
        <v>365</v>
      </c>
      <c r="R10" s="3063">
        <f t="shared" si="0"/>
        <v>0</v>
      </c>
      <c r="S10" s="3017"/>
      <c r="T10" s="3017"/>
      <c r="U10" s="3017"/>
      <c r="V10" s="3025"/>
    </row>
    <row r="11" spans="1:22" s="3029" customFormat="1" ht="13.15" customHeight="1">
      <c r="A11" s="3064">
        <v>3</v>
      </c>
      <c r="B11" s="3549" t="s">
        <v>2861</v>
      </c>
      <c r="C11" s="3550"/>
      <c r="D11" s="3065">
        <f>D12+D14+D15+D16</f>
        <v>0</v>
      </c>
      <c r="E11" s="3071" t="e">
        <f>D11/D6</f>
        <v>#DIV/0!</v>
      </c>
      <c r="F11" s="3067"/>
      <c r="G11" s="3068"/>
      <c r="H11" s="3024"/>
      <c r="I11" s="3025"/>
      <c r="J11" s="3532"/>
      <c r="K11" s="3534"/>
      <c r="L11" s="3059" t="s">
        <v>2862</v>
      </c>
      <c r="M11" s="3060"/>
      <c r="N11" s="3036"/>
      <c r="O11" s="3061"/>
      <c r="P11" s="3061"/>
      <c r="Q11" s="3062">
        <v>365</v>
      </c>
      <c r="R11" s="3063">
        <f t="shared" si="0"/>
        <v>0</v>
      </c>
      <c r="S11" s="3017"/>
      <c r="T11" s="3017"/>
      <c r="U11" s="3017"/>
      <c r="V11" s="3025"/>
    </row>
    <row r="12" spans="1:22" s="3029" customFormat="1" ht="13.15" customHeight="1">
      <c r="A12" s="3072" t="s">
        <v>2863</v>
      </c>
      <c r="B12" s="3542" t="s">
        <v>2864</v>
      </c>
      <c r="C12" s="3543"/>
      <c r="D12" s="3073">
        <f>ROUND(D13*1.2%*(1-30%),0)</f>
        <v>0</v>
      </c>
      <c r="E12" s="3074">
        <v>1.2E-2</v>
      </c>
      <c r="F12" s="3067" t="s">
        <v>2865</v>
      </c>
      <c r="G12" s="3068"/>
      <c r="H12" s="3024"/>
      <c r="I12" s="3025"/>
      <c r="J12" s="3532"/>
      <c r="K12" s="3534"/>
      <c r="L12" s="3059" t="s">
        <v>2866</v>
      </c>
      <c r="M12" s="3060"/>
      <c r="N12" s="3036"/>
      <c r="O12" s="3061"/>
      <c r="P12" s="3061"/>
      <c r="Q12" s="3062">
        <v>365</v>
      </c>
      <c r="R12" s="3063">
        <f t="shared" si="0"/>
        <v>0</v>
      </c>
      <c r="S12" s="3017"/>
      <c r="T12" s="3017"/>
      <c r="U12" s="3017"/>
      <c r="V12" s="3025"/>
    </row>
    <row r="13" spans="1:22" s="3029" customFormat="1" ht="13.15" customHeight="1">
      <c r="A13" s="3072"/>
      <c r="B13" s="3075"/>
      <c r="C13" s="3076" t="s">
        <v>2867</v>
      </c>
      <c r="D13" s="3077"/>
      <c r="E13" s="3078"/>
      <c r="F13" s="3067"/>
      <c r="G13" s="3068"/>
      <c r="H13" s="3024"/>
      <c r="I13" s="3025"/>
      <c r="J13" s="3532"/>
      <c r="K13" s="3534"/>
      <c r="L13" s="3059" t="s">
        <v>2868</v>
      </c>
      <c r="M13" s="3060"/>
      <c r="N13" s="3036"/>
      <c r="O13" s="3061"/>
      <c r="P13" s="3061"/>
      <c r="Q13" s="3062">
        <v>365</v>
      </c>
      <c r="R13" s="3063">
        <f t="shared" si="0"/>
        <v>0</v>
      </c>
      <c r="S13" s="3017"/>
      <c r="T13" s="3017"/>
      <c r="U13" s="3017"/>
      <c r="V13" s="3025"/>
    </row>
    <row r="14" spans="1:22" s="3029" customFormat="1" ht="13.15" customHeight="1">
      <c r="A14" s="3072" t="s">
        <v>2869</v>
      </c>
      <c r="B14" s="3542" t="s">
        <v>2870</v>
      </c>
      <c r="C14" s="3543"/>
      <c r="D14" s="3073">
        <f>ROUND(E14*B5/10000,0)</f>
        <v>0</v>
      </c>
      <c r="E14" s="3062"/>
      <c r="F14" s="3067" t="s">
        <v>2871</v>
      </c>
      <c r="G14" s="3068"/>
      <c r="H14" s="3024"/>
      <c r="I14" s="3025"/>
      <c r="J14" s="3532"/>
      <c r="K14" s="3535"/>
      <c r="L14" s="3079" t="s">
        <v>2872</v>
      </c>
      <c r="M14" s="3080">
        <f>SUM(M7:M13)</f>
        <v>0</v>
      </c>
      <c r="N14" s="3080" t="e">
        <f>ROUND((N7*M7+N8*M8+N9*M9+N10*M10+N11*M11+N12*M12+N13*M13)/M14,0)</f>
        <v>#DIV/0!</v>
      </c>
      <c r="O14" s="3081"/>
      <c r="P14" s="3081"/>
      <c r="Q14" s="3082"/>
      <c r="R14" s="3028">
        <f>SUM(R7:R13)</f>
        <v>0</v>
      </c>
      <c r="S14" s="3017"/>
      <c r="T14" s="3017"/>
      <c r="U14" s="3017"/>
      <c r="V14" s="3025"/>
    </row>
    <row r="15" spans="1:22" s="3029" customFormat="1" ht="13.15" customHeight="1">
      <c r="A15" s="3072" t="s">
        <v>2873</v>
      </c>
      <c r="B15" s="3542" t="s">
        <v>2874</v>
      </c>
      <c r="C15" s="3543"/>
      <c r="D15" s="3073">
        <f>ROUND(D6*E15,0)</f>
        <v>0</v>
      </c>
      <c r="E15" s="3074">
        <v>5.5E-2</v>
      </c>
      <c r="F15" s="3067" t="s">
        <v>2875</v>
      </c>
      <c r="G15" s="3049"/>
      <c r="H15" s="3024"/>
      <c r="I15" s="3025"/>
      <c r="J15" s="3532">
        <v>2</v>
      </c>
      <c r="K15" s="3533" t="s">
        <v>2876</v>
      </c>
      <c r="L15" s="3059" t="s">
        <v>2877</v>
      </c>
      <c r="M15" s="3060" t="s">
        <v>2878</v>
      </c>
      <c r="N15" s="3060" t="s">
        <v>2879</v>
      </c>
      <c r="O15" s="3061" t="s">
        <v>2880</v>
      </c>
      <c r="P15" s="3061" t="s">
        <v>2842</v>
      </c>
      <c r="Q15" s="3036" t="s">
        <v>2881</v>
      </c>
      <c r="R15" s="3083" t="s">
        <v>2843</v>
      </c>
      <c r="S15" s="3017"/>
      <c r="T15" s="3017"/>
      <c r="U15" s="3017"/>
      <c r="V15" s="3025"/>
    </row>
    <row r="16" spans="1:22" s="3029" customFormat="1" ht="13.15" customHeight="1">
      <c r="A16" s="3072" t="s">
        <v>2882</v>
      </c>
      <c r="B16" s="3542" t="s">
        <v>2883</v>
      </c>
      <c r="C16" s="3543"/>
      <c r="D16" s="3084">
        <f>D6*E16</f>
        <v>0</v>
      </c>
      <c r="E16" s="3085"/>
      <c r="F16" s="3070" t="s">
        <v>2884</v>
      </c>
      <c r="G16" s="3049"/>
      <c r="H16" s="3024"/>
      <c r="I16" s="3025"/>
      <c r="J16" s="3532"/>
      <c r="K16" s="3534"/>
      <c r="L16" s="3059" t="s">
        <v>2885</v>
      </c>
      <c r="M16" s="3060"/>
      <c r="N16" s="3060"/>
      <c r="O16" s="3061"/>
      <c r="P16" s="3062">
        <v>365</v>
      </c>
      <c r="Q16" s="3036"/>
      <c r="R16" s="3083">
        <f>ROUND(M16*N16*O16*P16/10000,0)</f>
        <v>0</v>
      </c>
      <c r="S16" s="3017"/>
      <c r="T16" s="3017"/>
      <c r="U16" s="3017"/>
      <c r="V16" s="3025"/>
    </row>
    <row r="17" spans="1:22" s="3029" customFormat="1" ht="13.15" customHeight="1" thickBot="1">
      <c r="A17" s="3086">
        <v>4</v>
      </c>
      <c r="B17" s="3544" t="s">
        <v>2886</v>
      </c>
      <c r="C17" s="3545"/>
      <c r="D17" s="3087">
        <f>ROUND(D6*E17,0)</f>
        <v>0</v>
      </c>
      <c r="E17" s="3088"/>
      <c r="F17" s="3089" t="s">
        <v>2887</v>
      </c>
      <c r="G17" s="3049"/>
      <c r="H17" s="3024"/>
      <c r="I17" s="3025"/>
      <c r="J17" s="3532"/>
      <c r="K17" s="3534"/>
      <c r="L17" s="3059" t="s">
        <v>2888</v>
      </c>
      <c r="M17" s="3060"/>
      <c r="N17" s="3060"/>
      <c r="O17" s="3061"/>
      <c r="P17" s="3062">
        <v>365</v>
      </c>
      <c r="Q17" s="3036"/>
      <c r="R17" s="3083">
        <f>ROUND(M17*N17*O17*P17/10000,0)</f>
        <v>0</v>
      </c>
      <c r="S17" s="3017"/>
      <c r="T17" s="3017"/>
      <c r="U17" s="3017"/>
      <c r="V17" s="3025"/>
    </row>
    <row r="18" spans="1:22" s="3029" customFormat="1" ht="13.15" customHeight="1" thickBot="1">
      <c r="A18" s="3052" t="s">
        <v>2889</v>
      </c>
      <c r="B18" s="3053"/>
      <c r="C18" s="3053"/>
      <c r="D18" s="3090">
        <f>ROUND(D6*E18,0)</f>
        <v>0</v>
      </c>
      <c r="E18" s="3091"/>
      <c r="F18" s="3092" t="s">
        <v>2890</v>
      </c>
      <c r="G18" s="3049"/>
      <c r="H18" s="3024"/>
      <c r="I18" s="3025"/>
      <c r="J18" s="3532"/>
      <c r="K18" s="3534"/>
      <c r="L18" s="3059" t="s">
        <v>2891</v>
      </c>
      <c r="M18" s="3060"/>
      <c r="N18" s="3060"/>
      <c r="O18" s="3061"/>
      <c r="P18" s="3062">
        <v>365</v>
      </c>
      <c r="Q18" s="3036"/>
      <c r="R18" s="3083">
        <f>ROUND(M18*N18*O18*P18/10000,0)</f>
        <v>0</v>
      </c>
      <c r="S18" s="3017"/>
      <c r="T18" s="3017"/>
      <c r="U18" s="3017"/>
      <c r="V18" s="3025"/>
    </row>
    <row r="19" spans="1:22" s="3029" customFormat="1" ht="13.15" customHeight="1" thickBot="1">
      <c r="A19" s="3093" t="s">
        <v>2892</v>
      </c>
      <c r="B19" s="3047"/>
      <c r="C19" s="3047"/>
      <c r="D19" s="3047"/>
      <c r="E19" s="3047"/>
      <c r="F19" s="3048"/>
      <c r="G19" s="3068"/>
      <c r="H19" s="3024"/>
      <c r="I19" s="3025"/>
      <c r="J19" s="3532"/>
      <c r="K19" s="3535"/>
      <c r="L19" s="3079" t="s">
        <v>2872</v>
      </c>
      <c r="M19" s="3080"/>
      <c r="N19" s="3080">
        <f>SUM(N16:N18)</f>
        <v>0</v>
      </c>
      <c r="O19" s="3081"/>
      <c r="P19" s="3094" t="s">
        <v>2936</v>
      </c>
      <c r="Q19" s="3061">
        <v>0</v>
      </c>
      <c r="R19" s="3095">
        <f>ROUND(IF(P19="按比例",R14*Q19,SUM(R16:R18)),0)</f>
        <v>0</v>
      </c>
      <c r="S19" s="3017"/>
      <c r="T19" s="3017"/>
      <c r="U19" s="3017"/>
      <c r="V19" s="3025"/>
    </row>
    <row r="20" spans="1:22" s="3029" customFormat="1" ht="13.15" customHeight="1">
      <c r="A20" s="3052"/>
      <c r="B20" s="3053"/>
      <c r="C20" s="3053"/>
      <c r="D20" s="3053"/>
      <c r="E20" s="3053"/>
      <c r="F20" s="3096"/>
      <c r="G20" s="3068"/>
      <c r="H20" s="3024"/>
      <c r="I20" s="3025"/>
      <c r="J20" s="3532">
        <v>3</v>
      </c>
      <c r="K20" s="3533" t="s">
        <v>2893</v>
      </c>
      <c r="L20" s="3059" t="s">
        <v>2894</v>
      </c>
      <c r="M20" s="3060" t="s">
        <v>2895</v>
      </c>
      <c r="N20" s="3097" t="s">
        <v>2896</v>
      </c>
      <c r="O20" s="3061" t="s">
        <v>2897</v>
      </c>
      <c r="P20" s="3062" t="s">
        <v>2898</v>
      </c>
      <c r="Q20" s="3036" t="s">
        <v>2899</v>
      </c>
      <c r="R20" s="3083" t="s">
        <v>2900</v>
      </c>
      <c r="S20" s="3098"/>
      <c r="T20" s="3098"/>
      <c r="U20" s="3098"/>
      <c r="V20" s="3025"/>
    </row>
    <row r="21" spans="1:22" s="3029" customFormat="1" ht="13.15" customHeight="1">
      <c r="A21" s="3052"/>
      <c r="B21" s="3053"/>
      <c r="C21" s="3099" t="s">
        <v>2901</v>
      </c>
      <c r="D21" s="3100" t="s">
        <v>2902</v>
      </c>
      <c r="E21" s="3101" t="s">
        <v>2903</v>
      </c>
      <c r="F21" s="3096"/>
      <c r="G21" s="3068"/>
      <c r="H21" s="3024"/>
      <c r="I21" s="3025"/>
      <c r="J21" s="3532"/>
      <c r="K21" s="3534"/>
      <c r="L21" s="3059" t="s">
        <v>2904</v>
      </c>
      <c r="M21" s="3060"/>
      <c r="N21" s="3060"/>
      <c r="O21" s="3061"/>
      <c r="P21" s="3062">
        <v>365</v>
      </c>
      <c r="Q21" s="3036"/>
      <c r="R21" s="3102">
        <f>ROUND(M21*N21*O21*P21/10000,0)</f>
        <v>0</v>
      </c>
      <c r="S21" s="3098"/>
      <c r="T21" s="3098"/>
      <c r="U21" s="3098"/>
      <c r="V21" s="3025"/>
    </row>
    <row r="22" spans="1:22" s="3029" customFormat="1" ht="13.15" customHeight="1">
      <c r="A22" s="3052"/>
      <c r="B22" s="3053"/>
      <c r="C22" s="3103" t="s">
        <v>2905</v>
      </c>
      <c r="D22" s="3104" t="s">
        <v>2906</v>
      </c>
      <c r="E22" s="3105" t="s">
        <v>2907</v>
      </c>
      <c r="F22" s="3096"/>
      <c r="G22" s="3106"/>
      <c r="H22" s="3024"/>
      <c r="I22" s="3025"/>
      <c r="J22" s="3532"/>
      <c r="K22" s="3534"/>
      <c r="L22" s="3059" t="s">
        <v>2908</v>
      </c>
      <c r="M22" s="3060"/>
      <c r="N22" s="3060"/>
      <c r="O22" s="3061"/>
      <c r="P22" s="3062">
        <v>365</v>
      </c>
      <c r="Q22" s="3036"/>
      <c r="R22" s="3102">
        <f>ROUND(M22*N22*O22*P22/10000,0)</f>
        <v>0</v>
      </c>
      <c r="S22" s="3098"/>
      <c r="T22" s="3098"/>
      <c r="U22" s="3098"/>
      <c r="V22" s="3025"/>
    </row>
    <row r="23" spans="1:22" s="3029" customFormat="1" ht="13.15" customHeight="1">
      <c r="A23" s="3107">
        <v>1</v>
      </c>
      <c r="B23" s="3108" t="s">
        <v>2909</v>
      </c>
      <c r="C23" s="3109">
        <f>D6</f>
        <v>0</v>
      </c>
      <c r="D23" s="3110">
        <f>C23*(1+D24)</f>
        <v>0</v>
      </c>
      <c r="E23" s="3111">
        <f>D23*(1+E24)</f>
        <v>0</v>
      </c>
      <c r="F23" s="3112"/>
      <c r="G23" s="3113"/>
      <c r="H23" s="3024"/>
      <c r="I23" s="3025"/>
      <c r="J23" s="3532"/>
      <c r="K23" s="3534"/>
      <c r="L23" s="3059" t="s">
        <v>2910</v>
      </c>
      <c r="M23" s="3060"/>
      <c r="N23" s="3060"/>
      <c r="O23" s="3061"/>
      <c r="P23" s="3062">
        <v>365</v>
      </c>
      <c r="Q23" s="3036"/>
      <c r="R23" s="3102">
        <f>ROUND(M23*N23*O23*P23/10000,0)</f>
        <v>0</v>
      </c>
      <c r="S23" s="3017"/>
      <c r="T23" s="3017"/>
      <c r="U23" s="3017"/>
      <c r="V23" s="3025"/>
    </row>
    <row r="24" spans="1:22" s="3029" customFormat="1" ht="13.15" customHeight="1">
      <c r="A24" s="3114"/>
      <c r="B24" s="3115" t="s">
        <v>2911</v>
      </c>
      <c r="C24" s="3116"/>
      <c r="D24" s="3117"/>
      <c r="E24" s="3118"/>
      <c r="F24" s="3119"/>
      <c r="G24" s="3113"/>
      <c r="H24" s="3024"/>
      <c r="I24" s="3025"/>
      <c r="J24" s="3532"/>
      <c r="K24" s="3535"/>
      <c r="L24" s="3079" t="s">
        <v>2872</v>
      </c>
      <c r="M24" s="3080">
        <f>SUM(M21:M23)</f>
        <v>0</v>
      </c>
      <c r="N24" s="3080"/>
      <c r="O24" s="3081"/>
      <c r="P24" s="3094" t="s">
        <v>2936</v>
      </c>
      <c r="Q24" s="3061">
        <v>0</v>
      </c>
      <c r="R24" s="3095">
        <f>ROUND(IF(P24="按比例",R14*Q24,SUM(R21:R23)),0)</f>
        <v>0</v>
      </c>
      <c r="S24" s="3017"/>
      <c r="T24" s="3017"/>
      <c r="U24" s="3017"/>
      <c r="V24" s="3025"/>
    </row>
    <row r="25" spans="1:22" s="3126" customFormat="1" ht="13.15" customHeight="1">
      <c r="A25" s="3114"/>
      <c r="B25" s="3115"/>
      <c r="C25" s="3116"/>
      <c r="D25" s="3117"/>
      <c r="E25" s="3118"/>
      <c r="F25" s="3119"/>
      <c r="G25" s="3106"/>
      <c r="H25" s="3024"/>
      <c r="I25" s="3025"/>
      <c r="J25" s="3120">
        <v>4</v>
      </c>
      <c r="K25" s="3121" t="s">
        <v>2912</v>
      </c>
      <c r="L25" s="3122"/>
      <c r="M25" s="3122"/>
      <c r="N25" s="3122"/>
      <c r="O25" s="3122"/>
      <c r="P25" s="3123"/>
      <c r="Q25" s="3124">
        <v>0</v>
      </c>
      <c r="R25" s="3095">
        <f>ROUND(R14*Q25,0)</f>
        <v>0</v>
      </c>
      <c r="S25" s="3017"/>
      <c r="T25" s="3017"/>
      <c r="U25" s="3017"/>
      <c r="V25" s="3125"/>
    </row>
    <row r="26" spans="1:22" s="3126" customFormat="1" ht="13.15" customHeight="1">
      <c r="A26" s="3107">
        <v>2</v>
      </c>
      <c r="B26" s="3108" t="s">
        <v>2913</v>
      </c>
      <c r="C26" s="3109">
        <f>D7</f>
        <v>0</v>
      </c>
      <c r="D26" s="3110">
        <f>D23*D27</f>
        <v>0</v>
      </c>
      <c r="E26" s="3111">
        <f>E23*E27</f>
        <v>0</v>
      </c>
      <c r="F26" s="3112"/>
      <c r="G26" s="3113"/>
      <c r="H26" s="3024"/>
      <c r="I26" s="3025"/>
      <c r="J26" s="3536">
        <v>5</v>
      </c>
      <c r="K26" s="3127" t="s">
        <v>2914</v>
      </c>
      <c r="L26" s="3128"/>
      <c r="M26" s="3129"/>
      <c r="N26" s="3130" t="s">
        <v>2915</v>
      </c>
      <c r="O26" s="3130" t="s">
        <v>2916</v>
      </c>
      <c r="P26" s="3131" t="s">
        <v>2917</v>
      </c>
      <c r="Q26" s="3131" t="s">
        <v>2918</v>
      </c>
      <c r="R26" s="3034" t="s">
        <v>2843</v>
      </c>
      <c r="S26" s="3132"/>
      <c r="T26" s="3132"/>
      <c r="U26" s="3132"/>
      <c r="V26" s="3125"/>
    </row>
    <row r="27" spans="1:22" s="3029" customFormat="1" ht="13.15" customHeight="1">
      <c r="A27" s="3114"/>
      <c r="B27" s="3115" t="s">
        <v>2919</v>
      </c>
      <c r="C27" s="3133" t="e">
        <f>E7</f>
        <v>#DIV/0!</v>
      </c>
      <c r="D27" s="3117"/>
      <c r="E27" s="3118"/>
      <c r="F27" s="3119"/>
      <c r="G27" s="3113"/>
      <c r="H27" s="3134"/>
      <c r="I27" s="3125"/>
      <c r="J27" s="3537"/>
      <c r="K27" s="3135"/>
      <c r="L27" s="3136"/>
      <c r="M27" s="3137"/>
      <c r="N27" s="3138"/>
      <c r="O27" s="3138"/>
      <c r="P27" s="3138"/>
      <c r="Q27" s="3139"/>
      <c r="R27" s="3095">
        <f>ROUND(O27*N27*P27*(1-Q27)/10000,0)</f>
        <v>0</v>
      </c>
      <c r="S27" s="3017"/>
      <c r="T27" s="3017"/>
      <c r="U27" s="3017"/>
      <c r="V27" s="3025"/>
    </row>
    <row r="28" spans="1:22" s="3126" customFormat="1" ht="13.15" customHeight="1" thickBot="1">
      <c r="A28" s="3114"/>
      <c r="B28" s="3115"/>
      <c r="C28" s="3133"/>
      <c r="D28" s="3117"/>
      <c r="E28" s="3118" t="s">
        <v>2920</v>
      </c>
      <c r="F28" s="3119"/>
      <c r="G28" s="3106"/>
      <c r="H28" s="3134"/>
      <c r="I28" s="3125"/>
      <c r="J28" s="3140">
        <v>6</v>
      </c>
      <c r="K28" s="3141" t="s">
        <v>2921</v>
      </c>
      <c r="L28" s="3142" t="s">
        <v>2922</v>
      </c>
      <c r="M28" s="3143"/>
      <c r="N28" s="3142" t="s">
        <v>2923</v>
      </c>
      <c r="O28" s="3144"/>
      <c r="P28" s="3142" t="s">
        <v>2924</v>
      </c>
      <c r="Q28" s="3145">
        <v>1.4999999999999999E-2</v>
      </c>
      <c r="R28" s="3146"/>
      <c r="S28" s="3098"/>
      <c r="T28" s="3098"/>
      <c r="U28" s="3098"/>
      <c r="V28" s="3125"/>
    </row>
    <row r="29" spans="1:22" s="3126" customFormat="1" ht="13.15" customHeight="1">
      <c r="A29" s="3107">
        <v>3</v>
      </c>
      <c r="B29" s="3108" t="s">
        <v>2925</v>
      </c>
      <c r="C29" s="3109">
        <f>C23*C30</f>
        <v>0</v>
      </c>
      <c r="D29" s="3110">
        <f>D23*C30</f>
        <v>0</v>
      </c>
      <c r="E29" s="3111">
        <f>E23*C30</f>
        <v>0</v>
      </c>
      <c r="F29" s="3112"/>
      <c r="G29" s="3113"/>
      <c r="H29" s="3024"/>
      <c r="I29" s="3025"/>
      <c r="J29" s="3098"/>
      <c r="K29" s="3098"/>
      <c r="L29" s="3098"/>
      <c r="M29" s="3098"/>
      <c r="N29" s="3098"/>
      <c r="O29" s="3098"/>
      <c r="P29" s="3098"/>
      <c r="Q29" s="3098"/>
      <c r="R29" s="3098"/>
      <c r="S29" s="3098"/>
      <c r="T29" s="3098"/>
      <c r="U29" s="3098"/>
      <c r="V29" s="3125"/>
    </row>
    <row r="30" spans="1:22" s="3029" customFormat="1" ht="13.15" customHeight="1" thickBot="1">
      <c r="A30" s="3114"/>
      <c r="B30" s="3115" t="s">
        <v>2919</v>
      </c>
      <c r="C30" s="3133">
        <f>E18</f>
        <v>0</v>
      </c>
      <c r="D30" s="3147"/>
      <c r="E30" s="3078"/>
      <c r="F30" s="3119"/>
      <c r="G30" s="3113"/>
      <c r="H30" s="3134"/>
      <c r="I30" s="3125"/>
      <c r="J30" s="3098"/>
      <c r="K30" s="3098"/>
      <c r="L30" s="3098"/>
      <c r="M30" s="3098"/>
      <c r="N30" s="3098"/>
      <c r="O30" s="3098"/>
      <c r="P30" s="3098"/>
      <c r="Q30" s="3098"/>
      <c r="R30" s="3098"/>
      <c r="S30" s="3098"/>
      <c r="T30" s="3098"/>
      <c r="U30" s="3017"/>
      <c r="V30" s="3025"/>
    </row>
    <row r="31" spans="1:22" s="3126" customFormat="1" ht="13.15" customHeight="1">
      <c r="A31" s="3114"/>
      <c r="B31" s="3115"/>
      <c r="C31" s="3148"/>
      <c r="D31" s="3147"/>
      <c r="E31" s="3078"/>
      <c r="F31" s="3119"/>
      <c r="G31" s="3106"/>
      <c r="H31" s="3134"/>
      <c r="I31" s="3125"/>
      <c r="J31" s="3014" t="s">
        <v>2926</v>
      </c>
      <c r="K31" s="3015"/>
      <c r="L31" s="3015"/>
      <c r="M31" s="3015"/>
      <c r="N31" s="3015"/>
      <c r="O31" s="3015"/>
      <c r="P31" s="3015"/>
      <c r="Q31" s="3015"/>
      <c r="R31" s="3016"/>
      <c r="S31" s="3098"/>
      <c r="T31" s="3017"/>
      <c r="U31" s="3017"/>
      <c r="V31" s="3125"/>
    </row>
    <row r="32" spans="1:22" s="3126" customFormat="1" ht="13.15" customHeight="1">
      <c r="A32" s="3107">
        <v>4</v>
      </c>
      <c r="B32" s="3108" t="s">
        <v>2927</v>
      </c>
      <c r="C32" s="3109">
        <f>C23-C26-C29</f>
        <v>0</v>
      </c>
      <c r="D32" s="3110">
        <f>D23-D26-D29</f>
        <v>0</v>
      </c>
      <c r="E32" s="3111">
        <f>E23-E26-E29</f>
        <v>0</v>
      </c>
      <c r="F32" s="3112"/>
      <c r="G32" s="3106"/>
      <c r="H32" s="3024"/>
      <c r="I32" s="3025"/>
      <c r="J32" s="3538" t="s">
        <v>2819</v>
      </c>
      <c r="K32" s="3539"/>
      <c r="L32" s="3026" t="s">
        <v>2820</v>
      </c>
      <c r="M32" s="3026" t="s">
        <v>2821</v>
      </c>
      <c r="N32" s="3026" t="s">
        <v>2822</v>
      </c>
      <c r="O32" s="3026" t="s">
        <v>2823</v>
      </c>
      <c r="P32" s="3026" t="s">
        <v>2824</v>
      </c>
      <c r="Q32" s="3027" t="s">
        <v>2825</v>
      </c>
      <c r="R32" s="3149" t="s">
        <v>2826</v>
      </c>
      <c r="S32" s="3098"/>
      <c r="T32" s="3017"/>
      <c r="U32" s="3017"/>
      <c r="V32" s="3125"/>
    </row>
    <row r="33" spans="1:23" s="3029" customFormat="1" ht="13.15" customHeight="1">
      <c r="A33" s="3107"/>
      <c r="B33" s="3108"/>
      <c r="C33" s="3109"/>
      <c r="D33" s="3150"/>
      <c r="E33" s="3151"/>
      <c r="F33" s="3112"/>
      <c r="G33" s="3106"/>
      <c r="H33" s="3134"/>
      <c r="I33" s="3125"/>
      <c r="J33" s="3540" t="s">
        <v>2829</v>
      </c>
      <c r="K33" s="3541"/>
      <c r="L33" s="3032"/>
      <c r="M33" s="3032"/>
      <c r="N33" s="3032"/>
      <c r="O33" s="3032"/>
      <c r="P33" s="3032"/>
      <c r="Q33" s="3033"/>
      <c r="R33" s="3152">
        <f>SUM(L33:Q33)</f>
        <v>0</v>
      </c>
      <c r="S33" s="3098"/>
      <c r="T33" s="3017"/>
      <c r="U33" s="3017"/>
      <c r="V33" s="3025"/>
    </row>
    <row r="34" spans="1:23" s="3029" customFormat="1" ht="13.15" customHeight="1">
      <c r="A34" s="3107">
        <v>5</v>
      </c>
      <c r="B34" s="3108" t="s">
        <v>2928</v>
      </c>
      <c r="C34" s="3153"/>
      <c r="D34" s="3154"/>
      <c r="E34" s="3155"/>
      <c r="F34" s="3112"/>
      <c r="G34" s="3106"/>
      <c r="H34" s="3134"/>
      <c r="I34" s="3125"/>
      <c r="J34" s="3540" t="s">
        <v>2831</v>
      </c>
      <c r="K34" s="3541"/>
      <c r="L34" s="3037"/>
      <c r="M34" s="3037"/>
      <c r="N34" s="3037"/>
      <c r="O34" s="3037"/>
      <c r="P34" s="3037"/>
      <c r="Q34" s="3038"/>
      <c r="R34" s="3156">
        <f>SUM(L34:Q34)</f>
        <v>0</v>
      </c>
      <c r="S34" s="3098"/>
      <c r="T34" s="3017"/>
      <c r="U34" s="3017" t="e">
        <f>ROUND(R35*10000/365/R33,1)</f>
        <v>#DIV/0!</v>
      </c>
      <c r="V34" s="3025"/>
    </row>
    <row r="35" spans="1:23" s="3029" customFormat="1" ht="13.15" customHeight="1">
      <c r="A35" s="3107">
        <v>6</v>
      </c>
      <c r="B35" s="3108" t="s">
        <v>2929</v>
      </c>
      <c r="C35" s="3157"/>
      <c r="D35" s="3158"/>
      <c r="E35" s="3159"/>
      <c r="F35" s="3112"/>
      <c r="G35" s="3160"/>
      <c r="H35" s="3024"/>
      <c r="I35" s="3125"/>
      <c r="J35" s="3043" t="s">
        <v>2833</v>
      </c>
      <c r="K35" s="3044"/>
      <c r="L35" s="3044"/>
      <c r="M35" s="3045"/>
      <c r="N35" s="3045"/>
      <c r="O35" s="3045"/>
      <c r="P35" s="3045"/>
      <c r="Q35" s="3045"/>
      <c r="R35" s="3161">
        <f>R40+R41+R43</f>
        <v>0</v>
      </c>
      <c r="S35" s="3098"/>
      <c r="T35" s="3017" t="s">
        <v>2834</v>
      </c>
      <c r="U35" s="3017"/>
      <c r="V35" s="3025"/>
    </row>
    <row r="36" spans="1:23" s="3029" customFormat="1" ht="13.15" customHeight="1" thickBot="1">
      <c r="A36" s="3107">
        <v>7</v>
      </c>
      <c r="B36" s="3162" t="s">
        <v>2930</v>
      </c>
      <c r="C36" s="3163"/>
      <c r="D36" s="3164"/>
      <c r="E36" s="3165"/>
      <c r="F36" s="3166">
        <f>C36+D36+E36</f>
        <v>0</v>
      </c>
      <c r="G36" s="3106"/>
      <c r="H36" s="3024"/>
      <c r="I36" s="3025"/>
      <c r="J36" s="3532">
        <v>1</v>
      </c>
      <c r="K36" s="3533" t="s">
        <v>2931</v>
      </c>
      <c r="L36" s="3050"/>
      <c r="M36" s="3051"/>
      <c r="N36" s="3051"/>
      <c r="O36" s="3051"/>
      <c r="P36" s="3051"/>
      <c r="Q36" s="3051"/>
      <c r="R36" s="3034" t="s">
        <v>2843</v>
      </c>
      <c r="S36" s="3098"/>
      <c r="T36" s="3017" t="s">
        <v>2844</v>
      </c>
      <c r="U36" s="3017"/>
      <c r="V36" s="3025"/>
    </row>
    <row r="37" spans="1:23" s="3029" customFormat="1" ht="13.15" customHeight="1">
      <c r="A37" s="3107"/>
      <c r="B37" s="3108"/>
      <c r="C37" s="3108"/>
      <c r="D37" s="3108"/>
      <c r="E37" s="3108"/>
      <c r="F37" s="3112"/>
      <c r="G37" s="3106"/>
      <c r="H37" s="3024"/>
      <c r="I37" s="3025"/>
      <c r="J37" s="3532"/>
      <c r="K37" s="3534"/>
      <c r="L37" s="3059"/>
      <c r="M37" s="3060"/>
      <c r="N37" s="3036"/>
      <c r="O37" s="3061"/>
      <c r="P37" s="3061"/>
      <c r="Q37" s="3062"/>
      <c r="R37" s="3063"/>
      <c r="S37" s="3098"/>
      <c r="T37" s="3017" t="s">
        <v>2847</v>
      </c>
      <c r="U37" s="3017"/>
      <c r="V37" s="3025"/>
    </row>
    <row r="38" spans="1:23" s="3029" customFormat="1" ht="13.15" customHeight="1">
      <c r="A38" s="3107">
        <v>8</v>
      </c>
      <c r="B38" s="3108"/>
      <c r="C38" s="3065" t="e">
        <f>ROUND(C32*(1-((1+C35)/(1+C34))^C36)/(C34-C35),0)</f>
        <v>#DIV/0!</v>
      </c>
      <c r="D38" s="3065">
        <f>IF(D23=0,0,ROUND(D32*(1-((1+D35)/(1+D34))^D36)/(D34-D35),0))</f>
        <v>0</v>
      </c>
      <c r="E38" s="3065">
        <f>IF(E23=0,0,ROUND(E32*(1-((1+E35)/(1+E34))^E36)/(E34-E35),0))</f>
        <v>0</v>
      </c>
      <c r="F38" s="3112"/>
      <c r="G38" s="3106"/>
      <c r="H38" s="3024"/>
      <c r="I38" s="3025"/>
      <c r="J38" s="3532"/>
      <c r="K38" s="3534"/>
      <c r="L38" s="3059"/>
      <c r="M38" s="3060"/>
      <c r="N38" s="3036"/>
      <c r="O38" s="3061"/>
      <c r="P38" s="3061"/>
      <c r="Q38" s="3062"/>
      <c r="R38" s="3063"/>
      <c r="S38" s="3098"/>
      <c r="T38" s="3017" t="s">
        <v>2854</v>
      </c>
      <c r="U38" s="3017"/>
      <c r="V38" s="3025"/>
    </row>
    <row r="39" spans="1:23" s="3029" customFormat="1" ht="13.15" customHeight="1">
      <c r="A39" s="3107">
        <v>9</v>
      </c>
      <c r="B39" s="3108" t="s">
        <v>2932</v>
      </c>
      <c r="C39" s="3073" t="e">
        <f>C38</f>
        <v>#DIV/0!</v>
      </c>
      <c r="D39" s="3108">
        <f>D38/(1+D34)^C36</f>
        <v>0</v>
      </c>
      <c r="E39" s="3108">
        <f>E38/(1+E34)^(C36+D36)</f>
        <v>0</v>
      </c>
      <c r="F39" s="3112"/>
      <c r="G39" s="3167"/>
      <c r="H39" s="3024"/>
      <c r="I39" s="3025"/>
      <c r="J39" s="3532"/>
      <c r="K39" s="3534"/>
      <c r="L39" s="3059"/>
      <c r="M39" s="3060"/>
      <c r="N39" s="3036"/>
      <c r="O39" s="3061"/>
      <c r="P39" s="3061"/>
      <c r="Q39" s="3062"/>
      <c r="R39" s="3063"/>
      <c r="S39" s="3098"/>
      <c r="T39" s="3017"/>
      <c r="U39" s="3017"/>
      <c r="V39" s="3025"/>
    </row>
    <row r="40" spans="1:23" s="3029" customFormat="1" ht="13.15" customHeight="1">
      <c r="A40" s="3168">
        <v>10</v>
      </c>
      <c r="B40" s="3108" t="s">
        <v>2933</v>
      </c>
      <c r="C40" s="3169" t="e">
        <f>C39+D39+E39</f>
        <v>#DIV/0!</v>
      </c>
      <c r="D40" s="3170"/>
      <c r="E40" s="3170"/>
      <c r="F40" s="3171"/>
      <c r="G40" s="3106"/>
      <c r="H40" s="3024"/>
      <c r="I40" s="3025"/>
      <c r="J40" s="3532"/>
      <c r="K40" s="3535"/>
      <c r="L40" s="3079" t="s">
        <v>2872</v>
      </c>
      <c r="M40" s="3080"/>
      <c r="N40" s="3080"/>
      <c r="O40" s="3081"/>
      <c r="P40" s="3081"/>
      <c r="Q40" s="3082"/>
      <c r="R40" s="3028">
        <f>SUM(R37:R39)</f>
        <v>0</v>
      </c>
      <c r="S40" s="3098"/>
      <c r="T40" s="3017"/>
      <c r="U40" s="3017"/>
      <c r="V40" s="3025"/>
    </row>
    <row r="41" spans="1:23" s="3029" customFormat="1" ht="13.15" customHeight="1" thickBot="1">
      <c r="A41" s="3172">
        <v>11</v>
      </c>
      <c r="B41" s="3173" t="s">
        <v>2934</v>
      </c>
      <c r="C41" s="3173" t="e">
        <f>ROUND(C40*10000/B4,0)</f>
        <v>#DIV/0!</v>
      </c>
      <c r="D41" s="3174"/>
      <c r="E41" s="3174"/>
      <c r="F41" s="3175"/>
      <c r="G41" s="3176"/>
      <c r="H41" s="3024"/>
      <c r="I41" s="3025"/>
      <c r="J41" s="3120">
        <v>2</v>
      </c>
      <c r="K41" s="3121" t="s">
        <v>2912</v>
      </c>
      <c r="L41" s="3122"/>
      <c r="M41" s="3122"/>
      <c r="N41" s="3122"/>
      <c r="O41" s="3122"/>
      <c r="P41" s="3123"/>
      <c r="Q41" s="3124"/>
      <c r="R41" s="3095">
        <f>ROUND(R40*Q41,0)</f>
        <v>0</v>
      </c>
      <c r="S41" s="3098"/>
      <c r="T41" s="3017"/>
      <c r="U41" s="3132"/>
      <c r="V41" s="3025"/>
    </row>
    <row r="42" spans="1:23" s="3029" customFormat="1" ht="13.15" customHeight="1">
      <c r="G42" s="3176"/>
      <c r="H42" s="3024"/>
      <c r="I42" s="3025"/>
      <c r="J42" s="3536">
        <v>3</v>
      </c>
      <c r="K42" s="3127" t="s">
        <v>2914</v>
      </c>
      <c r="L42" s="3128"/>
      <c r="M42" s="3129"/>
      <c r="N42" s="3130" t="s">
        <v>2915</v>
      </c>
      <c r="O42" s="3130" t="s">
        <v>2916</v>
      </c>
      <c r="P42" s="3131" t="s">
        <v>2917</v>
      </c>
      <c r="Q42" s="3131" t="s">
        <v>2918</v>
      </c>
      <c r="R42" s="3034" t="s">
        <v>2843</v>
      </c>
      <c r="S42" s="3132"/>
      <c r="T42" s="3132"/>
      <c r="U42" s="3017"/>
      <c r="V42" s="3025"/>
    </row>
    <row r="43" spans="1:23" ht="13.15" customHeight="1">
      <c r="A43" s="3029"/>
      <c r="B43" s="3029"/>
      <c r="C43" s="3029"/>
      <c r="D43" s="3029"/>
      <c r="E43" s="3029"/>
      <c r="F43" s="3029"/>
      <c r="I43" s="3012"/>
      <c r="J43" s="3537"/>
      <c r="K43" s="3135"/>
      <c r="L43" s="3136"/>
      <c r="M43" s="3137"/>
      <c r="N43" s="3060"/>
      <c r="O43" s="3060"/>
      <c r="P43" s="3060"/>
      <c r="Q43" s="3124"/>
      <c r="R43" s="3095">
        <f>ROUND(O43*N43*P43*(1-Q43)/10000,0)</f>
        <v>0</v>
      </c>
      <c r="S43" s="3098"/>
      <c r="T43" s="3017"/>
      <c r="V43" s="3178"/>
      <c r="W43" s="3179"/>
    </row>
    <row r="44" spans="1:23" ht="13.15" customHeight="1" thickBot="1">
      <c r="J44" s="3140">
        <v>6</v>
      </c>
      <c r="K44" s="3141" t="s">
        <v>2921</v>
      </c>
      <c r="L44" s="3180" t="s">
        <v>2922</v>
      </c>
      <c r="M44" s="3143"/>
      <c r="N44" s="3180" t="s">
        <v>2923</v>
      </c>
      <c r="O44" s="3143"/>
      <c r="P44" s="3180" t="s">
        <v>2924</v>
      </c>
      <c r="Q44" s="3145">
        <v>1.4999999999999999E-2</v>
      </c>
      <c r="R44" s="314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4" t="s">
        <v>2103</v>
      </c>
      <c r="B1" s="2005"/>
      <c r="C1" s="2005"/>
      <c r="D1" s="2005"/>
      <c r="E1" s="2006"/>
      <c r="F1" s="2881"/>
      <c r="G1" s="1625"/>
      <c r="H1" s="1625"/>
      <c r="I1" s="1625"/>
      <c r="J1" s="1625"/>
      <c r="K1" s="1625"/>
      <c r="L1" s="1625"/>
      <c r="M1" s="1625"/>
      <c r="N1" s="1625"/>
      <c r="O1" s="1625"/>
      <c r="P1" s="1625"/>
      <c r="Q1" s="1625"/>
      <c r="R1" s="1625"/>
      <c r="S1" s="1625"/>
    </row>
    <row r="2" spans="1:22" ht="15.75">
      <c r="A2" s="2007" t="s">
        <v>1907</v>
      </c>
      <c r="B2" s="2008">
        <f ca="1">SUMIF(B6:B13,"&lt;&gt;#ref!",B6:B13)</f>
        <v>0</v>
      </c>
      <c r="C2" s="2009" t="s">
        <v>2096</v>
      </c>
      <c r="D2" s="2010" t="s">
        <v>2097</v>
      </c>
      <c r="E2" s="2778">
        <f>SUM(E6:E13)</f>
        <v>0</v>
      </c>
      <c r="F2" s="2881"/>
      <c r="G2" s="1625"/>
      <c r="H2" s="1625"/>
      <c r="I2" s="1625"/>
      <c r="J2" s="1625"/>
      <c r="K2" s="1625"/>
      <c r="L2" s="1625"/>
      <c r="M2" s="1625"/>
      <c r="N2" s="1625"/>
      <c r="O2" s="1625"/>
      <c r="P2" s="1625"/>
      <c r="Q2" s="1625"/>
      <c r="R2" s="1625"/>
      <c r="S2" s="1625"/>
    </row>
    <row r="3" spans="1:22" ht="15.75">
      <c r="A3" s="2007" t="s">
        <v>1119</v>
      </c>
      <c r="B3" s="2772" t="e">
        <f ca="1">ROUND(B2*10000/E2,0)</f>
        <v>#DIV/0!</v>
      </c>
      <c r="C3" s="2009" t="s">
        <v>2104</v>
      </c>
      <c r="D3" s="2883"/>
      <c r="E3" s="2885"/>
      <c r="F3" s="2881"/>
      <c r="G3" s="1625"/>
      <c r="H3" s="1625"/>
      <c r="I3" s="1625"/>
      <c r="J3" s="1625"/>
      <c r="K3" s="1625"/>
      <c r="L3" s="1625"/>
      <c r="M3" s="1625"/>
      <c r="N3" s="1625"/>
      <c r="O3" s="1625"/>
      <c r="P3" s="1625"/>
      <c r="Q3" s="1625"/>
      <c r="R3" s="1625"/>
      <c r="S3" s="1625"/>
    </row>
    <row r="4" spans="1:22" ht="15.75">
      <c r="A4" s="2886"/>
      <c r="B4" s="2883"/>
      <c r="C4" s="2883"/>
      <c r="D4" s="2883"/>
      <c r="E4" s="2885"/>
      <c r="F4" s="2881"/>
      <c r="G4" s="1625"/>
      <c r="H4" s="1625"/>
      <c r="I4" s="1625"/>
      <c r="J4" s="1625"/>
      <c r="K4" s="1625"/>
      <c r="L4" s="1625"/>
      <c r="M4" s="1625"/>
      <c r="N4" s="1625"/>
      <c r="O4" s="1625"/>
      <c r="P4" s="1625"/>
      <c r="Q4" s="1625"/>
      <c r="R4" s="1625"/>
      <c r="S4" s="1625"/>
    </row>
    <row r="5" spans="1:22" ht="15">
      <c r="A5" s="2774" t="s">
        <v>2098</v>
      </c>
      <c r="B5" s="3551" t="s">
        <v>2099</v>
      </c>
      <c r="C5" s="3552"/>
      <c r="D5" s="2882"/>
      <c r="E5" s="2011" t="s">
        <v>2100</v>
      </c>
      <c r="F5" s="2012" t="s">
        <v>2101</v>
      </c>
      <c r="G5" s="1625"/>
      <c r="H5" s="1625"/>
      <c r="I5" s="1625"/>
      <c r="J5" s="1625"/>
      <c r="K5" s="1625"/>
      <c r="L5" s="1625"/>
      <c r="M5" s="1625"/>
      <c r="N5" s="1625"/>
      <c r="O5" s="1625"/>
      <c r="P5" s="1625"/>
      <c r="Q5" s="1625"/>
      <c r="R5" s="1625"/>
      <c r="S5" s="1625"/>
    </row>
    <row r="6" spans="1:22">
      <c r="A6" s="2775">
        <f>'数据-取费表'!AN6</f>
        <v>0</v>
      </c>
      <c r="B6" s="2773" t="e">
        <f ca="1">IF(F6="是",'数据-取费表'!AO6,0)</f>
        <v>#REF!</v>
      </c>
      <c r="C6" s="2009" t="s">
        <v>2096</v>
      </c>
      <c r="D6" s="2883"/>
      <c r="E6" s="2777">
        <f>IF(OR(A6=0,F6="否"),0,'数据-取费表'!K6+'数据-取费表'!S6)</f>
        <v>0</v>
      </c>
      <c r="F6" s="2013" t="s">
        <v>2102</v>
      </c>
      <c r="G6" s="1625"/>
      <c r="H6" s="1625"/>
      <c r="I6" s="1625"/>
      <c r="J6" s="1625"/>
      <c r="K6" s="1625"/>
      <c r="L6" s="1625"/>
      <c r="M6" s="1625"/>
      <c r="N6" s="1625"/>
      <c r="O6" s="1625"/>
      <c r="P6" s="1625"/>
      <c r="Q6" s="1625"/>
      <c r="R6" s="1625"/>
      <c r="S6" s="1625"/>
    </row>
    <row r="7" spans="1:22">
      <c r="A7" s="2775">
        <f>'数据-取费表'!AN7</f>
        <v>0</v>
      </c>
      <c r="B7" s="2773" t="e">
        <f ca="1">IF(F7="是",'数据-取费表'!AO7,0)</f>
        <v>#REF!</v>
      </c>
      <c r="C7" s="2009" t="s">
        <v>2096</v>
      </c>
      <c r="D7" s="2883"/>
      <c r="E7" s="2777">
        <f>IF(OR(A7=0,F7="否"),0,'数据-取费表'!K7+'数据-取费表'!S7)</f>
        <v>0</v>
      </c>
      <c r="F7" s="2013" t="s">
        <v>2102</v>
      </c>
      <c r="G7" s="1625"/>
      <c r="H7" s="1625"/>
      <c r="I7" s="1625"/>
      <c r="J7" s="1625"/>
      <c r="K7" s="1625"/>
      <c r="L7" s="1625"/>
      <c r="M7" s="1625"/>
      <c r="N7" s="1625"/>
      <c r="O7" s="1625"/>
      <c r="P7" s="1625"/>
      <c r="Q7" s="1625"/>
      <c r="R7" s="1625"/>
      <c r="S7" s="1625"/>
    </row>
    <row r="8" spans="1:22">
      <c r="A8" s="2775">
        <f>'数据-取费表'!AN8</f>
        <v>0</v>
      </c>
      <c r="B8" s="2773" t="e">
        <f ca="1">IF(F8="是",'数据-取费表'!AO8,0)</f>
        <v>#REF!</v>
      </c>
      <c r="C8" s="2009" t="s">
        <v>2096</v>
      </c>
      <c r="D8" s="2883"/>
      <c r="E8" s="2777">
        <f>IF(OR(A8=0,F8="否"),0,'数据-取费表'!K8+'数据-取费表'!S8)</f>
        <v>0</v>
      </c>
      <c r="F8" s="2013" t="s">
        <v>2102</v>
      </c>
      <c r="G8" s="1625"/>
      <c r="H8" s="1625"/>
      <c r="I8" s="1625"/>
      <c r="J8" s="1625"/>
      <c r="K8" s="1625"/>
      <c r="L8" s="1625"/>
      <c r="M8" s="1625"/>
      <c r="N8" s="1625"/>
      <c r="O8" s="1625"/>
      <c r="P8" s="1625"/>
      <c r="Q8" s="1625"/>
      <c r="R8" s="1625"/>
      <c r="S8" s="1625"/>
    </row>
    <row r="9" spans="1:22">
      <c r="A9" s="2775">
        <f>'数据-取费表'!AN9</f>
        <v>0</v>
      </c>
      <c r="B9" s="2773" t="e">
        <f ca="1">IF(F9="是",'数据-取费表'!AO9,0)</f>
        <v>#REF!</v>
      </c>
      <c r="C9" s="2009" t="s">
        <v>2096</v>
      </c>
      <c r="D9" s="2883"/>
      <c r="E9" s="2777">
        <f>IF(OR(A9=0,F9="否"),0,'数据-取费表'!K9+'数据-取费表'!S9)</f>
        <v>0</v>
      </c>
      <c r="F9" s="2013" t="s">
        <v>2102</v>
      </c>
      <c r="G9" s="1625"/>
      <c r="H9" s="1625"/>
      <c r="I9" s="1625"/>
      <c r="J9" s="1625"/>
      <c r="K9" s="1625"/>
      <c r="L9" s="1625"/>
      <c r="M9" s="1625"/>
      <c r="N9" s="1625"/>
      <c r="O9" s="1625"/>
      <c r="P9" s="1625"/>
      <c r="Q9" s="1625"/>
      <c r="R9" s="1625"/>
      <c r="S9" s="1625"/>
    </row>
    <row r="10" spans="1:22">
      <c r="A10" s="2775">
        <f>'数据-取费表'!AN10</f>
        <v>0</v>
      </c>
      <c r="B10" s="2773" t="e">
        <f ca="1">IF(F10="是",'数据-取费表'!AO10,0)</f>
        <v>#REF!</v>
      </c>
      <c r="C10" s="2009" t="s">
        <v>2096</v>
      </c>
      <c r="D10" s="2883"/>
      <c r="E10" s="2777">
        <f>IF(OR(A10=0,F10="否"),0,'数据-取费表'!K10+'数据-取费表'!S10)</f>
        <v>0</v>
      </c>
      <c r="F10" s="2013" t="s">
        <v>2102</v>
      </c>
      <c r="G10" s="1625"/>
      <c r="H10" s="1625"/>
      <c r="I10" s="1625"/>
      <c r="J10" s="1625"/>
      <c r="K10" s="1625"/>
      <c r="L10" s="1625"/>
      <c r="M10" s="1625"/>
      <c r="N10" s="1625"/>
      <c r="O10" s="1625"/>
      <c r="P10" s="1625"/>
      <c r="Q10" s="1625"/>
      <c r="R10" s="1625"/>
      <c r="S10" s="1625"/>
    </row>
    <row r="11" spans="1:22">
      <c r="A11" s="2775">
        <f>'数据-取费表'!AN11</f>
        <v>0</v>
      </c>
      <c r="B11" s="2773" t="e">
        <f ca="1">IF(F11="是",'数据-取费表'!AO11,0)</f>
        <v>#REF!</v>
      </c>
      <c r="C11" s="2009" t="s">
        <v>2096</v>
      </c>
      <c r="D11" s="2883"/>
      <c r="E11" s="2777">
        <f>IF(OR(A11=0,F11="否"),0,'数据-取费表'!K11+'数据-取费表'!S11)</f>
        <v>0</v>
      </c>
      <c r="F11" s="2013" t="s">
        <v>2102</v>
      </c>
      <c r="G11" s="1625"/>
      <c r="H11" s="1625"/>
      <c r="I11" s="1625"/>
      <c r="J11" s="1625"/>
      <c r="K11" s="1625"/>
      <c r="L11" s="1625"/>
      <c r="M11" s="1625"/>
      <c r="N11" s="1625"/>
      <c r="O11" s="1625"/>
      <c r="P11" s="1625"/>
      <c r="Q11" s="1625"/>
      <c r="R11" s="1625"/>
      <c r="S11" s="1625"/>
    </row>
    <row r="12" spans="1:22">
      <c r="A12" s="2775">
        <f>'数据-取费表'!AN12</f>
        <v>0</v>
      </c>
      <c r="B12" s="2773" t="e">
        <f ca="1">IF(F12="是",'数据-取费表'!AO12,0)</f>
        <v>#REF!</v>
      </c>
      <c r="C12" s="2009" t="s">
        <v>2096</v>
      </c>
      <c r="D12" s="2883"/>
      <c r="E12" s="2777">
        <f>IF(OR(A12=0,F12="否"),0,'数据-取费表'!K12+'数据-取费表'!S12)</f>
        <v>0</v>
      </c>
      <c r="F12" s="2013" t="s">
        <v>2102</v>
      </c>
      <c r="G12" s="1625"/>
      <c r="H12" s="1625"/>
      <c r="I12" s="1625"/>
      <c r="J12" s="1625"/>
      <c r="K12" s="1625"/>
      <c r="L12" s="1625"/>
      <c r="M12" s="1625"/>
      <c r="N12" s="1625"/>
      <c r="O12" s="1625"/>
      <c r="P12" s="1625"/>
      <c r="Q12" s="1625"/>
      <c r="R12" s="1625"/>
      <c r="S12" s="1625"/>
    </row>
    <row r="13" spans="1:22" ht="15" thickBot="1">
      <c r="A13" s="2776">
        <f>'数据-取费表'!AN13</f>
        <v>0</v>
      </c>
      <c r="B13" s="2773" t="e">
        <f ca="1">IF(F13="是",'数据-取费表'!AO13,0)</f>
        <v>#REF!</v>
      </c>
      <c r="C13" s="2014" t="s">
        <v>2096</v>
      </c>
      <c r="D13" s="2884"/>
      <c r="E13" s="2777">
        <f>IF(OR(A13=0,F13="否"),0,'数据-取费表'!K13+'数据-取费表'!S13)</f>
        <v>0</v>
      </c>
      <c r="F13" s="2013" t="s">
        <v>2102</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2" zoomScale="80" zoomScaleNormal="60" zoomScaleSheetLayoutView="80" workbookViewId="0">
      <selection activeCell="C12" sqref="C12"/>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15" t="s">
        <v>2106</v>
      </c>
      <c r="C1" s="1359" t="s">
        <v>2107</v>
      </c>
      <c r="D1" s="1346" t="s">
        <v>3197</v>
      </c>
      <c r="E1" s="2493"/>
      <c r="F1" s="2016" t="s">
        <v>2108</v>
      </c>
      <c r="G1" s="1356" t="s">
        <v>2109</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f>IF(C2="——",ROUND(C49*D3/10000,0),ROUND(C49*D3/10000,0)-D2)</f>
        <v>62062</v>
      </c>
      <c r="C2" s="2018" t="s">
        <v>70</v>
      </c>
      <c r="D2" s="1228" t="e">
        <f ca="1">SUMIF(INDIRECT("'"&amp;F2&amp;"'"&amp;"!A:A"),"承租人权益价值",INDIRECT("'"&amp;F2&amp;"'"&amp;"!c:c"))</f>
        <v>#REF!</v>
      </c>
      <c r="E2" s="2019" t="s">
        <v>2110</v>
      </c>
      <c r="F2" s="2020"/>
      <c r="G2" s="1019"/>
      <c r="H2" s="1019"/>
      <c r="I2" s="1019"/>
      <c r="J2" s="1019"/>
      <c r="K2" s="2021"/>
      <c r="L2" s="2887"/>
      <c r="M2" s="2888"/>
      <c r="N2" s="2888"/>
      <c r="O2" s="2888"/>
      <c r="P2" s="2022"/>
      <c r="Q2" s="2023"/>
      <c r="R2" s="2023"/>
      <c r="S2" s="2023"/>
      <c r="T2" s="2023"/>
      <c r="U2" s="2023"/>
      <c r="V2" s="2023"/>
      <c r="W2" s="2023"/>
      <c r="X2" s="2023"/>
      <c r="Y2" s="2023"/>
      <c r="Z2" s="2023"/>
      <c r="AA2" s="2023"/>
      <c r="AB2" s="2023"/>
      <c r="AC2" s="2024"/>
    </row>
    <row r="3" spans="1:29" s="353" customFormat="1" ht="28.5" customHeight="1" thickBot="1">
      <c r="A3" s="209" t="s">
        <v>1119</v>
      </c>
      <c r="B3" s="359">
        <f>IF(C2="——",C49,ROUND(B2*10000/D3,0))</f>
        <v>7359</v>
      </c>
      <c r="C3" s="360" t="s">
        <v>2111</v>
      </c>
      <c r="D3" s="359">
        <f>IF(D1="",'数据-汇总表'!E3,SUMIF('数据-汇总表'!$C19:$C33,D1,'数据-汇总表'!$E19:$E33))</f>
        <v>84334.460000000152</v>
      </c>
      <c r="E3" s="1019"/>
      <c r="F3" s="2025"/>
      <c r="G3" s="1019"/>
      <c r="H3" s="1019"/>
      <c r="I3" s="1019"/>
      <c r="J3" s="1019"/>
      <c r="K3" s="2021"/>
      <c r="L3" s="2887"/>
      <c r="M3" s="2888"/>
      <c r="N3" s="2888"/>
      <c r="O3" s="2888"/>
      <c r="P3" s="2022"/>
      <c r="Q3" s="2023"/>
      <c r="R3" s="2023"/>
      <c r="S3" s="2023"/>
      <c r="T3" s="2023"/>
      <c r="U3" s="2023"/>
      <c r="V3" s="2023"/>
      <c r="W3" s="2023"/>
      <c r="X3" s="2023"/>
      <c r="Y3" s="2023"/>
      <c r="Z3" s="2023"/>
      <c r="AA3" s="2023"/>
      <c r="AB3" s="2023"/>
      <c r="AC3" s="1173"/>
    </row>
    <row r="4" spans="1:29" ht="15">
      <c r="A4" s="361" t="s">
        <v>2112</v>
      </c>
      <c r="B4" s="362"/>
      <c r="C4" s="3489" t="s">
        <v>2113</v>
      </c>
      <c r="D4" s="3501"/>
      <c r="E4" s="3502" t="s">
        <v>2114</v>
      </c>
      <c r="F4" s="3503"/>
      <c r="G4" s="3489" t="s">
        <v>2115</v>
      </c>
      <c r="H4" s="3501"/>
      <c r="I4" s="3489" t="s">
        <v>2116</v>
      </c>
      <c r="J4" s="3501"/>
      <c r="K4" s="2026" t="s">
        <v>2117</v>
      </c>
      <c r="L4" s="2889"/>
      <c r="M4" s="2890"/>
      <c r="N4" s="2890"/>
      <c r="O4" s="2890"/>
      <c r="P4" s="3504" t="s">
        <v>2118</v>
      </c>
      <c r="Q4" s="3505"/>
      <c r="R4" s="3510" t="s">
        <v>2114</v>
      </c>
      <c r="S4" s="3511"/>
      <c r="T4" s="3510" t="s">
        <v>2115</v>
      </c>
      <c r="U4" s="3511"/>
      <c r="V4" s="3497" t="s">
        <v>2116</v>
      </c>
      <c r="W4" s="3497"/>
      <c r="X4" s="1490"/>
      <c r="Y4" s="3510" t="s">
        <v>2118</v>
      </c>
      <c r="Z4" s="3511"/>
      <c r="AA4" s="3498" t="s">
        <v>2114</v>
      </c>
      <c r="AB4" s="3498" t="s">
        <v>2115</v>
      </c>
      <c r="AC4" s="3498" t="s">
        <v>2116</v>
      </c>
    </row>
    <row r="5" spans="1:29" ht="30.75" customHeight="1">
      <c r="A5" s="364"/>
      <c r="B5" s="365"/>
      <c r="C5" s="3523" t="s">
        <v>2119</v>
      </c>
      <c r="D5" s="3524"/>
      <c r="E5" s="3564" t="s">
        <v>4120</v>
      </c>
      <c r="F5" s="3565"/>
      <c r="G5" s="3562" t="s">
        <v>4122</v>
      </c>
      <c r="H5" s="3524"/>
      <c r="I5" s="3562" t="s">
        <v>4121</v>
      </c>
      <c r="J5" s="3524"/>
      <c r="K5" s="2027"/>
      <c r="L5" s="2889"/>
      <c r="M5" s="2890"/>
      <c r="N5" s="2890"/>
      <c r="O5" s="2890"/>
      <c r="P5" s="3506"/>
      <c r="Q5" s="3507"/>
      <c r="R5" s="3512"/>
      <c r="S5" s="3513"/>
      <c r="T5" s="3512"/>
      <c r="U5" s="3513"/>
      <c r="V5" s="3497"/>
      <c r="W5" s="3497"/>
      <c r="X5" s="1490"/>
      <c r="Y5" s="3512"/>
      <c r="Z5" s="3513"/>
      <c r="AA5" s="3499"/>
      <c r="AB5" s="3499"/>
      <c r="AC5" s="3499"/>
    </row>
    <row r="6" spans="1:29" ht="37.5" customHeight="1" thickBot="1">
      <c r="A6" s="366"/>
      <c r="B6" s="367"/>
      <c r="C6" s="3516" t="s">
        <v>2123</v>
      </c>
      <c r="D6" s="3517"/>
      <c r="E6" s="3563" t="s">
        <v>4119</v>
      </c>
      <c r="F6" s="3526"/>
      <c r="G6" s="3561" t="s">
        <v>4123</v>
      </c>
      <c r="H6" s="3517"/>
      <c r="I6" s="3561" t="s">
        <v>3200</v>
      </c>
      <c r="J6" s="3517"/>
      <c r="K6" s="2027" t="s">
        <v>2124</v>
      </c>
      <c r="L6" s="2889"/>
      <c r="M6" s="2890"/>
      <c r="N6" s="2890"/>
      <c r="O6" s="2890"/>
      <c r="P6" s="3508"/>
      <c r="Q6" s="3509"/>
      <c r="R6" s="3512"/>
      <c r="S6" s="3513"/>
      <c r="T6" s="3514"/>
      <c r="U6" s="3515"/>
      <c r="V6" s="3497"/>
      <c r="W6" s="3497"/>
      <c r="X6" s="1490"/>
      <c r="Y6" s="3514"/>
      <c r="Z6" s="3515"/>
      <c r="AA6" s="3500"/>
      <c r="AB6" s="3500"/>
      <c r="AC6" s="3500"/>
    </row>
    <row r="7" spans="1:29" s="113" customFormat="1" ht="15.75" thickBot="1">
      <c r="A7" s="368" t="s">
        <v>2125</v>
      </c>
      <c r="B7" s="369"/>
      <c r="C7" s="370">
        <f>'数据-取费表'!B2</f>
        <v>44782</v>
      </c>
      <c r="D7" s="371">
        <v>100</v>
      </c>
      <c r="E7" s="372">
        <f>C7</f>
        <v>44782</v>
      </c>
      <c r="F7" s="373">
        <f>SUMIF(58:58,YEAR(E7)&amp;"-"&amp;MONTH(E7),59:59)</f>
        <v>100</v>
      </c>
      <c r="G7" s="372">
        <f>C7</f>
        <v>44782</v>
      </c>
      <c r="H7" s="371">
        <f>SUMIF(58:58,YEAR(G7)&amp;"-"&amp;MONTH(G7),59:59)</f>
        <v>100</v>
      </c>
      <c r="I7" s="372">
        <f>C7</f>
        <v>44782</v>
      </c>
      <c r="J7" s="371">
        <f>SUMIF(58:58,YEAR(I7)&amp;"-"&amp;MONTH(I7),59:59)</f>
        <v>100</v>
      </c>
      <c r="K7" s="2028"/>
      <c r="L7" s="2891"/>
      <c r="M7" s="2892"/>
      <c r="N7" s="2892"/>
      <c r="O7" s="2892"/>
      <c r="P7" s="3520" t="s">
        <v>2126</v>
      </c>
      <c r="Q7" s="3522"/>
      <c r="R7" s="710" t="s">
        <v>23</v>
      </c>
      <c r="S7" s="711">
        <f t="shared" ref="S7:S15" si="0">F7</f>
        <v>100</v>
      </c>
      <c r="T7" s="710" t="s">
        <v>23</v>
      </c>
      <c r="U7" s="711">
        <f t="shared" ref="U7:U15" si="1">H7</f>
        <v>100</v>
      </c>
      <c r="V7" s="710" t="s">
        <v>23</v>
      </c>
      <c r="W7" s="711">
        <f t="shared" ref="W7:W15" si="2">J7</f>
        <v>100</v>
      </c>
      <c r="X7" s="712"/>
      <c r="Y7" s="3520" t="s">
        <v>2126</v>
      </c>
      <c r="Z7" s="3521"/>
      <c r="AA7" s="713">
        <f>D7/F7</f>
        <v>1</v>
      </c>
      <c r="AB7" s="713">
        <f>D7/H7</f>
        <v>1</v>
      </c>
      <c r="AC7" s="713">
        <f>D7/J7</f>
        <v>1</v>
      </c>
    </row>
    <row r="8" spans="1:29" s="113" customFormat="1" ht="15.75" thickBot="1">
      <c r="A8" s="368" t="s">
        <v>2127</v>
      </c>
      <c r="B8" s="369"/>
      <c r="C8" s="374" t="s">
        <v>2128</v>
      </c>
      <c r="D8" s="371">
        <v>100</v>
      </c>
      <c r="E8" s="374" t="s">
        <v>2128</v>
      </c>
      <c r="F8" s="373">
        <f>SUMIF(61:61,E8,62:62)-SUMIF(61:61,C8,62:62)+100</f>
        <v>100</v>
      </c>
      <c r="G8" s="374" t="s">
        <v>2128</v>
      </c>
      <c r="H8" s="371">
        <f>SUMIF(61:61,G8,62:62)-SUMIF(61:61,C8,62:62)+100</f>
        <v>100</v>
      </c>
      <c r="I8" s="374" t="s">
        <v>2128</v>
      </c>
      <c r="J8" s="371">
        <f>SUMIF(61:61,I8,62:62)-SUMIF(61:61,C8,62:62)+100</f>
        <v>100</v>
      </c>
      <c r="K8" s="2028"/>
      <c r="L8" s="2891"/>
      <c r="M8" s="2892"/>
      <c r="N8" s="2892"/>
      <c r="O8" s="2892"/>
      <c r="P8" s="3520" t="s">
        <v>2129</v>
      </c>
      <c r="Q8" s="3521"/>
      <c r="R8" s="710" t="s">
        <v>23</v>
      </c>
      <c r="S8" s="711">
        <f t="shared" si="0"/>
        <v>100</v>
      </c>
      <c r="T8" s="710" t="s">
        <v>23</v>
      </c>
      <c r="U8" s="711">
        <f t="shared" si="1"/>
        <v>100</v>
      </c>
      <c r="V8" s="710" t="s">
        <v>23</v>
      </c>
      <c r="W8" s="711">
        <f t="shared" si="2"/>
        <v>100</v>
      </c>
      <c r="X8" s="712"/>
      <c r="Y8" s="3520" t="s">
        <v>2129</v>
      </c>
      <c r="Z8" s="3521"/>
      <c r="AA8" s="713">
        <f t="shared" ref="AA8:AA19" si="3">D8/F8</f>
        <v>1</v>
      </c>
      <c r="AB8" s="713">
        <f t="shared" ref="AB8:AB19" si="4">D8/H8</f>
        <v>1</v>
      </c>
      <c r="AC8" s="713">
        <f t="shared" ref="AC8:AC19" si="5">D8/J8</f>
        <v>1</v>
      </c>
    </row>
    <row r="9" spans="1:29" s="113" customFormat="1">
      <c r="A9" s="375" t="s">
        <v>2130</v>
      </c>
      <c r="B9" s="67" t="s">
        <v>2131</v>
      </c>
      <c r="C9" s="3229" t="s">
        <v>3198</v>
      </c>
      <c r="D9" s="131">
        <v>100</v>
      </c>
      <c r="E9" s="377" t="s">
        <v>3192</v>
      </c>
      <c r="F9" s="378">
        <f>SUMIF(63:63,E9,64:64)-SUMIF(63:63,C9,64:64)+100</f>
        <v>100</v>
      </c>
      <c r="G9" s="377" t="s">
        <v>3192</v>
      </c>
      <c r="H9" s="131">
        <f>SUMIF(63:63,G9,64:64)-SUMIF(63:63,C9,64:64)+100</f>
        <v>100</v>
      </c>
      <c r="I9" s="377" t="s">
        <v>3192</v>
      </c>
      <c r="J9" s="131">
        <f>SUMIF(63:63,I9,64:64)-SUMIF(63:63,C9,64:64)+100</f>
        <v>100</v>
      </c>
      <c r="K9" s="2028"/>
      <c r="L9" s="2891"/>
      <c r="M9" s="2892"/>
      <c r="N9" s="2892"/>
      <c r="O9" s="2892"/>
      <c r="P9" s="3491" t="s">
        <v>2132</v>
      </c>
      <c r="Q9" s="1478" t="str">
        <f t="shared" ref="Q9:Q15" si="6">B9</f>
        <v>用途</v>
      </c>
      <c r="R9" s="710" t="s">
        <v>17</v>
      </c>
      <c r="S9" s="711">
        <f t="shared" si="0"/>
        <v>100</v>
      </c>
      <c r="T9" s="710" t="s">
        <v>17</v>
      </c>
      <c r="U9" s="711">
        <f t="shared" si="1"/>
        <v>100</v>
      </c>
      <c r="V9" s="710" t="s">
        <v>17</v>
      </c>
      <c r="W9" s="711">
        <f t="shared" si="2"/>
        <v>100</v>
      </c>
      <c r="X9" s="712"/>
      <c r="Y9" s="3386" t="s">
        <v>2133</v>
      </c>
      <c r="Z9" s="55" t="str">
        <f t="shared" ref="Z9:Z15" si="7">Q9</f>
        <v>用途</v>
      </c>
      <c r="AA9" s="713">
        <f t="shared" si="3"/>
        <v>1</v>
      </c>
      <c r="AB9" s="713">
        <f t="shared" si="4"/>
        <v>1</v>
      </c>
      <c r="AC9" s="713">
        <f t="shared" si="5"/>
        <v>1</v>
      </c>
    </row>
    <row r="10" spans="1:29" s="386" customFormat="1" ht="27">
      <c r="A10" s="380"/>
      <c r="B10" s="381" t="s">
        <v>2134</v>
      </c>
      <c r="C10" s="382" t="s">
        <v>3199</v>
      </c>
      <c r="D10" s="132">
        <v>100</v>
      </c>
      <c r="E10" s="382" t="s">
        <v>3199</v>
      </c>
      <c r="F10" s="384">
        <f>SUMIF(65:65,E10,66:66)-SUMIF(65:65,C10,66:66)+100</f>
        <v>100</v>
      </c>
      <c r="G10" s="382" t="s">
        <v>3199</v>
      </c>
      <c r="H10" s="132">
        <f>SUMIF(65:65,G10,66:66)-SUMIF(65:65,C10,66:66)+100</f>
        <v>100</v>
      </c>
      <c r="I10" s="382" t="s">
        <v>3199</v>
      </c>
      <c r="J10" s="132">
        <f>SUMIF(65:65,I10,66:66)-SUMIF(65:65,C10,66:66)+100</f>
        <v>100</v>
      </c>
      <c r="K10" s="385">
        <v>1</v>
      </c>
      <c r="L10" s="2893"/>
      <c r="M10" s="2894"/>
      <c r="N10" s="2894"/>
      <c r="O10" s="2894"/>
      <c r="P10" s="3491"/>
      <c r="Q10" s="1478" t="str">
        <f t="shared" si="6"/>
        <v>土地使用年限（年）</v>
      </c>
      <c r="R10" s="710" t="s">
        <v>17</v>
      </c>
      <c r="S10" s="711">
        <f t="shared" si="0"/>
        <v>100</v>
      </c>
      <c r="T10" s="710" t="s">
        <v>17</v>
      </c>
      <c r="U10" s="711">
        <f t="shared" si="1"/>
        <v>100</v>
      </c>
      <c r="V10" s="710" t="s">
        <v>17</v>
      </c>
      <c r="W10" s="711">
        <f t="shared" si="2"/>
        <v>100</v>
      </c>
      <c r="X10" s="712"/>
      <c r="Y10" s="3386"/>
      <c r="Z10" s="55" t="str">
        <f t="shared" si="7"/>
        <v>土地使用年限（年）</v>
      </c>
      <c r="AA10" s="713">
        <f t="shared" si="3"/>
        <v>1</v>
      </c>
      <c r="AB10" s="713">
        <f t="shared" si="4"/>
        <v>1</v>
      </c>
      <c r="AC10" s="713">
        <f t="shared" si="5"/>
        <v>1</v>
      </c>
    </row>
    <row r="11" spans="1:29" ht="15">
      <c r="A11" s="387"/>
      <c r="B11" s="381" t="s">
        <v>2135</v>
      </c>
      <c r="C11" s="388">
        <v>1.2</v>
      </c>
      <c r="D11" s="132">
        <v>100</v>
      </c>
      <c r="E11" s="389">
        <v>1.2</v>
      </c>
      <c r="F11" s="384">
        <f>LOOKUP(E11,68:68,69:69)-LOOKUP(C11,68:68,69:69)+100</f>
        <v>100</v>
      </c>
      <c r="G11" s="388">
        <v>1.21</v>
      </c>
      <c r="H11" s="132">
        <f>LOOKUP(G11,68:68,69:69)-LOOKUP(C11,68:68,69:69)+100</f>
        <v>100</v>
      </c>
      <c r="I11" s="388">
        <v>1</v>
      </c>
      <c r="J11" s="132">
        <f>LOOKUP(I11,68:68,69:69)-LOOKUP(C11,68:68,69:69)+100</f>
        <v>100</v>
      </c>
      <c r="K11" s="385">
        <v>3</v>
      </c>
      <c r="L11" s="2895"/>
      <c r="M11" s="2890"/>
      <c r="N11" s="2890"/>
      <c r="O11" s="2890"/>
      <c r="P11" s="3491"/>
      <c r="Q11" s="1478" t="str">
        <f t="shared" si="6"/>
        <v>容积率</v>
      </c>
      <c r="R11" s="710" t="s">
        <v>21</v>
      </c>
      <c r="S11" s="711">
        <f t="shared" si="0"/>
        <v>100</v>
      </c>
      <c r="T11" s="710" t="s">
        <v>21</v>
      </c>
      <c r="U11" s="711">
        <f t="shared" si="1"/>
        <v>100</v>
      </c>
      <c r="V11" s="710" t="s">
        <v>21</v>
      </c>
      <c r="W11" s="711">
        <f t="shared" si="2"/>
        <v>100</v>
      </c>
      <c r="X11" s="712"/>
      <c r="Y11" s="3386"/>
      <c r="Z11" s="55" t="str">
        <f t="shared" si="7"/>
        <v>容积率</v>
      </c>
      <c r="AA11" s="713">
        <f t="shared" si="3"/>
        <v>1</v>
      </c>
      <c r="AB11" s="713">
        <f t="shared" si="4"/>
        <v>1</v>
      </c>
      <c r="AC11" s="713">
        <f t="shared" si="5"/>
        <v>1</v>
      </c>
    </row>
    <row r="12" spans="1:29" s="113" customFormat="1" ht="15">
      <c r="A12" s="390"/>
      <c r="B12" s="2029">
        <v>111</v>
      </c>
      <c r="C12" s="391"/>
      <c r="D12" s="392">
        <v>100</v>
      </c>
      <c r="E12" s="391"/>
      <c r="F12" s="384">
        <f>SUMIF(70:70,E12,71:71)-SUMIF(70:70,C12,71:71)+100</f>
        <v>100</v>
      </c>
      <c r="G12" s="391"/>
      <c r="H12" s="132">
        <f>SUMIF(70:70,G12,71:71)-SUMIF(70:70,C12,71:71)+100</f>
        <v>100</v>
      </c>
      <c r="I12" s="391"/>
      <c r="J12" s="132">
        <f>SUMIF(70:70,I12,71:71)-SUMIF(70:70,C12,71:71)+100</f>
        <v>100</v>
      </c>
      <c r="K12" s="2030"/>
      <c r="L12" s="2891"/>
      <c r="M12" s="2892"/>
      <c r="N12" s="2892"/>
      <c r="O12" s="2892"/>
      <c r="P12" s="3491"/>
      <c r="Q12" s="1478">
        <f t="shared" si="6"/>
        <v>111</v>
      </c>
      <c r="R12" s="710" t="s">
        <v>21</v>
      </c>
      <c r="S12" s="711">
        <f t="shared" si="0"/>
        <v>100</v>
      </c>
      <c r="T12" s="710" t="s">
        <v>21</v>
      </c>
      <c r="U12" s="711">
        <f t="shared" si="1"/>
        <v>100</v>
      </c>
      <c r="V12" s="710" t="s">
        <v>21</v>
      </c>
      <c r="W12" s="711">
        <f t="shared" si="2"/>
        <v>100</v>
      </c>
      <c r="X12" s="712"/>
      <c r="Y12" s="3386"/>
      <c r="Z12" s="55">
        <f t="shared" si="7"/>
        <v>111</v>
      </c>
      <c r="AA12" s="713">
        <f>D12/F12</f>
        <v>1</v>
      </c>
      <c r="AB12" s="713">
        <f>D12/H12</f>
        <v>1</v>
      </c>
      <c r="AC12" s="713">
        <f>D12/J12</f>
        <v>1</v>
      </c>
    </row>
    <row r="13" spans="1:29" ht="15">
      <c r="A13" s="387"/>
      <c r="B13" s="2029">
        <v>111</v>
      </c>
      <c r="C13" s="393"/>
      <c r="D13" s="394">
        <v>100</v>
      </c>
      <c r="E13" s="393"/>
      <c r="F13" s="384">
        <f>SUMIF(72:72,E13,73:73)-SUMIF(72:72,C13,73:73)+100</f>
        <v>100</v>
      </c>
      <c r="G13" s="393"/>
      <c r="H13" s="394">
        <f>SUMIF(72:72,G13,73:73)-SUMIF(72:72,C13,73:73)+100</f>
        <v>100</v>
      </c>
      <c r="I13" s="393"/>
      <c r="J13" s="394">
        <f>SUMIF(72:72,I13,73:73)-SUMIF(72:72,C13,73:73)+100</f>
        <v>100</v>
      </c>
      <c r="K13" s="2030"/>
      <c r="L13" s="2896"/>
      <c r="M13" s="2890"/>
      <c r="N13" s="2890"/>
      <c r="O13" s="2890"/>
      <c r="P13" s="3491"/>
      <c r="Q13" s="1478">
        <f t="shared" si="6"/>
        <v>111</v>
      </c>
      <c r="R13" s="710" t="s">
        <v>21</v>
      </c>
      <c r="S13" s="711">
        <f t="shared" si="0"/>
        <v>100</v>
      </c>
      <c r="T13" s="710" t="s">
        <v>21</v>
      </c>
      <c r="U13" s="711">
        <f t="shared" si="1"/>
        <v>100</v>
      </c>
      <c r="V13" s="710" t="s">
        <v>21</v>
      </c>
      <c r="W13" s="711">
        <f t="shared" si="2"/>
        <v>100</v>
      </c>
      <c r="X13" s="712"/>
      <c r="Y13" s="3386"/>
      <c r="Z13" s="55">
        <f t="shared" si="7"/>
        <v>111</v>
      </c>
      <c r="AA13" s="713">
        <f t="shared" si="3"/>
        <v>1</v>
      </c>
      <c r="AB13" s="713">
        <f t="shared" si="4"/>
        <v>1</v>
      </c>
      <c r="AC13" s="713">
        <f t="shared" si="5"/>
        <v>1</v>
      </c>
    </row>
    <row r="14" spans="1:29" ht="15.75" thickBot="1">
      <c r="A14" s="395"/>
      <c r="B14" s="2031">
        <v>111</v>
      </c>
      <c r="C14" s="396"/>
      <c r="D14" s="397">
        <v>100</v>
      </c>
      <c r="E14" s="396"/>
      <c r="F14" s="398">
        <f>SUMIF(74:74,E14,75:75)-SUMIF(74:74,C14,75:75)+100</f>
        <v>100</v>
      </c>
      <c r="G14" s="396"/>
      <c r="H14" s="397">
        <f>SUMIF(74:74,G14,75:75)-SUMIF(74:74,C14,75:75)+100</f>
        <v>100</v>
      </c>
      <c r="I14" s="396"/>
      <c r="J14" s="397">
        <f>SUMIF(74:74,I14,75:75)-SUMIF(74:74,C14,75:75)+100</f>
        <v>100</v>
      </c>
      <c r="K14" s="2030"/>
      <c r="L14" s="2896"/>
      <c r="M14" s="2890"/>
      <c r="N14" s="2890"/>
      <c r="O14" s="2890"/>
      <c r="P14" s="3491"/>
      <c r="Q14" s="1478">
        <f t="shared" si="6"/>
        <v>111</v>
      </c>
      <c r="R14" s="710" t="s">
        <v>21</v>
      </c>
      <c r="S14" s="711">
        <f t="shared" si="0"/>
        <v>100</v>
      </c>
      <c r="T14" s="710" t="s">
        <v>21</v>
      </c>
      <c r="U14" s="711">
        <f t="shared" si="1"/>
        <v>100</v>
      </c>
      <c r="V14" s="710" t="s">
        <v>21</v>
      </c>
      <c r="W14" s="711">
        <f t="shared" si="2"/>
        <v>100</v>
      </c>
      <c r="X14" s="712"/>
      <c r="Y14" s="3386"/>
      <c r="Z14" s="55">
        <f t="shared" si="7"/>
        <v>111</v>
      </c>
      <c r="AA14" s="713">
        <f t="shared" si="3"/>
        <v>1</v>
      </c>
      <c r="AB14" s="713">
        <f t="shared" si="4"/>
        <v>1</v>
      </c>
      <c r="AC14" s="713">
        <f t="shared" si="5"/>
        <v>1</v>
      </c>
    </row>
    <row r="15" spans="1:29" ht="99.75">
      <c r="A15" s="399" t="s">
        <v>2136</v>
      </c>
      <c r="B15" s="65" t="s">
        <v>1702</v>
      </c>
      <c r="C15" s="2032"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102</v>
      </c>
      <c r="K15" s="404">
        <v>2</v>
      </c>
      <c r="L15" s="2896"/>
      <c r="M15" s="2890"/>
      <c r="N15" s="2890"/>
      <c r="O15" s="2890"/>
      <c r="P15" s="3559" t="s">
        <v>2137</v>
      </c>
      <c r="Q15" s="1487" t="str">
        <f t="shared" si="6"/>
        <v>居住社区成熟度</v>
      </c>
      <c r="R15" s="714" t="s">
        <v>21</v>
      </c>
      <c r="S15" s="715">
        <f t="shared" si="0"/>
        <v>100</v>
      </c>
      <c r="T15" s="714" t="s">
        <v>21</v>
      </c>
      <c r="U15" s="715">
        <f t="shared" si="1"/>
        <v>100</v>
      </c>
      <c r="V15" s="714" t="s">
        <v>21</v>
      </c>
      <c r="W15" s="715">
        <f t="shared" si="2"/>
        <v>102</v>
      </c>
      <c r="X15" s="1490"/>
      <c r="Y15" s="3493" t="s">
        <v>2137</v>
      </c>
      <c r="Z15" s="1491" t="str">
        <f t="shared" si="7"/>
        <v>居住社区成熟度</v>
      </c>
      <c r="AA15" s="1488">
        <f t="shared" si="3"/>
        <v>1</v>
      </c>
      <c r="AB15" s="1488">
        <f t="shared" si="4"/>
        <v>1</v>
      </c>
      <c r="AC15" s="1488">
        <f t="shared" si="5"/>
        <v>0.98039215686274506</v>
      </c>
    </row>
    <row r="16" spans="1:29" ht="15">
      <c r="A16" s="387"/>
      <c r="B16" s="405"/>
      <c r="C16" s="406" t="s">
        <v>3224</v>
      </c>
      <c r="D16" s="407"/>
      <c r="E16" s="2033" t="s">
        <v>3224</v>
      </c>
      <c r="F16" s="407"/>
      <c r="G16" s="2033" t="s">
        <v>3224</v>
      </c>
      <c r="H16" s="409"/>
      <c r="I16" s="2033" t="s">
        <v>3225</v>
      </c>
      <c r="J16" s="407"/>
      <c r="K16" s="2035"/>
      <c r="L16" s="2896"/>
      <c r="M16" s="2890"/>
      <c r="N16" s="2890"/>
      <c r="O16" s="2890"/>
      <c r="P16" s="3560"/>
      <c r="Q16" s="1487"/>
      <c r="R16" s="714"/>
      <c r="S16" s="715"/>
      <c r="T16" s="714"/>
      <c r="U16" s="715"/>
      <c r="V16" s="714"/>
      <c r="W16" s="715"/>
      <c r="X16" s="1490"/>
      <c r="Y16" s="3494"/>
      <c r="Z16" s="1491"/>
      <c r="AA16" s="1488">
        <v>1</v>
      </c>
      <c r="AB16" s="1488">
        <v>1</v>
      </c>
      <c r="AC16" s="1488">
        <v>1</v>
      </c>
    </row>
    <row r="17" spans="1:29" ht="85.5">
      <c r="A17" s="387"/>
      <c r="B17" s="410" t="s">
        <v>1704</v>
      </c>
      <c r="C17" s="2036"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102</v>
      </c>
      <c r="I17" s="411"/>
      <c r="J17" s="414">
        <f>SUMIF(78:78,I18,79:79)-SUMIF(78:78,C18,79:79)+100</f>
        <v>102</v>
      </c>
      <c r="K17" s="404">
        <v>2</v>
      </c>
      <c r="L17" s="2896"/>
      <c r="M17" s="2890"/>
      <c r="N17" s="2890"/>
      <c r="O17" s="2890"/>
      <c r="P17" s="3560"/>
      <c r="Q17" s="1487" t="str">
        <f>B17</f>
        <v>交通便捷度</v>
      </c>
      <c r="R17" s="714" t="s">
        <v>21</v>
      </c>
      <c r="S17" s="715">
        <f>F17</f>
        <v>100</v>
      </c>
      <c r="T17" s="714" t="s">
        <v>21</v>
      </c>
      <c r="U17" s="715">
        <f>H17</f>
        <v>102</v>
      </c>
      <c r="V17" s="714" t="s">
        <v>21</v>
      </c>
      <c r="W17" s="715">
        <f>J17</f>
        <v>102</v>
      </c>
      <c r="X17" s="1490"/>
      <c r="Y17" s="3494"/>
      <c r="Z17" s="1491" t="str">
        <f>Q17</f>
        <v>交通便捷度</v>
      </c>
      <c r="AA17" s="1488">
        <f t="shared" si="3"/>
        <v>1</v>
      </c>
      <c r="AB17" s="1488">
        <f t="shared" si="4"/>
        <v>0.98039215686274506</v>
      </c>
      <c r="AC17" s="1488">
        <f t="shared" si="5"/>
        <v>0.98039215686274506</v>
      </c>
    </row>
    <row r="18" spans="1:29" ht="15">
      <c r="A18" s="387"/>
      <c r="B18" s="415"/>
      <c r="C18" s="2037" t="s">
        <v>3224</v>
      </c>
      <c r="D18" s="409"/>
      <c r="E18" s="2033" t="s">
        <v>3224</v>
      </c>
      <c r="F18" s="409"/>
      <c r="G18" s="2033" t="s">
        <v>3225</v>
      </c>
      <c r="H18" s="407"/>
      <c r="I18" s="2033" t="s">
        <v>3225</v>
      </c>
      <c r="J18" s="407"/>
      <c r="K18" s="2035"/>
      <c r="L18" s="2896"/>
      <c r="M18" s="2890"/>
      <c r="N18" s="2890"/>
      <c r="O18" s="2890"/>
      <c r="P18" s="3560"/>
      <c r="Q18" s="1487"/>
      <c r="R18" s="714"/>
      <c r="S18" s="715"/>
      <c r="T18" s="714"/>
      <c r="U18" s="715"/>
      <c r="V18" s="714"/>
      <c r="W18" s="715"/>
      <c r="X18" s="1490"/>
      <c r="Y18" s="3494"/>
      <c r="Z18" s="1491"/>
      <c r="AA18" s="1488">
        <v>1</v>
      </c>
      <c r="AB18" s="1488">
        <v>1</v>
      </c>
      <c r="AC18" s="1488">
        <v>1</v>
      </c>
    </row>
    <row r="19" spans="1:29" ht="42.75">
      <c r="A19" s="387"/>
      <c r="B19" s="410" t="s">
        <v>1703</v>
      </c>
      <c r="C19" s="2036"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102</v>
      </c>
      <c r="K19" s="404">
        <v>2</v>
      </c>
      <c r="L19" s="2896"/>
      <c r="M19" s="2890"/>
      <c r="N19" s="2890"/>
      <c r="O19" s="2890"/>
      <c r="P19" s="3560"/>
      <c r="Q19" s="1487" t="str">
        <f>B19</f>
        <v>公共配套设施</v>
      </c>
      <c r="R19" s="714" t="s">
        <v>21</v>
      </c>
      <c r="S19" s="715">
        <f>F19</f>
        <v>100</v>
      </c>
      <c r="T19" s="714" t="s">
        <v>21</v>
      </c>
      <c r="U19" s="715">
        <f>H19</f>
        <v>100</v>
      </c>
      <c r="V19" s="714" t="s">
        <v>21</v>
      </c>
      <c r="W19" s="715">
        <f>J19</f>
        <v>102</v>
      </c>
      <c r="X19" s="1490"/>
      <c r="Y19" s="3494"/>
      <c r="Z19" s="1491" t="str">
        <f>Q19</f>
        <v>公共配套设施</v>
      </c>
      <c r="AA19" s="1488">
        <f t="shared" si="3"/>
        <v>1</v>
      </c>
      <c r="AB19" s="1488">
        <f t="shared" si="4"/>
        <v>1</v>
      </c>
      <c r="AC19" s="1488">
        <f t="shared" si="5"/>
        <v>0.98039215686274506</v>
      </c>
    </row>
    <row r="20" spans="1:29" ht="15">
      <c r="A20" s="387"/>
      <c r="B20" s="415"/>
      <c r="C20" s="406" t="s">
        <v>3224</v>
      </c>
      <c r="D20" s="407"/>
      <c r="E20" s="2033" t="s">
        <v>3224</v>
      </c>
      <c r="F20" s="407"/>
      <c r="G20" s="2033" t="s">
        <v>3224</v>
      </c>
      <c r="H20" s="407"/>
      <c r="I20" s="2033" t="s">
        <v>3225</v>
      </c>
      <c r="J20" s="407"/>
      <c r="K20" s="2035"/>
      <c r="L20" s="2896"/>
      <c r="M20" s="2890"/>
      <c r="N20" s="2890"/>
      <c r="O20" s="2890"/>
      <c r="P20" s="3560"/>
      <c r="Q20" s="1487"/>
      <c r="R20" s="714"/>
      <c r="S20" s="715"/>
      <c r="T20" s="714"/>
      <c r="U20" s="715"/>
      <c r="V20" s="714"/>
      <c r="W20" s="715"/>
      <c r="X20" s="1490"/>
      <c r="Y20" s="3494"/>
      <c r="Z20" s="1491"/>
      <c r="AA20" s="1488">
        <v>1</v>
      </c>
      <c r="AB20" s="1488">
        <v>1</v>
      </c>
      <c r="AC20" s="1488">
        <v>1</v>
      </c>
    </row>
    <row r="21" spans="1:29" ht="28.5">
      <c r="A21" s="387"/>
      <c r="B21" s="1246" t="s">
        <v>1705</v>
      </c>
      <c r="C21" s="2036"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896"/>
      <c r="M21" s="2890"/>
      <c r="N21" s="2890"/>
      <c r="O21" s="2890"/>
      <c r="P21" s="3560"/>
      <c r="Q21" s="1487" t="str">
        <f>B21</f>
        <v>基础设施水平</v>
      </c>
      <c r="R21" s="714" t="s">
        <v>17</v>
      </c>
      <c r="S21" s="715">
        <f>F21</f>
        <v>100</v>
      </c>
      <c r="T21" s="714" t="s">
        <v>17</v>
      </c>
      <c r="U21" s="715">
        <f>H21</f>
        <v>100</v>
      </c>
      <c r="V21" s="714" t="s">
        <v>17</v>
      </c>
      <c r="W21" s="715">
        <f>J21</f>
        <v>100</v>
      </c>
      <c r="X21" s="1490"/>
      <c r="Y21" s="3494"/>
      <c r="Z21" s="1491" t="str">
        <f>Q21</f>
        <v>基础设施水平</v>
      </c>
      <c r="AA21" s="1488">
        <f t="shared" ref="AA21" si="8">D21/F21</f>
        <v>1</v>
      </c>
      <c r="AB21" s="1488">
        <f t="shared" ref="AB21" si="9">D21/H21</f>
        <v>1</v>
      </c>
      <c r="AC21" s="1488">
        <f t="shared" ref="AC21" si="10">D21/J21</f>
        <v>1</v>
      </c>
    </row>
    <row r="22" spans="1:29" ht="15">
      <c r="A22" s="387"/>
      <c r="B22" s="1246"/>
      <c r="C22" s="2037" t="s">
        <v>3222</v>
      </c>
      <c r="D22" s="407"/>
      <c r="E22" s="2037" t="s">
        <v>3222</v>
      </c>
      <c r="F22" s="407"/>
      <c r="G22" s="2037" t="s">
        <v>3222</v>
      </c>
      <c r="H22" s="407"/>
      <c r="I22" s="2037" t="s">
        <v>3222</v>
      </c>
      <c r="J22" s="407"/>
      <c r="K22" s="2041"/>
      <c r="L22" s="2896"/>
      <c r="M22" s="2890"/>
      <c r="N22" s="2890"/>
      <c r="O22" s="2890"/>
      <c r="P22" s="3560"/>
      <c r="Q22" s="1487"/>
      <c r="R22" s="714"/>
      <c r="S22" s="715"/>
      <c r="T22" s="714"/>
      <c r="U22" s="715"/>
      <c r="V22" s="714"/>
      <c r="W22" s="715"/>
      <c r="X22" s="1490"/>
      <c r="Y22" s="3494"/>
      <c r="Z22" s="1491"/>
      <c r="AA22" s="1488">
        <v>1</v>
      </c>
      <c r="AB22" s="1488">
        <v>1</v>
      </c>
      <c r="AC22" s="1488">
        <v>1</v>
      </c>
    </row>
    <row r="23" spans="1:29" ht="57">
      <c r="A23" s="387"/>
      <c r="B23" s="410" t="s">
        <v>1706</v>
      </c>
      <c r="C23" s="2036"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103</v>
      </c>
      <c r="K23" s="404">
        <v>3</v>
      </c>
      <c r="L23" s="2896"/>
      <c r="M23" s="2890"/>
      <c r="N23" s="2890"/>
      <c r="O23" s="2890"/>
      <c r="P23" s="3560"/>
      <c r="Q23" s="1487" t="str">
        <f>B23</f>
        <v>自然及人文环境</v>
      </c>
      <c r="R23" s="714" t="s">
        <v>21</v>
      </c>
      <c r="S23" s="715">
        <f>F23</f>
        <v>100</v>
      </c>
      <c r="T23" s="714" t="s">
        <v>21</v>
      </c>
      <c r="U23" s="715">
        <f>H23</f>
        <v>100</v>
      </c>
      <c r="V23" s="714" t="s">
        <v>21</v>
      </c>
      <c r="W23" s="715">
        <f>J23</f>
        <v>103</v>
      </c>
      <c r="X23" s="1490"/>
      <c r="Y23" s="3494"/>
      <c r="Z23" s="1491" t="str">
        <f>Q23</f>
        <v>自然及人文环境</v>
      </c>
      <c r="AA23" s="1488">
        <f>D23/F23</f>
        <v>1</v>
      </c>
      <c r="AB23" s="1488">
        <f>D23/H23</f>
        <v>1</v>
      </c>
      <c r="AC23" s="1488">
        <f>D23/J23</f>
        <v>0.970873786407767</v>
      </c>
    </row>
    <row r="24" spans="1:29" ht="15">
      <c r="A24" s="387"/>
      <c r="B24" s="415"/>
      <c r="C24" s="406" t="s">
        <v>3224</v>
      </c>
      <c r="D24" s="407"/>
      <c r="E24" s="2033" t="s">
        <v>3224</v>
      </c>
      <c r="F24" s="407"/>
      <c r="G24" s="2033" t="s">
        <v>3224</v>
      </c>
      <c r="H24" s="407"/>
      <c r="I24" s="2033" t="s">
        <v>3225</v>
      </c>
      <c r="J24" s="407"/>
      <c r="K24" s="2035"/>
      <c r="L24" s="2896"/>
      <c r="M24" s="2890"/>
      <c r="N24" s="2890"/>
      <c r="O24" s="2890"/>
      <c r="P24" s="3560"/>
      <c r="Q24" s="1487"/>
      <c r="R24" s="714"/>
      <c r="S24" s="715"/>
      <c r="T24" s="714"/>
      <c r="U24" s="715"/>
      <c r="V24" s="714"/>
      <c r="W24" s="715"/>
      <c r="X24" s="1490"/>
      <c r="Y24" s="3494"/>
      <c r="Z24" s="1491"/>
      <c r="AA24" s="1488">
        <v>1</v>
      </c>
      <c r="AB24" s="1488">
        <v>1</v>
      </c>
      <c r="AC24" s="1488">
        <v>1</v>
      </c>
    </row>
    <row r="25" spans="1:29" ht="15">
      <c r="A25" s="387"/>
      <c r="B25" s="381" t="s">
        <v>2138</v>
      </c>
      <c r="C25" s="419"/>
      <c r="D25" s="394">
        <v>100</v>
      </c>
      <c r="E25" s="2042"/>
      <c r="F25" s="394">
        <f>SUMIF(86:86,E25,87:87)-SUMIF(86:86,C25,87:87)+100</f>
        <v>100</v>
      </c>
      <c r="G25" s="2043"/>
      <c r="H25" s="394">
        <f>SUMIF(86:86,G25,87:87)-SUMIF(86:86,C25,87:87)+100</f>
        <v>100</v>
      </c>
      <c r="I25" s="2043"/>
      <c r="J25" s="394">
        <f>SUMIF(86:86,I25,87:87)-SUMIF(86:86,C25,87:87)+100</f>
        <v>100</v>
      </c>
      <c r="K25" s="385"/>
      <c r="L25" s="2896"/>
      <c r="M25" s="2890"/>
      <c r="N25" s="2890"/>
      <c r="O25" s="2890"/>
      <c r="P25" s="3560"/>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494"/>
      <c r="Z25" s="1491" t="str">
        <f>Q25</f>
        <v>楼层-1</v>
      </c>
      <c r="AA25" s="1488">
        <f t="shared" ref="AA25:AA46" si="15">D25/F25</f>
        <v>1</v>
      </c>
      <c r="AB25" s="1488">
        <f t="shared" ref="AB25:AB46" si="16">D25/H25</f>
        <v>1</v>
      </c>
      <c r="AC25" s="1488">
        <f t="shared" ref="AC25:AC46" si="17">D25/J25</f>
        <v>1</v>
      </c>
    </row>
    <row r="26" spans="1:29" ht="15">
      <c r="A26" s="387"/>
      <c r="B26" s="381" t="s">
        <v>2139</v>
      </c>
      <c r="C26" s="419"/>
      <c r="D26" s="394">
        <v>100</v>
      </c>
      <c r="E26" s="2042"/>
      <c r="F26" s="394">
        <f>SUMIF(88:88,E26,89:89)-SUMIF(88:88,C26,89:89)+100</f>
        <v>100</v>
      </c>
      <c r="G26" s="2043"/>
      <c r="H26" s="394">
        <f>SUMIF(88:88,G26,89:89)-SUMIF(88:88,C26,89:89)+100</f>
        <v>100</v>
      </c>
      <c r="I26" s="2043"/>
      <c r="J26" s="394">
        <f>SUMIF(88:88,I26,89:89)-SUMIF(88:88,C26,89:89)+100</f>
        <v>100</v>
      </c>
      <c r="K26" s="385"/>
      <c r="L26" s="2896"/>
      <c r="M26" s="2890"/>
      <c r="N26" s="2890"/>
      <c r="O26" s="2890"/>
      <c r="P26" s="3560"/>
      <c r="Q26" s="1487" t="str">
        <f t="shared" si="11"/>
        <v>朝向</v>
      </c>
      <c r="R26" s="714" t="s">
        <v>21</v>
      </c>
      <c r="S26" s="715">
        <f t="shared" si="12"/>
        <v>100</v>
      </c>
      <c r="T26" s="714" t="s">
        <v>21</v>
      </c>
      <c r="U26" s="715">
        <f t="shared" si="13"/>
        <v>100</v>
      </c>
      <c r="V26" s="714" t="s">
        <v>21</v>
      </c>
      <c r="W26" s="715">
        <f t="shared" si="14"/>
        <v>100</v>
      </c>
      <c r="X26" s="1490"/>
      <c r="Y26" s="3494"/>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0"/>
      <c r="L27" s="2891"/>
      <c r="M27" s="2892"/>
      <c r="N27" s="2892"/>
      <c r="O27" s="2892"/>
      <c r="P27" s="3560"/>
      <c r="Q27" s="1478">
        <f t="shared" si="11"/>
        <v>111</v>
      </c>
      <c r="R27" s="710" t="s">
        <v>21</v>
      </c>
      <c r="S27" s="711">
        <f t="shared" si="12"/>
        <v>100</v>
      </c>
      <c r="T27" s="710" t="s">
        <v>21</v>
      </c>
      <c r="U27" s="711">
        <f t="shared" si="13"/>
        <v>100</v>
      </c>
      <c r="V27" s="710" t="s">
        <v>21</v>
      </c>
      <c r="W27" s="711">
        <f t="shared" si="14"/>
        <v>100</v>
      </c>
      <c r="X27" s="712"/>
      <c r="Y27" s="3494"/>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4"/>
      <c r="H28" s="394">
        <f>SUMIF(92:92,G28,93:93)-SUMIF(92:92,C28,93:93)+100</f>
        <v>100</v>
      </c>
      <c r="I28" s="393"/>
      <c r="J28" s="394">
        <f>SUMIF(92:92,I28,93:93)-SUMIF(92:92,C28,93:93)+100</f>
        <v>100</v>
      </c>
      <c r="K28" s="2030"/>
      <c r="L28" s="2896"/>
      <c r="M28" s="2890"/>
      <c r="N28" s="2890"/>
      <c r="O28" s="2890"/>
      <c r="P28" s="3560"/>
      <c r="Q28" s="1487">
        <f t="shared" si="11"/>
        <v>111</v>
      </c>
      <c r="R28" s="714" t="s">
        <v>21</v>
      </c>
      <c r="S28" s="715">
        <f t="shared" si="12"/>
        <v>100</v>
      </c>
      <c r="T28" s="714" t="s">
        <v>21</v>
      </c>
      <c r="U28" s="715">
        <f t="shared" si="13"/>
        <v>100</v>
      </c>
      <c r="V28" s="714" t="s">
        <v>21</v>
      </c>
      <c r="W28" s="715">
        <f t="shared" si="14"/>
        <v>100</v>
      </c>
      <c r="X28" s="1490"/>
      <c r="Y28" s="3494"/>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4"/>
      <c r="H29" s="394">
        <f>SUMIF(94:94,G29,95:95)-SUMIF(94:94,C29,95:95)+100</f>
        <v>100</v>
      </c>
      <c r="I29" s="393"/>
      <c r="J29" s="394">
        <f>SUMIF(94:94,I29,95:95)-SUMIF(94:94,C29,95:95)+100</f>
        <v>100</v>
      </c>
      <c r="K29" s="2030"/>
      <c r="L29" s="2896"/>
      <c r="M29" s="2890"/>
      <c r="N29" s="2890"/>
      <c r="O29" s="2890"/>
      <c r="P29" s="3560"/>
      <c r="Q29" s="1487">
        <f t="shared" si="11"/>
        <v>111</v>
      </c>
      <c r="R29" s="714" t="s">
        <v>21</v>
      </c>
      <c r="S29" s="715">
        <f t="shared" si="12"/>
        <v>100</v>
      </c>
      <c r="T29" s="714" t="s">
        <v>21</v>
      </c>
      <c r="U29" s="715">
        <f t="shared" si="13"/>
        <v>100</v>
      </c>
      <c r="V29" s="714" t="s">
        <v>21</v>
      </c>
      <c r="W29" s="715">
        <f t="shared" si="14"/>
        <v>100</v>
      </c>
      <c r="X29" s="1490"/>
      <c r="Y29" s="3494"/>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4"/>
      <c r="H30" s="394">
        <f>SUMIF(96:96,G30,97:97)-SUMIF(96:96,C30,97:97)+100</f>
        <v>100</v>
      </c>
      <c r="I30" s="393"/>
      <c r="J30" s="394">
        <f>SUMIF(96:96,I30,97:97)-SUMIF(96:96,C30,97:97)+100</f>
        <v>100</v>
      </c>
      <c r="K30" s="2030"/>
      <c r="L30" s="2896"/>
      <c r="M30" s="2890"/>
      <c r="N30" s="2890"/>
      <c r="O30" s="2890"/>
      <c r="P30" s="3560"/>
      <c r="Q30" s="1487">
        <f t="shared" si="11"/>
        <v>111</v>
      </c>
      <c r="R30" s="714" t="s">
        <v>21</v>
      </c>
      <c r="S30" s="715">
        <f t="shared" si="12"/>
        <v>100</v>
      </c>
      <c r="T30" s="714" t="s">
        <v>21</v>
      </c>
      <c r="U30" s="715">
        <f t="shared" si="13"/>
        <v>100</v>
      </c>
      <c r="V30" s="714" t="s">
        <v>21</v>
      </c>
      <c r="W30" s="715">
        <f t="shared" si="14"/>
        <v>100</v>
      </c>
      <c r="X30" s="1490"/>
      <c r="Y30" s="3494"/>
      <c r="Z30" s="1491">
        <f t="shared" si="18"/>
        <v>111</v>
      </c>
      <c r="AA30" s="1488">
        <f t="shared" si="15"/>
        <v>1</v>
      </c>
      <c r="AB30" s="1488">
        <f t="shared" si="16"/>
        <v>1</v>
      </c>
      <c r="AC30" s="1488">
        <f t="shared" si="17"/>
        <v>1</v>
      </c>
    </row>
    <row r="31" spans="1:29" ht="15.75" thickBot="1">
      <c r="A31" s="395"/>
      <c r="B31" s="1248">
        <v>111</v>
      </c>
      <c r="C31" s="396"/>
      <c r="D31" s="397">
        <v>100</v>
      </c>
      <c r="E31" s="396"/>
      <c r="F31" s="397">
        <f>SUMIF(98:98,E31,99:99)-SUMIF(98:98,C31,99:99)+100</f>
        <v>100</v>
      </c>
      <c r="G31" s="2045"/>
      <c r="H31" s="397">
        <f>SUMIF(98:98,G31,99:99)-SUMIF(98:98,C31,99:99)+100</f>
        <v>100</v>
      </c>
      <c r="I31" s="396"/>
      <c r="J31" s="397">
        <f>SUMIF(98:98,I31,99:99)-SUMIF(98:98,C31,99:99)+100</f>
        <v>100</v>
      </c>
      <c r="K31" s="2030"/>
      <c r="L31" s="2896"/>
      <c r="M31" s="2890"/>
      <c r="N31" s="2890"/>
      <c r="O31" s="2890"/>
      <c r="P31" s="3560"/>
      <c r="Q31" s="1487">
        <f t="shared" si="11"/>
        <v>111</v>
      </c>
      <c r="R31" s="714" t="s">
        <v>21</v>
      </c>
      <c r="S31" s="715">
        <f t="shared" si="12"/>
        <v>100</v>
      </c>
      <c r="T31" s="714" t="s">
        <v>21</v>
      </c>
      <c r="U31" s="715">
        <f t="shared" si="13"/>
        <v>100</v>
      </c>
      <c r="V31" s="714" t="s">
        <v>21</v>
      </c>
      <c r="W31" s="715">
        <f t="shared" si="14"/>
        <v>100</v>
      </c>
      <c r="X31" s="1490"/>
      <c r="Y31" s="3494"/>
      <c r="Z31" s="1491">
        <f t="shared" si="18"/>
        <v>111</v>
      </c>
      <c r="AA31" s="1488">
        <f t="shared" si="15"/>
        <v>1</v>
      </c>
      <c r="AB31" s="1488">
        <f t="shared" si="16"/>
        <v>1</v>
      </c>
      <c r="AC31" s="1488">
        <f t="shared" si="17"/>
        <v>1</v>
      </c>
    </row>
    <row r="32" spans="1:29" ht="15">
      <c r="A32" s="399" t="s">
        <v>2140</v>
      </c>
      <c r="B32" s="67" t="s">
        <v>2141</v>
      </c>
      <c r="C32" s="2046" t="s">
        <v>3193</v>
      </c>
      <c r="D32" s="426">
        <v>100</v>
      </c>
      <c r="E32" s="2047" t="s">
        <v>3193</v>
      </c>
      <c r="F32" s="420">
        <f>SUMIF(100:100,E32,101:101)-SUMIF(100:100,C32,101:101)+100</f>
        <v>100</v>
      </c>
      <c r="G32" s="2046" t="s">
        <v>3193</v>
      </c>
      <c r="H32" s="426">
        <f>SUMIF(100:100,G32,101:101)-SUMIF(100:100,C32,101:101)+100</f>
        <v>100</v>
      </c>
      <c r="I32" s="2047" t="s">
        <v>3193</v>
      </c>
      <c r="J32" s="394">
        <f>SUMIF(100:100,I32,101:101)-SUMIF(100:100,C32,101:101)+100</f>
        <v>100</v>
      </c>
      <c r="K32" s="385">
        <v>10</v>
      </c>
      <c r="L32" s="2896"/>
      <c r="M32" s="2890"/>
      <c r="N32" s="2890"/>
      <c r="O32" s="2890"/>
      <c r="P32" s="3555" t="s">
        <v>2142</v>
      </c>
      <c r="Q32" s="1487" t="str">
        <f t="shared" si="11"/>
        <v>建筑类型</v>
      </c>
      <c r="R32" s="714" t="s">
        <v>21</v>
      </c>
      <c r="S32" s="715">
        <f t="shared" si="12"/>
        <v>100</v>
      </c>
      <c r="T32" s="714" t="s">
        <v>21</v>
      </c>
      <c r="U32" s="715">
        <f t="shared" si="13"/>
        <v>100</v>
      </c>
      <c r="V32" s="714" t="s">
        <v>21</v>
      </c>
      <c r="W32" s="715">
        <f t="shared" si="14"/>
        <v>100</v>
      </c>
      <c r="X32" s="1490"/>
      <c r="Y32" s="3496" t="s">
        <v>2142</v>
      </c>
      <c r="Z32" s="1491" t="str">
        <f t="shared" si="18"/>
        <v>建筑类型</v>
      </c>
      <c r="AA32" s="1488">
        <f t="shared" si="15"/>
        <v>1</v>
      </c>
      <c r="AB32" s="1488">
        <f t="shared" si="16"/>
        <v>1</v>
      </c>
      <c r="AC32" s="1488">
        <f t="shared" si="17"/>
        <v>1</v>
      </c>
    </row>
    <row r="33" spans="1:29" s="430" customFormat="1" ht="15">
      <c r="A33" s="427"/>
      <c r="B33" s="381" t="s">
        <v>2143</v>
      </c>
      <c r="C33" s="428">
        <v>332479.99</v>
      </c>
      <c r="D33" s="132">
        <v>100</v>
      </c>
      <c r="E33" s="389">
        <v>10710000</v>
      </c>
      <c r="F33" s="384">
        <f>LOOKUP(E33,103:103,104:104)-LOOKUP(C33,103:103,104:104)+100</f>
        <v>102</v>
      </c>
      <c r="G33" s="388">
        <v>1806516.04</v>
      </c>
      <c r="H33" s="132">
        <f>LOOKUP(G33,103:103,104:104)-LOOKUP(C33,103:103,104:104)+100</f>
        <v>101</v>
      </c>
      <c r="I33" s="389">
        <v>12000000</v>
      </c>
      <c r="J33" s="132">
        <f>LOOKUP(I33,103:103,104:104)-LOOKUP(C33,103:103,104:104)+100</f>
        <v>102</v>
      </c>
      <c r="K33" s="2030"/>
      <c r="L33" s="2895"/>
      <c r="M33" s="2897"/>
      <c r="N33" s="2897"/>
      <c r="O33" s="2897"/>
      <c r="P33" s="3556"/>
      <c r="Q33" s="716" t="str">
        <f t="shared" si="11"/>
        <v>项目建筑规模</v>
      </c>
      <c r="R33" s="717" t="s">
        <v>21</v>
      </c>
      <c r="S33" s="718">
        <f t="shared" si="12"/>
        <v>102</v>
      </c>
      <c r="T33" s="717" t="s">
        <v>21</v>
      </c>
      <c r="U33" s="718">
        <f t="shared" si="13"/>
        <v>101</v>
      </c>
      <c r="V33" s="717" t="s">
        <v>21</v>
      </c>
      <c r="W33" s="718">
        <f t="shared" si="14"/>
        <v>102</v>
      </c>
      <c r="X33" s="719"/>
      <c r="Y33" s="3496"/>
      <c r="Z33" s="720" t="str">
        <f t="shared" si="18"/>
        <v>项目建筑规模</v>
      </c>
      <c r="AA33" s="1488">
        <f t="shared" si="15"/>
        <v>0.98039215686274506</v>
      </c>
      <c r="AB33" s="1488">
        <f t="shared" si="16"/>
        <v>0.99009900990099009</v>
      </c>
      <c r="AC33" s="1488">
        <f t="shared" si="17"/>
        <v>0.98039215686274506</v>
      </c>
    </row>
    <row r="34" spans="1:29" ht="15">
      <c r="A34" s="431"/>
      <c r="B34" s="381" t="s">
        <v>2144</v>
      </c>
      <c r="C34" s="2048" t="s">
        <v>3203</v>
      </c>
      <c r="D34" s="394">
        <v>100</v>
      </c>
      <c r="E34" s="2048" t="s">
        <v>3203</v>
      </c>
      <c r="F34" s="420">
        <f>SUMIF(105:105,E34,106:106)-SUMIF(105:105,C34,106:106)+100</f>
        <v>100</v>
      </c>
      <c r="G34" s="2048" t="s">
        <v>3203</v>
      </c>
      <c r="H34" s="394">
        <f>SUMIF(105:105,G34,106:106)-SUMIF(105:105,C34,106:106)+100</f>
        <v>100</v>
      </c>
      <c r="I34" s="2048" t="s">
        <v>3203</v>
      </c>
      <c r="J34" s="394">
        <f>SUMIF(105:105,I34,106:106)-SUMIF(105:105,C34,106:106)+100</f>
        <v>100</v>
      </c>
      <c r="K34" s="385">
        <v>1</v>
      </c>
      <c r="L34" s="2896"/>
      <c r="M34" s="2890"/>
      <c r="N34" s="2890"/>
      <c r="O34" s="2890"/>
      <c r="P34" s="3556"/>
      <c r="Q34" s="1487" t="str">
        <f t="shared" si="11"/>
        <v>建筑结构</v>
      </c>
      <c r="R34" s="714" t="s">
        <v>21</v>
      </c>
      <c r="S34" s="715">
        <f t="shared" si="12"/>
        <v>100</v>
      </c>
      <c r="T34" s="714" t="s">
        <v>21</v>
      </c>
      <c r="U34" s="715">
        <f t="shared" si="13"/>
        <v>100</v>
      </c>
      <c r="V34" s="714" t="s">
        <v>21</v>
      </c>
      <c r="W34" s="715">
        <f t="shared" si="14"/>
        <v>100</v>
      </c>
      <c r="X34" s="1490"/>
      <c r="Y34" s="3496"/>
      <c r="Z34" s="1491" t="str">
        <f t="shared" si="18"/>
        <v>建筑结构</v>
      </c>
      <c r="AA34" s="1488">
        <f t="shared" si="15"/>
        <v>1</v>
      </c>
      <c r="AB34" s="1488">
        <f t="shared" si="16"/>
        <v>1</v>
      </c>
      <c r="AC34" s="1488">
        <f t="shared" si="17"/>
        <v>1</v>
      </c>
    </row>
    <row r="35" spans="1:29" ht="15">
      <c r="A35" s="431"/>
      <c r="B35" s="381" t="s">
        <v>2145</v>
      </c>
      <c r="C35" s="2042" t="s">
        <v>3205</v>
      </c>
      <c r="D35" s="394">
        <v>100</v>
      </c>
      <c r="E35" s="2042" t="s">
        <v>3205</v>
      </c>
      <c r="F35" s="420">
        <f>SUMIF(107:107,E35,108:108)-SUMIF(107:107,C35,108:108)+100</f>
        <v>100</v>
      </c>
      <c r="G35" s="2042" t="s">
        <v>3205</v>
      </c>
      <c r="H35" s="394">
        <f>SUMIF(107:107,G35,108:108)-SUMIF(107:107,C35,108:108)+100</f>
        <v>100</v>
      </c>
      <c r="I35" s="2042" t="s">
        <v>3205</v>
      </c>
      <c r="J35" s="394">
        <f>SUMIF(107:107,I35,108:108)-SUMIF(107:107,C35,108:108)+100</f>
        <v>100</v>
      </c>
      <c r="K35" s="385">
        <v>2</v>
      </c>
      <c r="L35" s="2896"/>
      <c r="M35" s="2890"/>
      <c r="N35" s="2890"/>
      <c r="O35" s="2890"/>
      <c r="P35" s="3556"/>
      <c r="Q35" s="1487" t="str">
        <f t="shared" si="11"/>
        <v>建筑品质</v>
      </c>
      <c r="R35" s="714" t="s">
        <v>21</v>
      </c>
      <c r="S35" s="715">
        <f t="shared" si="12"/>
        <v>100</v>
      </c>
      <c r="T35" s="714" t="s">
        <v>21</v>
      </c>
      <c r="U35" s="715">
        <f t="shared" si="13"/>
        <v>100</v>
      </c>
      <c r="V35" s="714" t="s">
        <v>21</v>
      </c>
      <c r="W35" s="715">
        <f t="shared" si="14"/>
        <v>100</v>
      </c>
      <c r="X35" s="1490"/>
      <c r="Y35" s="3496"/>
      <c r="Z35" s="1491" t="str">
        <f t="shared" si="18"/>
        <v>建筑品质</v>
      </c>
      <c r="AA35" s="1488">
        <f t="shared" si="15"/>
        <v>1</v>
      </c>
      <c r="AB35" s="1488">
        <f t="shared" si="16"/>
        <v>1</v>
      </c>
      <c r="AC35" s="1488">
        <f t="shared" si="17"/>
        <v>1</v>
      </c>
    </row>
    <row r="36" spans="1:29" ht="15">
      <c r="A36" s="431"/>
      <c r="B36" s="381" t="s">
        <v>2146</v>
      </c>
      <c r="C36" s="2042" t="s">
        <v>3209</v>
      </c>
      <c r="D36" s="394">
        <v>100</v>
      </c>
      <c r="E36" s="2042" t="s">
        <v>3209</v>
      </c>
      <c r="F36" s="420">
        <f>SUMIF(109:109,E36,110:110)-SUMIF(109:109,C36,110:110)+100</f>
        <v>100</v>
      </c>
      <c r="G36" s="2042" t="s">
        <v>3209</v>
      </c>
      <c r="H36" s="394">
        <f>SUMIF(109:109,G36,110:110)-SUMIF(109:109,C36,110:110)+100</f>
        <v>100</v>
      </c>
      <c r="I36" s="2042" t="s">
        <v>3209</v>
      </c>
      <c r="J36" s="394">
        <f>SUMIF(109:109,I36,110:110)-SUMIF(109:109,C36,110:110)+100</f>
        <v>100</v>
      </c>
      <c r="K36" s="385">
        <v>2</v>
      </c>
      <c r="L36" s="2896"/>
      <c r="M36" s="2890"/>
      <c r="N36" s="2890"/>
      <c r="O36" s="2890"/>
      <c r="P36" s="3556"/>
      <c r="Q36" s="1487" t="str">
        <f t="shared" si="11"/>
        <v>公共部分装修</v>
      </c>
      <c r="R36" s="714" t="s">
        <v>21</v>
      </c>
      <c r="S36" s="715">
        <f t="shared" si="12"/>
        <v>100</v>
      </c>
      <c r="T36" s="714" t="s">
        <v>21</v>
      </c>
      <c r="U36" s="715">
        <f t="shared" si="13"/>
        <v>100</v>
      </c>
      <c r="V36" s="714" t="s">
        <v>21</v>
      </c>
      <c r="W36" s="715">
        <f t="shared" si="14"/>
        <v>100</v>
      </c>
      <c r="X36" s="1490"/>
      <c r="Y36" s="3496"/>
      <c r="Z36" s="1491" t="str">
        <f t="shared" si="18"/>
        <v>公共部分装修</v>
      </c>
      <c r="AA36" s="1488">
        <f t="shared" si="15"/>
        <v>1</v>
      </c>
      <c r="AB36" s="1488">
        <f t="shared" si="16"/>
        <v>1</v>
      </c>
      <c r="AC36" s="1488">
        <f t="shared" si="17"/>
        <v>1</v>
      </c>
    </row>
    <row r="37" spans="1:29" s="113" customFormat="1" ht="15">
      <c r="A37" s="432"/>
      <c r="B37" s="381" t="s">
        <v>2147</v>
      </c>
      <c r="C37" s="433">
        <v>1</v>
      </c>
      <c r="D37" s="132">
        <v>100</v>
      </c>
      <c r="E37" s="433">
        <v>1</v>
      </c>
      <c r="F37" s="384">
        <f>LOOKUP(E37,112:112,113:113)-LOOKUP(C37,112:112,113:113)+100</f>
        <v>100</v>
      </c>
      <c r="G37" s="433">
        <v>1</v>
      </c>
      <c r="H37" s="132">
        <f>LOOKUP(G37,112:112,113:113)-LOOKUP(C37,112:112,113:113)+100</f>
        <v>100</v>
      </c>
      <c r="I37" s="433">
        <v>1</v>
      </c>
      <c r="J37" s="132">
        <f>LOOKUP(I37,112:112,113:113)-LOOKUP(C37,112:112,113:113)+100</f>
        <v>100</v>
      </c>
      <c r="K37" s="385">
        <v>1</v>
      </c>
      <c r="L37" s="2891"/>
      <c r="M37" s="2892"/>
      <c r="N37" s="2892"/>
      <c r="O37" s="2892"/>
      <c r="P37" s="3556"/>
      <c r="Q37" s="1478" t="str">
        <f t="shared" si="11"/>
        <v>成新度</v>
      </c>
      <c r="R37" s="710" t="s">
        <v>21</v>
      </c>
      <c r="S37" s="711">
        <f t="shared" si="12"/>
        <v>100</v>
      </c>
      <c r="T37" s="710" t="s">
        <v>21</v>
      </c>
      <c r="U37" s="711">
        <f t="shared" si="13"/>
        <v>100</v>
      </c>
      <c r="V37" s="710" t="s">
        <v>21</v>
      </c>
      <c r="W37" s="711">
        <f t="shared" si="14"/>
        <v>100</v>
      </c>
      <c r="X37" s="712"/>
      <c r="Y37" s="3496"/>
      <c r="Z37" s="55" t="str">
        <f t="shared" si="18"/>
        <v>成新度</v>
      </c>
      <c r="AA37" s="713">
        <f t="shared" si="15"/>
        <v>1</v>
      </c>
      <c r="AB37" s="713">
        <f t="shared" si="16"/>
        <v>1</v>
      </c>
      <c r="AC37" s="713">
        <f t="shared" si="17"/>
        <v>1</v>
      </c>
    </row>
    <row r="38" spans="1:29" ht="15">
      <c r="A38" s="431"/>
      <c r="B38" s="381" t="s">
        <v>2148</v>
      </c>
      <c r="C38" s="2042" t="s">
        <v>3216</v>
      </c>
      <c r="D38" s="394">
        <v>100</v>
      </c>
      <c r="E38" s="2042" t="s">
        <v>3216</v>
      </c>
      <c r="F38" s="420">
        <f>SUMIF(114:114,E38,115:115)-SUMIF(114:114,C38,115:115)+100</f>
        <v>100</v>
      </c>
      <c r="G38" s="2042" t="s">
        <v>3216</v>
      </c>
      <c r="H38" s="394">
        <f>SUMIF(114:114,G38,115:115)-SUMIF(114:114,C38,115:115)+100</f>
        <v>100</v>
      </c>
      <c r="I38" s="2042" t="s">
        <v>3216</v>
      </c>
      <c r="J38" s="394">
        <f>SUMIF(114:114,I38,115:115)-SUMIF(114:114,C38,115:115)+100</f>
        <v>100</v>
      </c>
      <c r="K38" s="385">
        <v>1</v>
      </c>
      <c r="L38" s="2896"/>
      <c r="M38" s="2890"/>
      <c r="N38" s="2890"/>
      <c r="O38" s="2890"/>
      <c r="P38" s="3556" t="s">
        <v>2142</v>
      </c>
      <c r="Q38" s="1487" t="str">
        <f t="shared" si="11"/>
        <v>物业管理</v>
      </c>
      <c r="R38" s="714" t="s">
        <v>21</v>
      </c>
      <c r="S38" s="715">
        <f t="shared" si="12"/>
        <v>100</v>
      </c>
      <c r="T38" s="714" t="s">
        <v>21</v>
      </c>
      <c r="U38" s="715">
        <f t="shared" si="13"/>
        <v>100</v>
      </c>
      <c r="V38" s="714" t="s">
        <v>21</v>
      </c>
      <c r="W38" s="715">
        <f t="shared" si="14"/>
        <v>100</v>
      </c>
      <c r="X38" s="1490"/>
      <c r="Y38" s="3496" t="s">
        <v>2142</v>
      </c>
      <c r="Z38" s="1491" t="str">
        <f t="shared" si="18"/>
        <v>物业管理</v>
      </c>
      <c r="AA38" s="1488">
        <f t="shared" si="15"/>
        <v>1</v>
      </c>
      <c r="AB38" s="1488">
        <f t="shared" si="16"/>
        <v>1</v>
      </c>
      <c r="AC38" s="1488">
        <f t="shared" si="17"/>
        <v>1</v>
      </c>
    </row>
    <row r="39" spans="1:29" ht="15">
      <c r="A39" s="431"/>
      <c r="B39" s="381" t="s">
        <v>2149</v>
      </c>
      <c r="C39" s="2042" t="s">
        <v>3222</v>
      </c>
      <c r="D39" s="394">
        <v>100</v>
      </c>
      <c r="E39" s="2042" t="s">
        <v>3222</v>
      </c>
      <c r="F39" s="420">
        <f>SUMIF(116:116,E39,117:117)-SUMIF(116:116,C39,117:117)+100</f>
        <v>100</v>
      </c>
      <c r="G39" s="2042" t="s">
        <v>3222</v>
      </c>
      <c r="H39" s="394">
        <f>SUMIF(116:116,G39,117:117)-SUMIF(116:116,C39,117:117)+100</f>
        <v>100</v>
      </c>
      <c r="I39" s="2042" t="s">
        <v>3222</v>
      </c>
      <c r="J39" s="394">
        <f>SUMIF(116:116,I39,117:117)-SUMIF(116:116,C39,117:117)+100</f>
        <v>100</v>
      </c>
      <c r="K39" s="385">
        <v>1</v>
      </c>
      <c r="L39" s="2896"/>
      <c r="M39" s="2890"/>
      <c r="N39" s="2890"/>
      <c r="O39" s="2890"/>
      <c r="P39" s="3556"/>
      <c r="Q39" s="1487" t="str">
        <f t="shared" si="11"/>
        <v>市政基础设施</v>
      </c>
      <c r="R39" s="714" t="s">
        <v>21</v>
      </c>
      <c r="S39" s="715">
        <f t="shared" si="12"/>
        <v>100</v>
      </c>
      <c r="T39" s="714" t="s">
        <v>21</v>
      </c>
      <c r="U39" s="715">
        <f t="shared" si="13"/>
        <v>100</v>
      </c>
      <c r="V39" s="714" t="s">
        <v>21</v>
      </c>
      <c r="W39" s="715">
        <f t="shared" si="14"/>
        <v>100</v>
      </c>
      <c r="X39" s="1490"/>
      <c r="Y39" s="3496"/>
      <c r="Z39" s="1491" t="str">
        <f t="shared" si="18"/>
        <v>市政基础设施</v>
      </c>
      <c r="AA39" s="1488">
        <f t="shared" si="15"/>
        <v>1</v>
      </c>
      <c r="AB39" s="1488">
        <f t="shared" si="16"/>
        <v>1</v>
      </c>
      <c r="AC39" s="1488">
        <f t="shared" si="17"/>
        <v>1</v>
      </c>
    </row>
    <row r="40" spans="1:29" ht="15" hidden="1">
      <c r="A40" s="431"/>
      <c r="B40" s="381" t="s">
        <v>2150</v>
      </c>
      <c r="C40" s="2042"/>
      <c r="D40" s="394">
        <v>100</v>
      </c>
      <c r="E40" s="2042"/>
      <c r="F40" s="420">
        <f>SUMIF(118:118,E40,119:119)-SUMIF(118:118,C40,119:119)+100</f>
        <v>100</v>
      </c>
      <c r="G40" s="2042"/>
      <c r="H40" s="394">
        <f>SUMIF(118:118,G40,119:119)-SUMIF(118:118,C40,119:119)+100</f>
        <v>100</v>
      </c>
      <c r="I40" s="2042"/>
      <c r="J40" s="394">
        <f>SUMIF(118:118,I40,119:119)-SUMIF(118:118,C40,119:119)+100</f>
        <v>100</v>
      </c>
      <c r="K40" s="385"/>
      <c r="L40" s="2896"/>
      <c r="M40" s="2890"/>
      <c r="N40" s="2890"/>
      <c r="O40" s="2890"/>
      <c r="P40" s="3556"/>
      <c r="Q40" s="1487" t="str">
        <f t="shared" si="11"/>
        <v>房型</v>
      </c>
      <c r="R40" s="714" t="s">
        <v>21</v>
      </c>
      <c r="S40" s="715">
        <f t="shared" si="12"/>
        <v>100</v>
      </c>
      <c r="T40" s="714" t="s">
        <v>21</v>
      </c>
      <c r="U40" s="715">
        <f t="shared" si="13"/>
        <v>100</v>
      </c>
      <c r="V40" s="714" t="s">
        <v>21</v>
      </c>
      <c r="W40" s="715">
        <f t="shared" si="14"/>
        <v>100</v>
      </c>
      <c r="X40" s="1490"/>
      <c r="Y40" s="3496"/>
      <c r="Z40" s="1491" t="str">
        <f t="shared" si="18"/>
        <v>房型</v>
      </c>
      <c r="AA40" s="1488">
        <f t="shared" si="15"/>
        <v>1</v>
      </c>
      <c r="AB40" s="1488">
        <f t="shared" si="16"/>
        <v>1</v>
      </c>
      <c r="AC40" s="1488">
        <f t="shared" si="17"/>
        <v>1</v>
      </c>
    </row>
    <row r="41" spans="1:29" s="430" customFormat="1" ht="28.5" hidden="1">
      <c r="A41" s="427"/>
      <c r="B41" s="381" t="s">
        <v>2151</v>
      </c>
      <c r="C41" s="428"/>
      <c r="D41" s="132">
        <v>100</v>
      </c>
      <c r="E41" s="428"/>
      <c r="F41" s="384">
        <f>SUMIF(120:120,E41,121:121)-SUMIF(120:120,C41,121:121)+100</f>
        <v>100</v>
      </c>
      <c r="G41" s="428"/>
      <c r="H41" s="132">
        <f>SUMIF(120:120,G41,121:121)-SUMIF(120:120,C41,121:121)+100</f>
        <v>100</v>
      </c>
      <c r="I41" s="428"/>
      <c r="J41" s="394">
        <f>SUMIF(120:120,I41,121:121)-SUMIF(120:120,C41,121:121)+100</f>
        <v>100</v>
      </c>
      <c r="K41" s="2030"/>
      <c r="L41" s="2895"/>
      <c r="M41" s="2897"/>
      <c r="N41" s="2897"/>
      <c r="O41" s="2897"/>
      <c r="P41" s="3556"/>
      <c r="Q41" s="716" t="str">
        <f t="shared" si="11"/>
        <v>单套/主力户型建筑面积</v>
      </c>
      <c r="R41" s="717" t="s">
        <v>21</v>
      </c>
      <c r="S41" s="718">
        <f t="shared" si="12"/>
        <v>100</v>
      </c>
      <c r="T41" s="717" t="s">
        <v>21</v>
      </c>
      <c r="U41" s="718">
        <f t="shared" si="13"/>
        <v>100</v>
      </c>
      <c r="V41" s="717" t="s">
        <v>21</v>
      </c>
      <c r="W41" s="718">
        <f t="shared" si="14"/>
        <v>100</v>
      </c>
      <c r="X41" s="719"/>
      <c r="Y41" s="3496"/>
      <c r="Z41" s="720" t="str">
        <f t="shared" si="18"/>
        <v>单套/主力户型建筑面积</v>
      </c>
      <c r="AA41" s="1488">
        <f t="shared" si="15"/>
        <v>1</v>
      </c>
      <c r="AB41" s="1488">
        <f t="shared" si="16"/>
        <v>1</v>
      </c>
      <c r="AC41" s="1488">
        <f t="shared" si="17"/>
        <v>1</v>
      </c>
    </row>
    <row r="42" spans="1:29" ht="15">
      <c r="A42" s="431"/>
      <c r="B42" s="381" t="s">
        <v>2152</v>
      </c>
      <c r="C42" s="2042" t="s">
        <v>3213</v>
      </c>
      <c r="D42" s="394">
        <v>100</v>
      </c>
      <c r="E42" s="2042" t="s">
        <v>3213</v>
      </c>
      <c r="F42" s="420">
        <f>SUMIF(122:122,E42,123:123)-SUMIF(122:122,C42,123:123)+100</f>
        <v>100</v>
      </c>
      <c r="G42" s="2042" t="s">
        <v>3213</v>
      </c>
      <c r="H42" s="394">
        <f>SUMIF(122:122,G42,123:123)-SUMIF(122:122,C42,123:123)+100</f>
        <v>100</v>
      </c>
      <c r="I42" s="2042" t="s">
        <v>3213</v>
      </c>
      <c r="J42" s="394">
        <f>SUMIF(122:122,I42,123:123)-SUMIF(122:122,C42,123:123)+100</f>
        <v>100</v>
      </c>
      <c r="K42" s="385">
        <v>2</v>
      </c>
      <c r="L42" s="2896"/>
      <c r="M42" s="2890"/>
      <c r="N42" s="2890"/>
      <c r="O42" s="2890"/>
      <c r="P42" s="3556"/>
      <c r="Q42" s="1487" t="str">
        <f t="shared" si="11"/>
        <v>内部装修</v>
      </c>
      <c r="R42" s="714" t="s">
        <v>21</v>
      </c>
      <c r="S42" s="715">
        <f t="shared" si="12"/>
        <v>100</v>
      </c>
      <c r="T42" s="714" t="s">
        <v>21</v>
      </c>
      <c r="U42" s="715">
        <f t="shared" si="13"/>
        <v>100</v>
      </c>
      <c r="V42" s="714" t="s">
        <v>21</v>
      </c>
      <c r="W42" s="715">
        <f t="shared" si="14"/>
        <v>100</v>
      </c>
      <c r="X42" s="1490"/>
      <c r="Y42" s="3496"/>
      <c r="Z42" s="1491" t="str">
        <f t="shared" si="18"/>
        <v>内部装修</v>
      </c>
      <c r="AA42" s="1488">
        <f t="shared" si="15"/>
        <v>1</v>
      </c>
      <c r="AB42" s="1488">
        <f t="shared" si="16"/>
        <v>1</v>
      </c>
      <c r="AC42" s="1488">
        <f t="shared" si="17"/>
        <v>1</v>
      </c>
    </row>
    <row r="43" spans="1:29" ht="15">
      <c r="A43" s="431"/>
      <c r="B43" s="381" t="s">
        <v>2153</v>
      </c>
      <c r="C43" s="2042" t="s">
        <v>3223</v>
      </c>
      <c r="D43" s="394">
        <v>100</v>
      </c>
      <c r="E43" s="2042" t="s">
        <v>3223</v>
      </c>
      <c r="F43" s="420">
        <f>SUMIF(124:124,E43,125:125)-SUMIF(124:124,C43,125:125)+100</f>
        <v>100</v>
      </c>
      <c r="G43" s="2042" t="s">
        <v>3223</v>
      </c>
      <c r="H43" s="394">
        <f>SUMIF(124:124,G43,125:125)-SUMIF(124:124,C43,125:125)+100</f>
        <v>100</v>
      </c>
      <c r="I43" s="2042" t="s">
        <v>3223</v>
      </c>
      <c r="J43" s="394">
        <f>SUMIF(124:124,I43,125:125)-SUMIF(124:124,C43,125:125)+100</f>
        <v>100</v>
      </c>
      <c r="K43" s="385">
        <v>1</v>
      </c>
      <c r="L43" s="2896"/>
      <c r="M43" s="2890"/>
      <c r="N43" s="2890"/>
      <c r="O43" s="2890"/>
      <c r="P43" s="3556"/>
      <c r="Q43" s="1487" t="str">
        <f t="shared" si="11"/>
        <v>内部装修维护情况</v>
      </c>
      <c r="R43" s="714" t="s">
        <v>21</v>
      </c>
      <c r="S43" s="715">
        <f t="shared" si="12"/>
        <v>100</v>
      </c>
      <c r="T43" s="714" t="s">
        <v>21</v>
      </c>
      <c r="U43" s="715">
        <f t="shared" si="13"/>
        <v>100</v>
      </c>
      <c r="V43" s="714" t="s">
        <v>21</v>
      </c>
      <c r="W43" s="715">
        <f t="shared" si="14"/>
        <v>100</v>
      </c>
      <c r="X43" s="1490"/>
      <c r="Y43" s="3496"/>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0"/>
      <c r="L44" s="2891"/>
      <c r="M44" s="2892"/>
      <c r="N44" s="2892"/>
      <c r="O44" s="2892"/>
      <c r="P44" s="3556"/>
      <c r="Q44" s="1478">
        <f t="shared" si="11"/>
        <v>111</v>
      </c>
      <c r="R44" s="710" t="s">
        <v>21</v>
      </c>
      <c r="S44" s="711">
        <f t="shared" si="12"/>
        <v>100</v>
      </c>
      <c r="T44" s="710" t="s">
        <v>21</v>
      </c>
      <c r="U44" s="711">
        <f t="shared" si="13"/>
        <v>100</v>
      </c>
      <c r="V44" s="710" t="s">
        <v>21</v>
      </c>
      <c r="W44" s="711">
        <f t="shared" si="14"/>
        <v>100</v>
      </c>
      <c r="X44" s="712"/>
      <c r="Y44" s="3496"/>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0"/>
      <c r="L45" s="2896"/>
      <c r="M45" s="2890"/>
      <c r="N45" s="2890"/>
      <c r="O45" s="2890"/>
      <c r="P45" s="3556"/>
      <c r="Q45" s="1487">
        <f t="shared" si="11"/>
        <v>111</v>
      </c>
      <c r="R45" s="714" t="s">
        <v>21</v>
      </c>
      <c r="S45" s="715">
        <f t="shared" si="12"/>
        <v>100</v>
      </c>
      <c r="T45" s="714" t="s">
        <v>21</v>
      </c>
      <c r="U45" s="715">
        <f t="shared" si="13"/>
        <v>100</v>
      </c>
      <c r="V45" s="714" t="s">
        <v>21</v>
      </c>
      <c r="W45" s="715">
        <f t="shared" si="14"/>
        <v>100</v>
      </c>
      <c r="X45" s="1490"/>
      <c r="Y45" s="3496"/>
      <c r="Z45" s="1491">
        <f t="shared" si="18"/>
        <v>111</v>
      </c>
      <c r="AA45" s="1488">
        <f t="shared" si="15"/>
        <v>1</v>
      </c>
      <c r="AB45" s="1488">
        <f t="shared" si="16"/>
        <v>1</v>
      </c>
      <c r="AC45" s="1488">
        <f t="shared" si="17"/>
        <v>1</v>
      </c>
    </row>
    <row r="46" spans="1:29" ht="15.75" thickBot="1">
      <c r="A46" s="437"/>
      <c r="B46" s="203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0"/>
      <c r="L46" s="2896"/>
      <c r="M46" s="2890"/>
      <c r="N46" s="2890"/>
      <c r="O46" s="2890"/>
      <c r="P46" s="3557"/>
      <c r="Q46" s="1487">
        <f t="shared" si="11"/>
        <v>111</v>
      </c>
      <c r="R46" s="714" t="s">
        <v>20</v>
      </c>
      <c r="S46" s="715">
        <f t="shared" si="12"/>
        <v>100</v>
      </c>
      <c r="T46" s="714" t="s">
        <v>20</v>
      </c>
      <c r="U46" s="715">
        <f t="shared" si="13"/>
        <v>100</v>
      </c>
      <c r="V46" s="714" t="s">
        <v>20</v>
      </c>
      <c r="W46" s="715">
        <f t="shared" si="14"/>
        <v>100</v>
      </c>
      <c r="X46" s="1490"/>
      <c r="Y46" s="3558"/>
      <c r="Z46" s="1491">
        <f t="shared" si="18"/>
        <v>111</v>
      </c>
      <c r="AA46" s="1488">
        <f t="shared" si="15"/>
        <v>1</v>
      </c>
      <c r="AB46" s="1488">
        <f t="shared" si="16"/>
        <v>1</v>
      </c>
      <c r="AC46" s="1488">
        <f t="shared" si="17"/>
        <v>1</v>
      </c>
    </row>
    <row r="47" spans="1:29" ht="15">
      <c r="A47" s="438" t="s">
        <v>2154</v>
      </c>
      <c r="B47" s="439"/>
      <c r="C47" s="1269" t="s">
        <v>19</v>
      </c>
      <c r="D47" s="1270"/>
      <c r="E47" s="1271">
        <v>7500</v>
      </c>
      <c r="F47" s="1272"/>
      <c r="G47" s="1273">
        <v>7500</v>
      </c>
      <c r="H47" s="1274"/>
      <c r="I47" s="1271">
        <v>8300</v>
      </c>
      <c r="J47" s="1274"/>
      <c r="K47" s="2049"/>
      <c r="L47" s="2898"/>
      <c r="M47" s="2899"/>
      <c r="N47" s="2890"/>
      <c r="O47" s="2899"/>
      <c r="P47" s="3492" t="str">
        <f>A47</f>
        <v>成交单价（元/平方米）</v>
      </c>
      <c r="Q47" s="3492"/>
      <c r="R47" s="3554">
        <f>E47</f>
        <v>7500</v>
      </c>
      <c r="S47" s="3554"/>
      <c r="T47" s="3554">
        <f>G47</f>
        <v>7500</v>
      </c>
      <c r="U47" s="3554"/>
      <c r="V47" s="3554">
        <f>I47</f>
        <v>8300</v>
      </c>
      <c r="W47" s="3554"/>
      <c r="X47" s="699"/>
      <c r="Y47" s="721"/>
      <c r="Z47" s="699"/>
      <c r="AA47" s="699"/>
      <c r="AB47" s="699"/>
      <c r="AC47" s="699"/>
    </row>
    <row r="48" spans="1:29" ht="15.75" thickBot="1">
      <c r="A48" s="445" t="s">
        <v>2155</v>
      </c>
      <c r="B48" s="446"/>
      <c r="C48" s="1275">
        <f>R49</f>
        <v>7359</v>
      </c>
      <c r="D48" s="2487" t="s">
        <v>2636</v>
      </c>
      <c r="E48" s="1276">
        <f>R48</f>
        <v>7353</v>
      </c>
      <c r="F48" s="2488"/>
      <c r="G48" s="1275">
        <f>T48</f>
        <v>7280</v>
      </c>
      <c r="H48" s="2488"/>
      <c r="I48" s="1276">
        <f>V48</f>
        <v>7445</v>
      </c>
      <c r="J48" s="2488"/>
      <c r="K48" s="2489">
        <f>F48+H48+J48</f>
        <v>0</v>
      </c>
      <c r="L48" s="2898"/>
      <c r="M48" s="2899"/>
      <c r="N48" s="2899"/>
      <c r="O48" s="2899"/>
      <c r="P48" s="3492" t="str">
        <f>A48</f>
        <v>比较价值（元/平方米）</v>
      </c>
      <c r="Q48" s="3492"/>
      <c r="R48" s="3554">
        <f>IF(F1="售价",ROUND(PRODUCT(R47,AA7:AA46),0),ROUND(PRODUCT(R47,AA7:AA46),1))</f>
        <v>7353</v>
      </c>
      <c r="S48" s="3554"/>
      <c r="T48" s="3554">
        <f>IF(F1="售价",ROUND(PRODUCT(T47,AB7:AB46),0),ROUND(PRODUCT(T47,AB7:AB46),1))</f>
        <v>7280</v>
      </c>
      <c r="U48" s="3554"/>
      <c r="V48" s="3554">
        <f>IF(F1="售价",ROUND(PRODUCT(V47,AC7:AC46),0),ROUND(PRODUCT(V47,AC7:AC46),1))</f>
        <v>7445</v>
      </c>
      <c r="W48" s="3554"/>
      <c r="X48" s="699"/>
      <c r="Y48" s="699"/>
      <c r="Z48" s="699"/>
      <c r="AA48" s="699"/>
      <c r="AB48" s="699"/>
      <c r="AC48" s="699"/>
    </row>
    <row r="49" spans="1:29" ht="15.75" thickBot="1">
      <c r="A49" s="449" t="s">
        <v>2156</v>
      </c>
      <c r="B49" s="450"/>
      <c r="C49" s="1277">
        <f>R49</f>
        <v>7359</v>
      </c>
      <c r="D49" s="1278"/>
      <c r="E49" s="1278"/>
      <c r="F49" s="1278"/>
      <c r="G49" s="1278"/>
      <c r="H49" s="1278"/>
      <c r="I49" s="1278"/>
      <c r="J49" s="1278"/>
      <c r="K49" s="2050"/>
      <c r="L49" s="2898"/>
      <c r="M49" s="2899"/>
      <c r="N49" s="2899"/>
      <c r="O49" s="2899"/>
      <c r="P49" s="3486" t="str">
        <f>A49</f>
        <v>估价对象XX用房的比较价值（楼面单价，元/平方米）</v>
      </c>
      <c r="Q49" s="3487"/>
      <c r="R49" s="3553">
        <f>IF(F1="售价",ROUND(IF(D48="简单平均",AVERAGE(R48:V48),R48*F48+T48*H48+V48*J48),0),ROUND(IF(D48="简单平均",AVERAGE(R48:V48),R48*F48+T48*H48+V48*J48),1))</f>
        <v>7359</v>
      </c>
      <c r="S49" s="3553"/>
      <c r="T49" s="3553"/>
      <c r="U49" s="3553"/>
      <c r="V49" s="3553"/>
      <c r="W49" s="3553"/>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row>
    <row r="51" spans="1:29">
      <c r="A51" s="2899"/>
      <c r="B51" s="2899"/>
      <c r="C51" s="2899"/>
      <c r="D51" s="2899"/>
      <c r="E51" s="2899"/>
      <c r="F51" s="2899"/>
      <c r="G51" s="2899"/>
      <c r="H51" s="2899"/>
      <c r="I51" s="2899"/>
      <c r="J51" s="2899"/>
      <c r="K51" s="2904"/>
      <c r="L51" s="2900"/>
      <c r="M51" s="2899"/>
      <c r="N51" s="2899"/>
      <c r="O51" s="2899"/>
    </row>
    <row r="52" spans="1:29" ht="13.5" customHeight="1">
      <c r="A52" s="2899"/>
      <c r="B52" s="2899"/>
      <c r="C52" s="454" t="s">
        <v>2157</v>
      </c>
      <c r="D52" s="455"/>
      <c r="E52" s="456">
        <f>IF(E47&lt;E48,E48/E47-1,E47/E48-1)</f>
        <v>1.9991840065279431E-2</v>
      </c>
      <c r="F52" s="457" t="str">
        <f>IF(OR(E52&gt;=0.3,E52&lt;=-0.3),"超过30%","")</f>
        <v/>
      </c>
      <c r="G52" s="456">
        <f>IF(G47&lt;G48,G48/G47-1,G47/G48-1)</f>
        <v>3.0219780219780112E-2</v>
      </c>
      <c r="H52" s="457" t="str">
        <f>IF(OR(G52&gt;=0.3,G52&lt;=-0.3),"超过30%","")</f>
        <v/>
      </c>
      <c r="I52" s="456">
        <f>IF(I47&lt;I48,I48/I47-1,I47/I48-1)</f>
        <v>0.11484217595701818</v>
      </c>
      <c r="J52" s="457" t="str">
        <f>IF(OR(I52&gt;=0.3,I52&lt;=-0.3),"超过30%","")</f>
        <v/>
      </c>
      <c r="K52" s="2904"/>
      <c r="L52" s="2900"/>
      <c r="M52" s="2899"/>
      <c r="N52" s="2899"/>
      <c r="O52" s="2899"/>
    </row>
    <row r="53" spans="1:29" ht="13.5" customHeight="1">
      <c r="A53" s="2899"/>
      <c r="B53" s="2899"/>
      <c r="C53" s="454" t="s">
        <v>2158</v>
      </c>
      <c r="D53" s="458"/>
      <c r="E53" s="456">
        <f>IF(E48&lt;G48,G48/E48-1,E48/G48-1)</f>
        <v>1.0027472527472492E-2</v>
      </c>
      <c r="F53" s="457" t="str">
        <f>IF(OR(E53&gt;=0.2,E53&lt;=-0.2),"超过20%","")</f>
        <v/>
      </c>
      <c r="G53" s="456">
        <f>IF(G48&lt;I48,I48/G48-1,G48/I48-1)</f>
        <v>2.2664835164835084E-2</v>
      </c>
      <c r="H53" s="457" t="str">
        <f>IF(OR(G53&gt;=0.2,G53&lt;=-0.2),"超过20%","")</f>
        <v/>
      </c>
      <c r="I53" s="456">
        <f>IF(I48&lt;E48,E48/I48-1,I48/E48-1)</f>
        <v>1.2511899904800838E-2</v>
      </c>
      <c r="J53" s="457" t="str">
        <f>IF(OR(I53&gt;=0.2,I53&lt;=-0.2),"超过20%","")</f>
        <v/>
      </c>
      <c r="K53" s="2904"/>
      <c r="L53" s="2900"/>
      <c r="M53" s="2899"/>
      <c r="N53" s="2899"/>
      <c r="O53" s="2899"/>
    </row>
    <row r="54" spans="1:29" s="459" customFormat="1" ht="13.5" customHeight="1">
      <c r="A54" s="2902"/>
      <c r="B54" s="2902"/>
      <c r="C54" s="454" t="s">
        <v>2159</v>
      </c>
      <c r="D54" s="458"/>
      <c r="E54" s="456">
        <f>IF(E47&lt;G47,G47/E47-1,E47/G47-1)</f>
        <v>0</v>
      </c>
      <c r="F54" s="457" t="str">
        <f>IF(OR(E54&gt;=0.3,E54&lt;=-0.3),"超过30%","")</f>
        <v/>
      </c>
      <c r="G54" s="456">
        <f>IF(G47&lt;I47,I47/G47-1,G47/I47-1)</f>
        <v>0.10666666666666669</v>
      </c>
      <c r="H54" s="457" t="str">
        <f>IF(OR(G54&gt;=0.3,G54&lt;=-0.3),"超过30%","")</f>
        <v/>
      </c>
      <c r="I54" s="456">
        <f>IF(I47&lt;E47,E47/I47-1,I47/E47-1)</f>
        <v>0.10666666666666669</v>
      </c>
      <c r="J54" s="457" t="str">
        <f>IF(OR(I54&gt;=0.3,I54&lt;=-0.3),"超过30%","")</f>
        <v/>
      </c>
      <c r="K54" s="2907"/>
      <c r="L54" s="2901"/>
      <c r="M54" s="2902"/>
      <c r="N54" s="2902"/>
      <c r="O54" s="2902"/>
      <c r="P54" s="2052"/>
    </row>
    <row r="55" spans="1:29" s="459" customFormat="1">
      <c r="A55" s="2902"/>
      <c r="B55" s="2905"/>
      <c r="C55" s="2906"/>
      <c r="D55" s="2902"/>
      <c r="E55" s="2902"/>
      <c r="F55" s="2902"/>
      <c r="G55" s="2902"/>
      <c r="H55" s="2902"/>
      <c r="I55" s="2902"/>
      <c r="J55" s="2902"/>
      <c r="K55" s="2907"/>
      <c r="L55" s="2901"/>
      <c r="M55" s="2902"/>
      <c r="N55" s="2902"/>
      <c r="O55" s="2902"/>
      <c r="P55" s="2052"/>
    </row>
    <row r="56" spans="1:29">
      <c r="A56" s="2899"/>
      <c r="B56" s="2905"/>
      <c r="C56" s="2906"/>
      <c r="D56" s="2899"/>
      <c r="E56" s="2899"/>
      <c r="F56" s="2899"/>
      <c r="G56" s="2899"/>
      <c r="H56" s="2899"/>
      <c r="I56" s="2899"/>
      <c r="J56" s="2899"/>
      <c r="K56" s="2904"/>
      <c r="L56" s="2900"/>
      <c r="M56" s="2899"/>
      <c r="N56" s="2899"/>
      <c r="O56" s="2899"/>
    </row>
    <row r="57" spans="1:29" ht="21.75" thickBot="1">
      <c r="A57" s="703" t="s">
        <v>2160</v>
      </c>
      <c r="B57" s="699"/>
      <c r="C57" s="704"/>
      <c r="D57" s="704"/>
      <c r="E57" s="704"/>
      <c r="F57" s="705"/>
      <c r="G57" s="705"/>
      <c r="H57" s="704"/>
      <c r="I57" s="704"/>
      <c r="J57" s="704"/>
      <c r="K57" s="1053"/>
      <c r="L57" s="1054"/>
      <c r="M57" s="1052"/>
      <c r="N57" s="1052"/>
      <c r="O57" s="1052"/>
      <c r="P57" s="2053"/>
      <c r="Q57" s="461"/>
    </row>
    <row r="58" spans="1:29" s="465" customFormat="1" ht="15">
      <c r="A58" s="462" t="s">
        <v>2161</v>
      </c>
      <c r="B58" s="463"/>
      <c r="C58" s="1301" t="str">
        <f>YEAR(C7)&amp;"-"&amp;MONTH(C7)</f>
        <v>2022-8</v>
      </c>
      <c r="D58" s="1300">
        <f>EDATE(C58,-1)</f>
        <v>44743</v>
      </c>
      <c r="E58" s="1300">
        <f>EDATE(D58,-1)</f>
        <v>44713</v>
      </c>
      <c r="F58" s="1300">
        <f t="shared" ref="F58:O58" si="19">EDATE(E58,-1)</f>
        <v>44682</v>
      </c>
      <c r="G58" s="1300">
        <f t="shared" si="19"/>
        <v>44652</v>
      </c>
      <c r="H58" s="1300">
        <f t="shared" si="19"/>
        <v>44621</v>
      </c>
      <c r="I58" s="1300">
        <f t="shared" si="19"/>
        <v>44593</v>
      </c>
      <c r="J58" s="1300">
        <f t="shared" si="19"/>
        <v>44562</v>
      </c>
      <c r="K58" s="1300">
        <f t="shared" si="19"/>
        <v>44531</v>
      </c>
      <c r="L58" s="1300">
        <f t="shared" si="19"/>
        <v>44501</v>
      </c>
      <c r="M58" s="1300">
        <f t="shared" si="19"/>
        <v>44470</v>
      </c>
      <c r="N58" s="1300">
        <f t="shared" si="19"/>
        <v>44440</v>
      </c>
      <c r="O58" s="1300">
        <f t="shared" si="19"/>
        <v>44409</v>
      </c>
      <c r="P58" s="1296"/>
    </row>
    <row r="59" spans="1:29" s="113" customFormat="1" ht="15">
      <c r="A59" s="466"/>
      <c r="B59" s="2054"/>
      <c r="C59" s="1298">
        <v>100</v>
      </c>
      <c r="D59" s="468">
        <f>C59-$C$60</f>
        <v>99.5</v>
      </c>
      <c r="E59" s="468">
        <f t="shared" ref="E59:M59" si="20">D59-$C$60</f>
        <v>99</v>
      </c>
      <c r="F59" s="468">
        <f t="shared" si="20"/>
        <v>98.5</v>
      </c>
      <c r="G59" s="468">
        <f t="shared" si="20"/>
        <v>98</v>
      </c>
      <c r="H59" s="468">
        <f t="shared" si="20"/>
        <v>97.5</v>
      </c>
      <c r="I59" s="468">
        <f t="shared" si="20"/>
        <v>97</v>
      </c>
      <c r="J59" s="468">
        <f t="shared" si="20"/>
        <v>96.5</v>
      </c>
      <c r="K59" s="468">
        <f t="shared" si="20"/>
        <v>96</v>
      </c>
      <c r="L59" s="468">
        <f t="shared" si="20"/>
        <v>95.5</v>
      </c>
      <c r="M59" s="468">
        <f t="shared" si="20"/>
        <v>95</v>
      </c>
      <c r="N59" s="469"/>
      <c r="O59" s="470"/>
      <c r="P59" s="2055"/>
    </row>
    <row r="60" spans="1:29" s="113" customFormat="1" ht="15.75" thickBot="1">
      <c r="A60" s="472" t="s">
        <v>2162</v>
      </c>
      <c r="B60" s="473"/>
      <c r="C60" s="474">
        <v>0.5</v>
      </c>
      <c r="D60" s="475"/>
      <c r="E60" s="475"/>
      <c r="F60" s="475"/>
      <c r="G60" s="475"/>
      <c r="H60" s="475"/>
      <c r="I60" s="475"/>
      <c r="J60" s="475"/>
      <c r="K60" s="475"/>
      <c r="L60" s="475"/>
      <c r="M60" s="476"/>
      <c r="N60" s="475"/>
      <c r="O60" s="476"/>
      <c r="P60" s="2055"/>
      <c r="Q60" s="461"/>
    </row>
    <row r="61" spans="1:29" s="113" customFormat="1" ht="15">
      <c r="A61" s="478" t="s">
        <v>2163</v>
      </c>
      <c r="B61" s="467"/>
      <c r="C61" s="479" t="s">
        <v>2164</v>
      </c>
      <c r="D61" s="480"/>
      <c r="E61" s="480"/>
      <c r="F61" s="480"/>
      <c r="G61" s="480"/>
      <c r="H61" s="480"/>
      <c r="I61" s="480"/>
      <c r="J61" s="480"/>
      <c r="K61" s="480"/>
      <c r="L61" s="481"/>
      <c r="M61" s="482"/>
      <c r="N61" s="1044"/>
      <c r="O61" s="1044"/>
      <c r="P61" s="2056"/>
      <c r="Q61" s="461"/>
    </row>
    <row r="62" spans="1:29" s="113" customFormat="1" ht="15.75" thickBot="1">
      <c r="A62" s="478"/>
      <c r="B62" s="467"/>
      <c r="C62" s="468">
        <v>100</v>
      </c>
      <c r="D62" s="469"/>
      <c r="E62" s="469"/>
      <c r="F62" s="469"/>
      <c r="G62" s="469"/>
      <c r="H62" s="469"/>
      <c r="I62" s="469"/>
      <c r="J62" s="469"/>
      <c r="K62" s="469"/>
      <c r="L62" s="469"/>
      <c r="M62" s="471"/>
      <c r="N62" s="1044"/>
      <c r="O62" s="1044"/>
      <c r="P62" s="2055"/>
      <c r="Q62" s="461"/>
    </row>
    <row r="63" spans="1:29">
      <c r="A63" s="484" t="s">
        <v>2165</v>
      </c>
      <c r="B63" s="485" t="s">
        <v>2131</v>
      </c>
      <c r="C63" s="486" t="str">
        <f>C9</f>
        <v>住宅</v>
      </c>
      <c r="D63" s="487"/>
      <c r="E63" s="487"/>
      <c r="F63" s="487"/>
      <c r="G63" s="487"/>
      <c r="H63" s="487"/>
      <c r="I63" s="487"/>
      <c r="J63" s="487"/>
      <c r="K63" s="488"/>
      <c r="L63" s="489"/>
      <c r="M63" s="490"/>
      <c r="N63" s="1045"/>
      <c r="O63" s="1045"/>
      <c r="P63" s="2057"/>
      <c r="Q63" s="461"/>
    </row>
    <row r="64" spans="1:29" ht="15.75" thickBot="1">
      <c r="A64" s="491"/>
      <c r="B64" s="492"/>
      <c r="C64" s="493">
        <v>100</v>
      </c>
      <c r="D64" s="493"/>
      <c r="E64" s="493"/>
      <c r="F64" s="493"/>
      <c r="G64" s="493"/>
      <c r="H64" s="493"/>
      <c r="I64" s="493"/>
      <c r="J64" s="493"/>
      <c r="K64" s="493"/>
      <c r="L64" s="493"/>
      <c r="M64" s="494"/>
      <c r="N64" s="1046"/>
      <c r="O64" s="1046"/>
      <c r="P64" s="2057"/>
      <c r="Q64" s="461"/>
    </row>
    <row r="65" spans="1:17" ht="27.75" thickTop="1">
      <c r="A65" s="491"/>
      <c r="B65" s="495" t="s">
        <v>2134</v>
      </c>
      <c r="C65" s="496" t="s">
        <v>2166</v>
      </c>
      <c r="D65" s="496" t="s">
        <v>2167</v>
      </c>
      <c r="E65" s="496" t="s">
        <v>2168</v>
      </c>
      <c r="F65" s="496" t="s">
        <v>2169</v>
      </c>
      <c r="G65" s="496" t="s">
        <v>2170</v>
      </c>
      <c r="H65" s="496" t="s">
        <v>2171</v>
      </c>
      <c r="I65" s="496" t="s">
        <v>2172</v>
      </c>
      <c r="J65" s="496"/>
      <c r="K65" s="497"/>
      <c r="L65" s="498"/>
      <c r="M65" s="499"/>
      <c r="N65" s="1045"/>
      <c r="O65" s="1045"/>
      <c r="P65" s="2057"/>
      <c r="Q65" s="461"/>
    </row>
    <row r="66" spans="1:17" ht="15.75" thickBot="1">
      <c r="A66" s="491"/>
      <c r="B66" s="500"/>
      <c r="C66" s="501">
        <v>100</v>
      </c>
      <c r="D66" s="501">
        <f t="shared" ref="D66:I66" si="21">C66-$K10</f>
        <v>99</v>
      </c>
      <c r="E66" s="501">
        <f t="shared" si="21"/>
        <v>98</v>
      </c>
      <c r="F66" s="501">
        <f t="shared" si="21"/>
        <v>97</v>
      </c>
      <c r="G66" s="501">
        <f t="shared" si="21"/>
        <v>96</v>
      </c>
      <c r="H66" s="501">
        <f t="shared" si="21"/>
        <v>95</v>
      </c>
      <c r="I66" s="501">
        <f t="shared" si="21"/>
        <v>94</v>
      </c>
      <c r="J66" s="501"/>
      <c r="K66" s="501"/>
      <c r="L66" s="501"/>
      <c r="M66" s="502"/>
      <c r="N66" s="1046"/>
      <c r="O66" s="1046"/>
      <c r="P66" s="2057"/>
      <c r="Q66" s="461"/>
    </row>
    <row r="67" spans="1:17" ht="15.75" thickTop="1">
      <c r="A67" s="491"/>
      <c r="B67" s="503" t="s">
        <v>2135</v>
      </c>
      <c r="C67" s="504" t="str">
        <f>C68&amp;"（含）"&amp;"-"&amp;D68</f>
        <v>0（含）-0.5</v>
      </c>
      <c r="D67" s="504" t="str">
        <f t="shared" ref="D67:L67" si="22">D68&amp;"（含）"&amp;"-"&amp;E68</f>
        <v>0.5（含）-1</v>
      </c>
      <c r="E67" s="504" t="str">
        <f t="shared" si="22"/>
        <v>1（含）-1.5</v>
      </c>
      <c r="F67" s="504" t="str">
        <f t="shared" si="22"/>
        <v>1.5（含）-2</v>
      </c>
      <c r="G67" s="504" t="str">
        <f t="shared" si="22"/>
        <v>2（含）-2.5</v>
      </c>
      <c r="H67" s="504" t="str">
        <f t="shared" si="22"/>
        <v>2.5（含）-</v>
      </c>
      <c r="I67" s="504" t="str">
        <f t="shared" si="22"/>
        <v>（含）-</v>
      </c>
      <c r="J67" s="504" t="str">
        <f t="shared" si="22"/>
        <v>（含）-</v>
      </c>
      <c r="K67" s="504" t="str">
        <f>K68&amp;"（含）"&amp;"-"&amp;L68</f>
        <v>（含）-</v>
      </c>
      <c r="L67" s="504" t="str">
        <f t="shared" si="22"/>
        <v>（含）-</v>
      </c>
      <c r="M67" s="407" t="str">
        <f>M68&amp;"（含）"&amp;"-"&amp;P68</f>
        <v>（含）-</v>
      </c>
      <c r="N67" s="1046"/>
      <c r="O67" s="1046"/>
      <c r="P67" s="2057"/>
      <c r="Q67" s="461"/>
    </row>
    <row r="68" spans="1:17" ht="15">
      <c r="A68" s="491"/>
      <c r="B68" s="505"/>
      <c r="C68" s="506">
        <v>0</v>
      </c>
      <c r="D68" s="506">
        <v>0.5</v>
      </c>
      <c r="E68" s="506">
        <v>1</v>
      </c>
      <c r="F68" s="506">
        <v>1.5</v>
      </c>
      <c r="G68" s="506">
        <v>2</v>
      </c>
      <c r="H68" s="506">
        <v>2.5</v>
      </c>
      <c r="I68" s="506"/>
      <c r="J68" s="506"/>
      <c r="K68" s="507"/>
      <c r="L68" s="508"/>
      <c r="M68" s="509"/>
      <c r="N68" s="1045"/>
      <c r="O68" s="1045"/>
      <c r="P68" s="2057"/>
      <c r="Q68" s="461"/>
    </row>
    <row r="69" spans="1:17" ht="15.75" thickBot="1">
      <c r="A69" s="491"/>
      <c r="B69" s="492"/>
      <c r="C69" s="501">
        <v>100</v>
      </c>
      <c r="D69" s="501">
        <f t="shared" ref="D69:M69" si="23">C69-$K11</f>
        <v>97</v>
      </c>
      <c r="E69" s="501">
        <f t="shared" si="23"/>
        <v>94</v>
      </c>
      <c r="F69" s="501">
        <f t="shared" si="23"/>
        <v>91</v>
      </c>
      <c r="G69" s="501">
        <f t="shared" si="23"/>
        <v>88</v>
      </c>
      <c r="H69" s="501">
        <f t="shared" si="23"/>
        <v>85</v>
      </c>
      <c r="I69" s="501">
        <f t="shared" si="23"/>
        <v>82</v>
      </c>
      <c r="J69" s="501">
        <f t="shared" si="23"/>
        <v>79</v>
      </c>
      <c r="K69" s="501">
        <f t="shared" si="23"/>
        <v>76</v>
      </c>
      <c r="L69" s="501">
        <f t="shared" si="23"/>
        <v>73</v>
      </c>
      <c r="M69" s="502">
        <f t="shared" si="23"/>
        <v>70</v>
      </c>
      <c r="N69" s="1046"/>
      <c r="O69" s="1046"/>
      <c r="P69" s="2057"/>
      <c r="Q69" s="461"/>
    </row>
    <row r="70" spans="1:17" s="430" customFormat="1" ht="15.75" thickTop="1">
      <c r="A70" s="510"/>
      <c r="B70" s="495">
        <f>B12</f>
        <v>111</v>
      </c>
      <c r="C70" s="511"/>
      <c r="D70" s="511"/>
      <c r="E70" s="511"/>
      <c r="F70" s="511"/>
      <c r="G70" s="511"/>
      <c r="H70" s="512"/>
      <c r="I70" s="512"/>
      <c r="J70" s="512"/>
      <c r="K70" s="512"/>
      <c r="L70" s="513"/>
      <c r="M70" s="514"/>
      <c r="N70" s="1047"/>
      <c r="O70" s="1047"/>
      <c r="P70" s="2058"/>
      <c r="Q70" s="516"/>
    </row>
    <row r="71" spans="1:17" s="430" customFormat="1" ht="15.75" thickBot="1">
      <c r="A71" s="510"/>
      <c r="B71" s="500"/>
      <c r="C71" s="517"/>
      <c r="D71" s="493"/>
      <c r="E71" s="493"/>
      <c r="F71" s="493"/>
      <c r="G71" s="493"/>
      <c r="H71" s="493"/>
      <c r="I71" s="493"/>
      <c r="J71" s="493"/>
      <c r="K71" s="493"/>
      <c r="L71" s="493"/>
      <c r="M71" s="494"/>
      <c r="N71" s="1046"/>
      <c r="O71" s="1046"/>
      <c r="P71" s="2058"/>
      <c r="Q71" s="516"/>
    </row>
    <row r="72" spans="1:17" s="430" customFormat="1" ht="15.75" thickTop="1">
      <c r="A72" s="510"/>
      <c r="B72" s="495">
        <f>B13</f>
        <v>111</v>
      </c>
      <c r="C72" s="511"/>
      <c r="D72" s="511"/>
      <c r="E72" s="511"/>
      <c r="F72" s="511"/>
      <c r="G72" s="511"/>
      <c r="H72" s="512"/>
      <c r="I72" s="512"/>
      <c r="J72" s="512"/>
      <c r="K72" s="512"/>
      <c r="L72" s="513"/>
      <c r="M72" s="514"/>
      <c r="N72" s="1047"/>
      <c r="O72" s="1047"/>
      <c r="P72" s="2059"/>
      <c r="Q72" s="518"/>
    </row>
    <row r="73" spans="1:17" s="430" customFormat="1" ht="15.75" thickBot="1">
      <c r="A73" s="510"/>
      <c r="B73" s="500"/>
      <c r="C73" s="517"/>
      <c r="D73" s="517"/>
      <c r="E73" s="517"/>
      <c r="F73" s="517"/>
      <c r="G73" s="517"/>
      <c r="H73" s="519"/>
      <c r="I73" s="519"/>
      <c r="J73" s="519"/>
      <c r="K73" s="519"/>
      <c r="L73" s="519"/>
      <c r="M73" s="520"/>
      <c r="N73" s="1047"/>
      <c r="O73" s="1047"/>
      <c r="P73" s="2058"/>
      <c r="Q73" s="516"/>
    </row>
    <row r="74" spans="1:17" s="430" customFormat="1" ht="15.75" thickTop="1">
      <c r="A74" s="510"/>
      <c r="B74" s="503">
        <f>B14</f>
        <v>111</v>
      </c>
      <c r="C74" s="511"/>
      <c r="D74" s="511"/>
      <c r="E74" s="511"/>
      <c r="F74" s="511"/>
      <c r="G74" s="480"/>
      <c r="H74" s="521"/>
      <c r="I74" s="521"/>
      <c r="J74" s="521"/>
      <c r="K74" s="521"/>
      <c r="L74" s="522"/>
      <c r="M74" s="523"/>
      <c r="N74" s="1047"/>
      <c r="O74" s="1047"/>
      <c r="P74" s="2060"/>
      <c r="Q74" s="516"/>
    </row>
    <row r="75" spans="1:17" s="430" customFormat="1" ht="15.75" thickBot="1">
      <c r="A75" s="525"/>
      <c r="B75" s="526"/>
      <c r="C75" s="527"/>
      <c r="D75" s="527"/>
      <c r="E75" s="527"/>
      <c r="F75" s="527"/>
      <c r="G75" s="527"/>
      <c r="H75" s="528"/>
      <c r="I75" s="528"/>
      <c r="J75" s="528"/>
      <c r="K75" s="528"/>
      <c r="L75" s="528"/>
      <c r="M75" s="529"/>
      <c r="N75" s="1047"/>
      <c r="O75" s="1047"/>
      <c r="P75" s="2058"/>
      <c r="Q75" s="516"/>
    </row>
    <row r="76" spans="1:17">
      <c r="A76" s="484" t="s">
        <v>2136</v>
      </c>
      <c r="B76" s="485" t="s">
        <v>2173</v>
      </c>
      <c r="C76" s="530" t="s">
        <v>2174</v>
      </c>
      <c r="D76" s="530" t="s">
        <v>2175</v>
      </c>
      <c r="E76" s="530" t="s">
        <v>2176</v>
      </c>
      <c r="F76" s="530" t="s">
        <v>2177</v>
      </c>
      <c r="G76" s="530" t="s">
        <v>2178</v>
      </c>
      <c r="H76" s="486"/>
      <c r="I76" s="486"/>
      <c r="J76" s="486"/>
      <c r="K76" s="531"/>
      <c r="L76" s="532"/>
      <c r="M76" s="533"/>
      <c r="N76" s="1045"/>
      <c r="O76" s="1045"/>
      <c r="P76" s="2061"/>
      <c r="Q76" s="461"/>
    </row>
    <row r="77" spans="1:17" ht="15.75" thickBot="1">
      <c r="A77" s="491"/>
      <c r="B77" s="500"/>
      <c r="C77" s="501">
        <v>100</v>
      </c>
      <c r="D77" s="501">
        <f>C77-$K15</f>
        <v>98</v>
      </c>
      <c r="E77" s="501">
        <f>D77-$K15</f>
        <v>96</v>
      </c>
      <c r="F77" s="501">
        <f>E77-$K15</f>
        <v>94</v>
      </c>
      <c r="G77" s="501">
        <f>F77-$K15</f>
        <v>92</v>
      </c>
      <c r="H77" s="501"/>
      <c r="I77" s="501"/>
      <c r="J77" s="501"/>
      <c r="K77" s="501"/>
      <c r="L77" s="501"/>
      <c r="M77" s="502"/>
      <c r="N77" s="1046"/>
      <c r="O77" s="1046"/>
      <c r="P77" s="2057"/>
      <c r="Q77" s="461"/>
    </row>
    <row r="78" spans="1:17" ht="15.75" thickTop="1">
      <c r="A78" s="491"/>
      <c r="B78" s="495" t="s">
        <v>2179</v>
      </c>
      <c r="C78" s="535" t="s">
        <v>2174</v>
      </c>
      <c r="D78" s="535" t="s">
        <v>2175</v>
      </c>
      <c r="E78" s="535" t="s">
        <v>2176</v>
      </c>
      <c r="F78" s="535" t="s">
        <v>2177</v>
      </c>
      <c r="G78" s="535" t="s">
        <v>2178</v>
      </c>
      <c r="H78" s="496"/>
      <c r="I78" s="496"/>
      <c r="J78" s="496"/>
      <c r="K78" s="497"/>
      <c r="L78" s="498"/>
      <c r="M78" s="499"/>
      <c r="N78" s="1045"/>
      <c r="O78" s="1045"/>
      <c r="P78" s="2057"/>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46"/>
      <c r="O79" s="1046"/>
      <c r="P79" s="2057"/>
      <c r="Q79" s="461"/>
    </row>
    <row r="80" spans="1:17" ht="15.75" thickTop="1">
      <c r="A80" s="491"/>
      <c r="B80" s="495" t="s">
        <v>2180</v>
      </c>
      <c r="C80" s="535" t="s">
        <v>2174</v>
      </c>
      <c r="D80" s="535" t="s">
        <v>2175</v>
      </c>
      <c r="E80" s="535" t="s">
        <v>2176</v>
      </c>
      <c r="F80" s="535" t="s">
        <v>2177</v>
      </c>
      <c r="G80" s="535" t="s">
        <v>2178</v>
      </c>
      <c r="H80" s="496"/>
      <c r="I80" s="496"/>
      <c r="J80" s="496"/>
      <c r="K80" s="497"/>
      <c r="L80" s="498"/>
      <c r="M80" s="499"/>
      <c r="N80" s="1045"/>
      <c r="O80" s="1045"/>
      <c r="P80" s="2057"/>
      <c r="Q80" s="461"/>
    </row>
    <row r="81" spans="1:17" ht="15.75" thickBot="1">
      <c r="A81" s="491"/>
      <c r="B81" s="500"/>
      <c r="C81" s="501">
        <v>100</v>
      </c>
      <c r="D81" s="501">
        <f>C81-$K19</f>
        <v>98</v>
      </c>
      <c r="E81" s="501">
        <f>D81-$K19</f>
        <v>96</v>
      </c>
      <c r="F81" s="501">
        <f>E81-$K19</f>
        <v>94</v>
      </c>
      <c r="G81" s="501">
        <f>F81-$K19</f>
        <v>92</v>
      </c>
      <c r="H81" s="501"/>
      <c r="I81" s="501"/>
      <c r="J81" s="501"/>
      <c r="K81" s="501"/>
      <c r="L81" s="501"/>
      <c r="M81" s="502"/>
      <c r="N81" s="1046"/>
      <c r="O81" s="1046"/>
      <c r="P81" s="2057"/>
      <c r="Q81" s="461"/>
    </row>
    <row r="82" spans="1:17" ht="15.75" thickTop="1">
      <c r="A82" s="491"/>
      <c r="B82" s="503" t="s">
        <v>1705</v>
      </c>
      <c r="C82" s="496" t="s">
        <v>2181</v>
      </c>
      <c r="D82" s="496" t="s">
        <v>2182</v>
      </c>
      <c r="E82" s="496" t="s">
        <v>2183</v>
      </c>
      <c r="F82" s="496" t="s">
        <v>2184</v>
      </c>
      <c r="G82" s="496" t="s">
        <v>2185</v>
      </c>
      <c r="H82" s="496"/>
      <c r="I82" s="496"/>
      <c r="J82" s="496"/>
      <c r="K82" s="496"/>
      <c r="L82" s="496"/>
      <c r="M82" s="1244"/>
      <c r="N82" s="1046"/>
      <c r="O82" s="1046"/>
      <c r="P82" s="2057"/>
      <c r="Q82" s="461"/>
    </row>
    <row r="83" spans="1:17" ht="15.75" thickBot="1">
      <c r="A83" s="491"/>
      <c r="B83" s="503"/>
      <c r="C83" s="616">
        <v>100</v>
      </c>
      <c r="D83" s="616">
        <f>C83-$K21</f>
        <v>99</v>
      </c>
      <c r="E83" s="616">
        <f t="shared" ref="E83:G83" si="24">D83-$K21</f>
        <v>98</v>
      </c>
      <c r="F83" s="616">
        <f t="shared" si="24"/>
        <v>97</v>
      </c>
      <c r="G83" s="616">
        <f t="shared" si="24"/>
        <v>96</v>
      </c>
      <c r="H83" s="616"/>
      <c r="I83" s="616"/>
      <c r="J83" s="616"/>
      <c r="K83" s="616"/>
      <c r="L83" s="616"/>
      <c r="M83" s="409"/>
      <c r="N83" s="1046"/>
      <c r="O83" s="1046"/>
      <c r="P83" s="2057"/>
      <c r="Q83" s="461"/>
    </row>
    <row r="84" spans="1:17" ht="15.75" thickTop="1">
      <c r="A84" s="491"/>
      <c r="B84" s="495" t="s">
        <v>2186</v>
      </c>
      <c r="C84" s="535" t="s">
        <v>2174</v>
      </c>
      <c r="D84" s="535" t="s">
        <v>2175</v>
      </c>
      <c r="E84" s="535" t="s">
        <v>2176</v>
      </c>
      <c r="F84" s="535" t="s">
        <v>2177</v>
      </c>
      <c r="G84" s="535" t="s">
        <v>2178</v>
      </c>
      <c r="H84" s="496"/>
      <c r="I84" s="496"/>
      <c r="J84" s="496"/>
      <c r="K84" s="497"/>
      <c r="L84" s="498"/>
      <c r="M84" s="499"/>
      <c r="N84" s="1045"/>
      <c r="O84" s="1045"/>
      <c r="P84" s="2057"/>
      <c r="Q84" s="461"/>
    </row>
    <row r="85" spans="1:17" ht="15.75" thickBot="1">
      <c r="A85" s="491"/>
      <c r="B85" s="500"/>
      <c r="C85" s="501">
        <v>100</v>
      </c>
      <c r="D85" s="501">
        <f>C85-$K23</f>
        <v>97</v>
      </c>
      <c r="E85" s="501">
        <f>D85-$K23</f>
        <v>94</v>
      </c>
      <c r="F85" s="501">
        <f>E85-$K23</f>
        <v>91</v>
      </c>
      <c r="G85" s="501">
        <f>F85-$K23</f>
        <v>88</v>
      </c>
      <c r="H85" s="501"/>
      <c r="I85" s="501"/>
      <c r="J85" s="501"/>
      <c r="K85" s="501"/>
      <c r="L85" s="501"/>
      <c r="M85" s="502"/>
      <c r="N85" s="1046"/>
      <c r="O85" s="1046"/>
      <c r="P85" s="2057"/>
      <c r="Q85" s="461"/>
    </row>
    <row r="86" spans="1:17" s="113" customFormat="1" ht="15.75" thickTop="1">
      <c r="A86" s="536"/>
      <c r="B86" s="495" t="s">
        <v>2187</v>
      </c>
      <c r="C86" s="511"/>
      <c r="D86" s="511"/>
      <c r="E86" s="511"/>
      <c r="F86" s="511"/>
      <c r="G86" s="511"/>
      <c r="H86" s="511"/>
      <c r="I86" s="511"/>
      <c r="J86" s="511"/>
      <c r="K86" s="511"/>
      <c r="L86" s="537"/>
      <c r="M86" s="538"/>
      <c r="N86" s="1044"/>
      <c r="O86" s="1044"/>
      <c r="P86" s="2057"/>
      <c r="Q86" s="461"/>
    </row>
    <row r="87" spans="1:17" s="113" customFormat="1" ht="15.75" thickBot="1">
      <c r="A87" s="536"/>
      <c r="B87" s="500"/>
      <c r="C87" s="539">
        <v>100</v>
      </c>
      <c r="D87" s="501">
        <f t="shared" ref="D87:M87" si="25">$C$87-($C$86-D86)*$K$25</f>
        <v>100</v>
      </c>
      <c r="E87" s="501">
        <f t="shared" si="25"/>
        <v>100</v>
      </c>
      <c r="F87" s="501">
        <f t="shared" si="25"/>
        <v>100</v>
      </c>
      <c r="G87" s="501">
        <f t="shared" si="25"/>
        <v>100</v>
      </c>
      <c r="H87" s="501">
        <f t="shared" si="25"/>
        <v>100</v>
      </c>
      <c r="I87" s="501">
        <f t="shared" si="25"/>
        <v>100</v>
      </c>
      <c r="J87" s="501">
        <f t="shared" si="25"/>
        <v>100</v>
      </c>
      <c r="K87" s="501">
        <f t="shared" si="25"/>
        <v>100</v>
      </c>
      <c r="L87" s="501">
        <f t="shared" si="25"/>
        <v>100</v>
      </c>
      <c r="M87" s="501">
        <f t="shared" si="25"/>
        <v>100</v>
      </c>
      <c r="N87" s="1046"/>
      <c r="O87" s="1046"/>
      <c r="P87" s="2057"/>
      <c r="Q87" s="461"/>
    </row>
    <row r="88" spans="1:17" s="113" customFormat="1" ht="15.75" thickTop="1">
      <c r="A88" s="536"/>
      <c r="B88" s="495" t="s">
        <v>2188</v>
      </c>
      <c r="C88" s="511"/>
      <c r="D88" s="511"/>
      <c r="E88" s="511"/>
      <c r="F88" s="2062"/>
      <c r="G88" s="511"/>
      <c r="H88" s="511"/>
      <c r="I88" s="511"/>
      <c r="J88" s="511"/>
      <c r="K88" s="511"/>
      <c r="L88" s="511"/>
      <c r="M88" s="538"/>
      <c r="N88" s="1044"/>
      <c r="O88" s="1044"/>
      <c r="P88" s="2057"/>
      <c r="Q88" s="461"/>
    </row>
    <row r="89" spans="1:17" s="113" customFormat="1" ht="15.75" thickBot="1">
      <c r="A89" s="536"/>
      <c r="B89" s="500"/>
      <c r="C89" s="539">
        <v>100</v>
      </c>
      <c r="D89" s="501">
        <f t="shared" ref="D89:M89" si="26">C89-$K26</f>
        <v>100</v>
      </c>
      <c r="E89" s="501">
        <f t="shared" si="26"/>
        <v>100</v>
      </c>
      <c r="F89" s="501">
        <f t="shared" si="26"/>
        <v>100</v>
      </c>
      <c r="G89" s="501">
        <f t="shared" si="26"/>
        <v>100</v>
      </c>
      <c r="H89" s="501">
        <f t="shared" si="26"/>
        <v>100</v>
      </c>
      <c r="I89" s="501">
        <f t="shared" si="26"/>
        <v>100</v>
      </c>
      <c r="J89" s="501">
        <f t="shared" si="26"/>
        <v>100</v>
      </c>
      <c r="K89" s="501">
        <f t="shared" si="26"/>
        <v>100</v>
      </c>
      <c r="L89" s="501">
        <f t="shared" si="26"/>
        <v>100</v>
      </c>
      <c r="M89" s="501">
        <f t="shared" si="26"/>
        <v>100</v>
      </c>
      <c r="N89" s="1046"/>
      <c r="O89" s="1046"/>
      <c r="P89" s="2057"/>
      <c r="Q89" s="461"/>
    </row>
    <row r="90" spans="1:17" s="430" customFormat="1" ht="15.75" thickTop="1">
      <c r="A90" s="510"/>
      <c r="B90" s="495">
        <f>B27</f>
        <v>111</v>
      </c>
      <c r="C90" s="511"/>
      <c r="D90" s="511"/>
      <c r="E90" s="511"/>
      <c r="F90" s="511"/>
      <c r="G90" s="511"/>
      <c r="H90" s="512"/>
      <c r="I90" s="512"/>
      <c r="J90" s="512"/>
      <c r="K90" s="512"/>
      <c r="L90" s="513"/>
      <c r="M90" s="514"/>
      <c r="N90" s="1047"/>
      <c r="O90" s="1047"/>
      <c r="P90" s="2058"/>
      <c r="Q90" s="516"/>
    </row>
    <row r="91" spans="1:17" s="430" customFormat="1" ht="15.75" thickBot="1">
      <c r="A91" s="510"/>
      <c r="B91" s="500"/>
      <c r="C91" s="517"/>
      <c r="D91" s="517"/>
      <c r="E91" s="517"/>
      <c r="F91" s="517"/>
      <c r="G91" s="517"/>
      <c r="H91" s="519"/>
      <c r="I91" s="519"/>
      <c r="J91" s="519"/>
      <c r="K91" s="519"/>
      <c r="L91" s="519"/>
      <c r="M91" s="520"/>
      <c r="N91" s="1047"/>
      <c r="O91" s="1047"/>
      <c r="P91" s="2058"/>
      <c r="Q91" s="516"/>
    </row>
    <row r="92" spans="1:17" ht="15.75" thickTop="1">
      <c r="A92" s="491"/>
      <c r="B92" s="495">
        <f>B28</f>
        <v>111</v>
      </c>
      <c r="C92" s="511"/>
      <c r="D92" s="511"/>
      <c r="E92" s="511"/>
      <c r="F92" s="511"/>
      <c r="G92" s="540"/>
      <c r="H92" s="540"/>
      <c r="I92" s="540"/>
      <c r="J92" s="540"/>
      <c r="K92" s="541"/>
      <c r="L92" s="542"/>
      <c r="M92" s="543"/>
      <c r="N92" s="1045"/>
      <c r="O92" s="1045"/>
      <c r="P92" s="2057"/>
      <c r="Q92" s="461"/>
    </row>
    <row r="93" spans="1:17" ht="15.75" thickBot="1">
      <c r="A93" s="491"/>
      <c r="B93" s="500"/>
      <c r="C93" s="517"/>
      <c r="D93" s="493"/>
      <c r="E93" s="493"/>
      <c r="F93" s="493"/>
      <c r="G93" s="493"/>
      <c r="H93" s="493"/>
      <c r="I93" s="493"/>
      <c r="J93" s="493"/>
      <c r="K93" s="493"/>
      <c r="L93" s="493"/>
      <c r="M93" s="494"/>
      <c r="N93" s="1046"/>
      <c r="O93" s="1046"/>
      <c r="P93" s="2057"/>
      <c r="Q93" s="461"/>
    </row>
    <row r="94" spans="1:17" ht="15.75" thickTop="1">
      <c r="A94" s="491"/>
      <c r="B94" s="495">
        <f>B29</f>
        <v>111</v>
      </c>
      <c r="C94" s="511"/>
      <c r="D94" s="511"/>
      <c r="E94" s="511"/>
      <c r="F94" s="511"/>
      <c r="G94" s="540"/>
      <c r="H94" s="540"/>
      <c r="I94" s="540"/>
      <c r="J94" s="540"/>
      <c r="K94" s="541"/>
      <c r="L94" s="542"/>
      <c r="M94" s="543"/>
      <c r="N94" s="1045"/>
      <c r="O94" s="1045"/>
      <c r="P94" s="2057"/>
      <c r="Q94" s="461"/>
    </row>
    <row r="95" spans="1:17" ht="15.75" thickBot="1">
      <c r="A95" s="491"/>
      <c r="B95" s="500"/>
      <c r="C95" s="517"/>
      <c r="D95" s="517"/>
      <c r="E95" s="517"/>
      <c r="F95" s="517"/>
      <c r="G95" s="493"/>
      <c r="H95" s="493"/>
      <c r="I95" s="493"/>
      <c r="J95" s="493"/>
      <c r="K95" s="493"/>
      <c r="L95" s="493"/>
      <c r="M95" s="494"/>
      <c r="N95" s="1046"/>
      <c r="O95" s="1046"/>
      <c r="P95" s="2057"/>
      <c r="Q95" s="461"/>
    </row>
    <row r="96" spans="1:17" ht="15.75" thickTop="1">
      <c r="A96" s="491"/>
      <c r="B96" s="495">
        <f>B30</f>
        <v>111</v>
      </c>
      <c r="C96" s="511"/>
      <c r="D96" s="511"/>
      <c r="E96" s="511"/>
      <c r="F96" s="511"/>
      <c r="G96" s="540"/>
      <c r="H96" s="540"/>
      <c r="I96" s="540"/>
      <c r="J96" s="540"/>
      <c r="K96" s="541"/>
      <c r="L96" s="542"/>
      <c r="M96" s="543"/>
      <c r="N96" s="1045"/>
      <c r="O96" s="1045"/>
      <c r="P96" s="2057"/>
      <c r="Q96" s="461"/>
    </row>
    <row r="97" spans="1:17" ht="15.75" thickBot="1">
      <c r="A97" s="491"/>
      <c r="B97" s="500"/>
      <c r="C97" s="527"/>
      <c r="D97" s="527"/>
      <c r="E97" s="527"/>
      <c r="F97" s="527"/>
      <c r="G97" s="493"/>
      <c r="H97" s="493"/>
      <c r="I97" s="493"/>
      <c r="J97" s="493"/>
      <c r="K97" s="493"/>
      <c r="L97" s="493"/>
      <c r="M97" s="494"/>
      <c r="N97" s="1046"/>
      <c r="O97" s="1046"/>
      <c r="P97" s="2057"/>
      <c r="Q97" s="461"/>
    </row>
    <row r="98" spans="1:17" ht="15.75" thickTop="1">
      <c r="A98" s="491"/>
      <c r="B98" s="503">
        <f>B31</f>
        <v>111</v>
      </c>
      <c r="C98" s="544"/>
      <c r="D98" s="544"/>
      <c r="E98" s="544"/>
      <c r="F98" s="544"/>
      <c r="G98" s="544"/>
      <c r="H98" s="544"/>
      <c r="I98" s="544"/>
      <c r="J98" s="544"/>
      <c r="K98" s="545"/>
      <c r="L98" s="546"/>
      <c r="M98" s="547"/>
      <c r="N98" s="1045"/>
      <c r="O98" s="1045"/>
      <c r="P98" s="2057"/>
      <c r="Q98" s="461"/>
    </row>
    <row r="99" spans="1:17" ht="15.75" thickBot="1">
      <c r="A99" s="2063"/>
      <c r="B99" s="526"/>
      <c r="C99" s="548"/>
      <c r="D99" s="548"/>
      <c r="E99" s="548"/>
      <c r="F99" s="548"/>
      <c r="G99" s="548"/>
      <c r="H99" s="548"/>
      <c r="I99" s="548"/>
      <c r="J99" s="548"/>
      <c r="K99" s="548"/>
      <c r="L99" s="548"/>
      <c r="M99" s="549"/>
      <c r="N99" s="1046"/>
      <c r="O99" s="1046"/>
      <c r="P99" s="2057"/>
      <c r="Q99" s="461"/>
    </row>
    <row r="100" spans="1:17">
      <c r="A100" s="484" t="s">
        <v>2140</v>
      </c>
      <c r="B100" s="485" t="s">
        <v>2189</v>
      </c>
      <c r="C100" s="3230" t="s">
        <v>3201</v>
      </c>
      <c r="D100" s="3230" t="s">
        <v>3256</v>
      </c>
      <c r="E100" s="3230" t="s">
        <v>3226</v>
      </c>
      <c r="F100" s="3230" t="s">
        <v>3202</v>
      </c>
      <c r="G100" s="3230" t="s">
        <v>3227</v>
      </c>
      <c r="H100" s="487"/>
      <c r="I100" s="487"/>
      <c r="J100" s="487"/>
      <c r="K100" s="488"/>
      <c r="L100" s="489"/>
      <c r="M100" s="490"/>
      <c r="N100" s="1045"/>
      <c r="O100" s="1045"/>
      <c r="P100" s="2057"/>
      <c r="Q100" s="461"/>
    </row>
    <row r="101" spans="1:17" ht="15.75" thickBot="1">
      <c r="A101" s="491"/>
      <c r="B101" s="500"/>
      <c r="C101" s="501">
        <v>100</v>
      </c>
      <c r="D101" s="501">
        <f t="shared" ref="D101:M101" si="27">C101-$K32</f>
        <v>90</v>
      </c>
      <c r="E101" s="501">
        <f t="shared" si="27"/>
        <v>80</v>
      </c>
      <c r="F101" s="501">
        <f t="shared" si="27"/>
        <v>70</v>
      </c>
      <c r="G101" s="501">
        <f t="shared" si="27"/>
        <v>60</v>
      </c>
      <c r="H101" s="501">
        <f t="shared" si="27"/>
        <v>50</v>
      </c>
      <c r="I101" s="501">
        <f t="shared" si="27"/>
        <v>40</v>
      </c>
      <c r="J101" s="501">
        <f t="shared" si="27"/>
        <v>30</v>
      </c>
      <c r="K101" s="501">
        <f t="shared" si="27"/>
        <v>20</v>
      </c>
      <c r="L101" s="501">
        <f t="shared" si="27"/>
        <v>10</v>
      </c>
      <c r="M101" s="501">
        <f t="shared" si="27"/>
        <v>0</v>
      </c>
      <c r="N101" s="1046"/>
      <c r="O101" s="1046"/>
      <c r="P101" s="2057"/>
      <c r="Q101" s="461"/>
    </row>
    <row r="102" spans="1:17" ht="29.25" thickTop="1">
      <c r="A102" s="491"/>
      <c r="B102" s="495" t="s">
        <v>2190</v>
      </c>
      <c r="C102" s="535" t="str">
        <f>C103&amp;"(含)"&amp;"-"&amp;D103</f>
        <v>0(含)-100000</v>
      </c>
      <c r="D102" s="535" t="str">
        <f t="shared" ref="D102:L102" si="28">D103&amp;"(含)"&amp;"-"&amp;E103</f>
        <v>100000(含)-1000000</v>
      </c>
      <c r="E102" s="535" t="str">
        <f t="shared" si="28"/>
        <v>1000000(含)-10000000</v>
      </c>
      <c r="F102" s="535" t="str">
        <f t="shared" si="28"/>
        <v>10000000(含)-</v>
      </c>
      <c r="G102" s="535" t="str">
        <f t="shared" si="28"/>
        <v>(含)-</v>
      </c>
      <c r="H102" s="535" t="str">
        <f t="shared" si="28"/>
        <v>(含)-</v>
      </c>
      <c r="I102" s="535" t="str">
        <f t="shared" si="28"/>
        <v>(含)-</v>
      </c>
      <c r="J102" s="535" t="str">
        <f t="shared" si="28"/>
        <v>(含)-</v>
      </c>
      <c r="K102" s="535" t="str">
        <f>K103&amp;"(含)"&amp;"-"&amp;L103</f>
        <v>(含)-</v>
      </c>
      <c r="L102" s="535" t="str">
        <f t="shared" si="28"/>
        <v>(含)-</v>
      </c>
      <c r="M102" s="535" t="str">
        <f>M103&amp;"(含)"&amp;"-"&amp;P103</f>
        <v>(含)-</v>
      </c>
      <c r="N102" s="1044"/>
      <c r="O102" s="1044"/>
      <c r="P102" s="2057"/>
      <c r="Q102" s="461"/>
    </row>
    <row r="103" spans="1:17" s="430" customFormat="1">
      <c r="A103" s="550"/>
      <c r="B103" s="551"/>
      <c r="C103" s="552">
        <v>0</v>
      </c>
      <c r="D103" s="552">
        <v>100000</v>
      </c>
      <c r="E103" s="552">
        <v>1000000</v>
      </c>
      <c r="F103" s="552">
        <v>10000000</v>
      </c>
      <c r="G103" s="552"/>
      <c r="H103" s="552"/>
      <c r="I103" s="552"/>
      <c r="J103" s="553"/>
      <c r="K103" s="553"/>
      <c r="L103" s="554"/>
      <c r="M103" s="555"/>
      <c r="N103" s="1047"/>
      <c r="O103" s="1047"/>
      <c r="P103" s="2058"/>
      <c r="Q103" s="516"/>
    </row>
    <row r="104" spans="1:17" s="430" customFormat="1" ht="15.75" thickBot="1">
      <c r="A104" s="510"/>
      <c r="B104" s="500"/>
      <c r="C104" s="517">
        <v>100</v>
      </c>
      <c r="D104" s="493">
        <v>101</v>
      </c>
      <c r="E104" s="493">
        <v>102</v>
      </c>
      <c r="F104" s="493">
        <v>103</v>
      </c>
      <c r="G104" s="493"/>
      <c r="H104" s="493"/>
      <c r="I104" s="493"/>
      <c r="J104" s="493"/>
      <c r="K104" s="493"/>
      <c r="L104" s="493"/>
      <c r="M104" s="493"/>
      <c r="N104" s="1046"/>
      <c r="O104" s="1046"/>
      <c r="P104" s="2058"/>
      <c r="Q104" s="516"/>
    </row>
    <row r="105" spans="1:17" ht="15" thickTop="1">
      <c r="A105" s="556"/>
      <c r="B105" s="495" t="s">
        <v>2191</v>
      </c>
      <c r="C105" s="3231" t="s">
        <v>3204</v>
      </c>
      <c r="D105" s="511"/>
      <c r="E105" s="540"/>
      <c r="F105" s="540"/>
      <c r="G105" s="540"/>
      <c r="H105" s="540"/>
      <c r="I105" s="540"/>
      <c r="J105" s="540"/>
      <c r="K105" s="541"/>
      <c r="L105" s="542"/>
      <c r="M105" s="543"/>
      <c r="N105" s="1045"/>
      <c r="O105" s="1045"/>
      <c r="P105" s="2057"/>
      <c r="Q105" s="461"/>
    </row>
    <row r="106" spans="1:17" ht="15.75" thickBot="1">
      <c r="A106" s="491"/>
      <c r="B106" s="500"/>
      <c r="C106" s="501">
        <v>100</v>
      </c>
      <c r="D106" s="501">
        <f t="shared" ref="D106:M106" si="29">C106-$K34</f>
        <v>99</v>
      </c>
      <c r="E106" s="501">
        <f t="shared" si="29"/>
        <v>98</v>
      </c>
      <c r="F106" s="501">
        <f t="shared" si="29"/>
        <v>97</v>
      </c>
      <c r="G106" s="501">
        <f t="shared" si="29"/>
        <v>96</v>
      </c>
      <c r="H106" s="501">
        <f t="shared" si="29"/>
        <v>95</v>
      </c>
      <c r="I106" s="501">
        <f t="shared" si="29"/>
        <v>94</v>
      </c>
      <c r="J106" s="501">
        <f t="shared" si="29"/>
        <v>93</v>
      </c>
      <c r="K106" s="501">
        <f t="shared" si="29"/>
        <v>92</v>
      </c>
      <c r="L106" s="501">
        <f t="shared" si="29"/>
        <v>91</v>
      </c>
      <c r="M106" s="501">
        <f t="shared" si="29"/>
        <v>90</v>
      </c>
      <c r="N106" s="1046"/>
      <c r="O106" s="1046"/>
      <c r="P106" s="2057"/>
      <c r="Q106" s="461"/>
    </row>
    <row r="107" spans="1:17" ht="15" thickTop="1">
      <c r="A107" s="556"/>
      <c r="B107" s="495" t="s">
        <v>2192</v>
      </c>
      <c r="C107" s="3232" t="s">
        <v>3206</v>
      </c>
      <c r="D107" s="3232" t="s">
        <v>3207</v>
      </c>
      <c r="E107" s="3232" t="s">
        <v>3208</v>
      </c>
      <c r="F107" s="540"/>
      <c r="G107" s="540"/>
      <c r="H107" s="540"/>
      <c r="I107" s="540"/>
      <c r="J107" s="540"/>
      <c r="K107" s="541"/>
      <c r="L107" s="542"/>
      <c r="M107" s="543"/>
      <c r="N107" s="1045"/>
      <c r="O107" s="1045"/>
      <c r="P107" s="2057"/>
      <c r="Q107" s="461"/>
    </row>
    <row r="108" spans="1:17" ht="15.75" thickBot="1">
      <c r="A108" s="491"/>
      <c r="B108" s="500"/>
      <c r="C108" s="501">
        <v>100</v>
      </c>
      <c r="D108" s="501">
        <f t="shared" ref="D108:M108" si="30">C108-$K35</f>
        <v>98</v>
      </c>
      <c r="E108" s="501">
        <f t="shared" si="30"/>
        <v>96</v>
      </c>
      <c r="F108" s="501">
        <f t="shared" si="30"/>
        <v>94</v>
      </c>
      <c r="G108" s="501">
        <f t="shared" si="30"/>
        <v>92</v>
      </c>
      <c r="H108" s="501">
        <f t="shared" si="30"/>
        <v>90</v>
      </c>
      <c r="I108" s="501">
        <f t="shared" si="30"/>
        <v>88</v>
      </c>
      <c r="J108" s="501">
        <f t="shared" si="30"/>
        <v>86</v>
      </c>
      <c r="K108" s="501">
        <f t="shared" si="30"/>
        <v>84</v>
      </c>
      <c r="L108" s="501">
        <f t="shared" si="30"/>
        <v>82</v>
      </c>
      <c r="M108" s="501">
        <f t="shared" si="30"/>
        <v>80</v>
      </c>
      <c r="N108" s="1046"/>
      <c r="O108" s="1046"/>
      <c r="P108" s="2057"/>
      <c r="Q108" s="461"/>
    </row>
    <row r="109" spans="1:17" ht="15" thickTop="1">
      <c r="A109" s="556"/>
      <c r="B109" s="495" t="s">
        <v>2193</v>
      </c>
      <c r="C109" s="3231" t="s">
        <v>3210</v>
      </c>
      <c r="D109" s="3231" t="s">
        <v>3211</v>
      </c>
      <c r="E109" s="3231" t="s">
        <v>3212</v>
      </c>
      <c r="F109" s="3232" t="s">
        <v>3214</v>
      </c>
      <c r="G109" s="540"/>
      <c r="H109" s="540"/>
      <c r="I109" s="540"/>
      <c r="J109" s="540"/>
      <c r="K109" s="541"/>
      <c r="L109" s="542"/>
      <c r="M109" s="543"/>
      <c r="N109" s="1045"/>
      <c r="O109" s="1045"/>
      <c r="P109" s="2057"/>
      <c r="Q109" s="461"/>
    </row>
    <row r="110" spans="1:17" ht="15.75" thickBot="1">
      <c r="A110" s="491"/>
      <c r="B110" s="500"/>
      <c r="C110" s="501">
        <v>100</v>
      </c>
      <c r="D110" s="501">
        <f t="shared" ref="D110:M110" si="31">C110-$K36</f>
        <v>98</v>
      </c>
      <c r="E110" s="501">
        <f t="shared" si="31"/>
        <v>96</v>
      </c>
      <c r="F110" s="501">
        <f t="shared" si="31"/>
        <v>94</v>
      </c>
      <c r="G110" s="501">
        <f t="shared" si="31"/>
        <v>92</v>
      </c>
      <c r="H110" s="501">
        <f t="shared" si="31"/>
        <v>90</v>
      </c>
      <c r="I110" s="501">
        <f t="shared" si="31"/>
        <v>88</v>
      </c>
      <c r="J110" s="501">
        <f t="shared" si="31"/>
        <v>86</v>
      </c>
      <c r="K110" s="501">
        <f t="shared" si="31"/>
        <v>84</v>
      </c>
      <c r="L110" s="501">
        <f t="shared" si="31"/>
        <v>82</v>
      </c>
      <c r="M110" s="501">
        <f t="shared" si="31"/>
        <v>80</v>
      </c>
      <c r="N110" s="1046"/>
      <c r="O110" s="1046"/>
      <c r="P110" s="2057"/>
      <c r="Q110" s="461"/>
    </row>
    <row r="111" spans="1:17" s="430" customFormat="1" ht="15" thickTop="1">
      <c r="A111" s="550"/>
      <c r="B111" s="495" t="s">
        <v>1635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5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58"/>
      <c r="Q112" s="516"/>
    </row>
    <row r="113" spans="1:17" s="430" customFormat="1" ht="15.75" thickBot="1">
      <c r="A113" s="510"/>
      <c r="B113" s="500"/>
      <c r="C113" s="539">
        <v>100</v>
      </c>
      <c r="D113" s="501">
        <f>C113+$K37</f>
        <v>101</v>
      </c>
      <c r="E113" s="501">
        <f>D113+$K37</f>
        <v>102</v>
      </c>
      <c r="F113" s="501">
        <f>E113+$K37</f>
        <v>103</v>
      </c>
      <c r="G113" s="501">
        <f>F113+$K37</f>
        <v>104</v>
      </c>
      <c r="H113" s="501">
        <f>G113+$K37</f>
        <v>105</v>
      </c>
      <c r="I113" s="539"/>
      <c r="J113" s="564"/>
      <c r="K113" s="564"/>
      <c r="L113" s="564"/>
      <c r="M113" s="565"/>
      <c r="N113" s="1047"/>
      <c r="O113" s="1047"/>
      <c r="P113" s="2058"/>
      <c r="Q113" s="516"/>
    </row>
    <row r="114" spans="1:17" ht="15" thickTop="1">
      <c r="A114" s="556"/>
      <c r="B114" s="495" t="s">
        <v>2194</v>
      </c>
      <c r="C114" s="3231" t="s">
        <v>3215</v>
      </c>
      <c r="D114" s="3231" t="s">
        <v>3217</v>
      </c>
      <c r="E114" s="540"/>
      <c r="F114" s="540"/>
      <c r="G114" s="540"/>
      <c r="H114" s="540"/>
      <c r="I114" s="540"/>
      <c r="J114" s="540"/>
      <c r="K114" s="541"/>
      <c r="L114" s="542"/>
      <c r="M114" s="543"/>
      <c r="N114" s="1045"/>
      <c r="O114" s="1045"/>
      <c r="P114" s="2057"/>
      <c r="Q114" s="461"/>
    </row>
    <row r="115" spans="1:17" ht="15.75" thickBot="1">
      <c r="A115" s="491"/>
      <c r="B115" s="500"/>
      <c r="C115" s="501">
        <v>100</v>
      </c>
      <c r="D115" s="501">
        <f t="shared" ref="D115:M115" si="32">C115-$K38</f>
        <v>99</v>
      </c>
      <c r="E115" s="501">
        <f t="shared" si="32"/>
        <v>98</v>
      </c>
      <c r="F115" s="501">
        <f t="shared" si="32"/>
        <v>97</v>
      </c>
      <c r="G115" s="501">
        <f t="shared" si="32"/>
        <v>96</v>
      </c>
      <c r="H115" s="501">
        <f t="shared" si="32"/>
        <v>95</v>
      </c>
      <c r="I115" s="501">
        <f t="shared" si="32"/>
        <v>94</v>
      </c>
      <c r="J115" s="501">
        <f t="shared" si="32"/>
        <v>93</v>
      </c>
      <c r="K115" s="501">
        <f t="shared" si="32"/>
        <v>92</v>
      </c>
      <c r="L115" s="501">
        <f t="shared" si="32"/>
        <v>91</v>
      </c>
      <c r="M115" s="501">
        <f t="shared" si="32"/>
        <v>90</v>
      </c>
      <c r="N115" s="1046"/>
      <c r="O115" s="1046"/>
      <c r="P115" s="2057"/>
      <c r="Q115" s="461"/>
    </row>
    <row r="116" spans="1:17" ht="15" thickTop="1">
      <c r="A116" s="556"/>
      <c r="B116" s="495" t="s">
        <v>2195</v>
      </c>
      <c r="C116" s="3231" t="s">
        <v>3218</v>
      </c>
      <c r="D116" s="3231" t="s">
        <v>3219</v>
      </c>
      <c r="E116" s="3231" t="s">
        <v>3220</v>
      </c>
      <c r="F116" s="3231" t="s">
        <v>3221</v>
      </c>
      <c r="G116" s="511"/>
      <c r="H116" s="540"/>
      <c r="I116" s="540"/>
      <c r="J116" s="540"/>
      <c r="K116" s="541"/>
      <c r="L116" s="542"/>
      <c r="M116" s="543"/>
      <c r="N116" s="1045"/>
      <c r="O116" s="1045"/>
      <c r="P116" s="2057"/>
      <c r="Q116" s="461"/>
    </row>
    <row r="117" spans="1:17" ht="15.75" thickBot="1">
      <c r="A117" s="491"/>
      <c r="B117" s="500"/>
      <c r="C117" s="501">
        <v>100</v>
      </c>
      <c r="D117" s="501">
        <f>C117-$K39</f>
        <v>99</v>
      </c>
      <c r="E117" s="501">
        <f>D117-$K39</f>
        <v>98</v>
      </c>
      <c r="F117" s="501">
        <f>E117-$K39</f>
        <v>97</v>
      </c>
      <c r="G117" s="501">
        <f>F117-$K39</f>
        <v>96</v>
      </c>
      <c r="H117" s="501"/>
      <c r="I117" s="501"/>
      <c r="J117" s="501"/>
      <c r="K117" s="501"/>
      <c r="L117" s="501"/>
      <c r="M117" s="502"/>
      <c r="N117" s="1046"/>
      <c r="O117" s="1046"/>
      <c r="P117" s="2057"/>
      <c r="Q117" s="461"/>
    </row>
    <row r="118" spans="1:17" ht="15" thickTop="1">
      <c r="A118" s="556"/>
      <c r="B118" s="495" t="s">
        <v>2196</v>
      </c>
      <c r="C118" s="540"/>
      <c r="D118" s="540"/>
      <c r="E118" s="540"/>
      <c r="F118" s="540"/>
      <c r="G118" s="540"/>
      <c r="H118" s="540"/>
      <c r="I118" s="540"/>
      <c r="J118" s="540"/>
      <c r="K118" s="541"/>
      <c r="L118" s="542"/>
      <c r="M118" s="543"/>
      <c r="N118" s="1045"/>
      <c r="O118" s="1045"/>
      <c r="P118" s="2057"/>
      <c r="Q118" s="461"/>
    </row>
    <row r="119" spans="1:17" ht="15.75" thickBot="1">
      <c r="A119" s="491"/>
      <c r="B119" s="500"/>
      <c r="C119" s="501">
        <v>100</v>
      </c>
      <c r="D119" s="501">
        <f t="shared" ref="D119:M119" si="33">C119-$K40</f>
        <v>100</v>
      </c>
      <c r="E119" s="501">
        <f t="shared" si="33"/>
        <v>100</v>
      </c>
      <c r="F119" s="501">
        <f t="shared" si="33"/>
        <v>100</v>
      </c>
      <c r="G119" s="501">
        <f t="shared" si="33"/>
        <v>100</v>
      </c>
      <c r="H119" s="501">
        <f t="shared" si="33"/>
        <v>100</v>
      </c>
      <c r="I119" s="501">
        <f t="shared" si="33"/>
        <v>100</v>
      </c>
      <c r="J119" s="501">
        <f t="shared" si="33"/>
        <v>100</v>
      </c>
      <c r="K119" s="501">
        <f t="shared" si="33"/>
        <v>100</v>
      </c>
      <c r="L119" s="501">
        <f t="shared" si="33"/>
        <v>100</v>
      </c>
      <c r="M119" s="501">
        <f t="shared" si="33"/>
        <v>100</v>
      </c>
      <c r="N119" s="1046"/>
      <c r="O119" s="1046"/>
      <c r="P119" s="2057"/>
      <c r="Q119" s="461"/>
    </row>
    <row r="120" spans="1:17" s="430" customFormat="1" ht="28.5" thickTop="1">
      <c r="A120" s="550"/>
      <c r="B120" s="495" t="s">
        <v>2151</v>
      </c>
      <c r="C120" s="511"/>
      <c r="D120" s="511"/>
      <c r="E120" s="511"/>
      <c r="F120" s="511"/>
      <c r="G120" s="511"/>
      <c r="H120" s="511"/>
      <c r="I120" s="511"/>
      <c r="J120" s="511"/>
      <c r="K120" s="511"/>
      <c r="L120" s="537"/>
      <c r="M120" s="538"/>
      <c r="N120" s="1047"/>
      <c r="O120" s="1047"/>
      <c r="P120" s="2058"/>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58"/>
      <c r="Q121" s="516"/>
    </row>
    <row r="122" spans="1:17" ht="15" thickTop="1">
      <c r="A122" s="556"/>
      <c r="B122" s="495" t="s">
        <v>2197</v>
      </c>
      <c r="C122" s="3231" t="s">
        <v>3210</v>
      </c>
      <c r="D122" s="3231" t="s">
        <v>3211</v>
      </c>
      <c r="E122" s="3231" t="s">
        <v>3212</v>
      </c>
      <c r="F122" s="3232" t="s">
        <v>3214</v>
      </c>
      <c r="G122" s="540"/>
      <c r="H122" s="540"/>
      <c r="I122" s="540"/>
      <c r="J122" s="540"/>
      <c r="K122" s="541"/>
      <c r="L122" s="542"/>
      <c r="M122" s="543"/>
      <c r="N122" s="1045"/>
      <c r="O122" s="1045"/>
      <c r="P122" s="2057"/>
      <c r="Q122" s="461"/>
    </row>
    <row r="123" spans="1:17" ht="15.75" thickBot="1">
      <c r="A123" s="491"/>
      <c r="B123" s="500"/>
      <c r="C123" s="501">
        <v>100</v>
      </c>
      <c r="D123" s="501">
        <f t="shared" ref="D123:M123" si="34">C123-$K42</f>
        <v>98</v>
      </c>
      <c r="E123" s="501">
        <f t="shared" si="34"/>
        <v>96</v>
      </c>
      <c r="F123" s="501">
        <f t="shared" si="34"/>
        <v>94</v>
      </c>
      <c r="G123" s="501">
        <f t="shared" si="34"/>
        <v>92</v>
      </c>
      <c r="H123" s="501">
        <f t="shared" si="34"/>
        <v>90</v>
      </c>
      <c r="I123" s="501">
        <f t="shared" si="34"/>
        <v>88</v>
      </c>
      <c r="J123" s="501">
        <f t="shared" si="34"/>
        <v>86</v>
      </c>
      <c r="K123" s="501">
        <f t="shared" si="34"/>
        <v>84</v>
      </c>
      <c r="L123" s="501">
        <f t="shared" si="34"/>
        <v>82</v>
      </c>
      <c r="M123" s="501">
        <f t="shared" si="34"/>
        <v>80</v>
      </c>
      <c r="N123" s="1046"/>
      <c r="O123" s="1046"/>
      <c r="P123" s="2057"/>
      <c r="Q123" s="461"/>
    </row>
    <row r="124" spans="1:17" ht="15" thickTop="1">
      <c r="A124" s="556"/>
      <c r="B124" s="495" t="s">
        <v>2198</v>
      </c>
      <c r="C124" s="535" t="s">
        <v>2174</v>
      </c>
      <c r="D124" s="535" t="s">
        <v>2175</v>
      </c>
      <c r="E124" s="535" t="s">
        <v>2176</v>
      </c>
      <c r="F124" s="535" t="s">
        <v>2177</v>
      </c>
      <c r="G124" s="535" t="s">
        <v>2178</v>
      </c>
      <c r="H124" s="496"/>
      <c r="I124" s="496"/>
      <c r="J124" s="496"/>
      <c r="K124" s="497"/>
      <c r="L124" s="498"/>
      <c r="M124" s="499"/>
      <c r="N124" s="1045"/>
      <c r="O124" s="1045"/>
      <c r="P124" s="2058"/>
      <c r="Q124" s="461"/>
    </row>
    <row r="125" spans="1:17" ht="15.75" thickBot="1">
      <c r="A125" s="491"/>
      <c r="B125" s="500"/>
      <c r="C125" s="501">
        <v>100</v>
      </c>
      <c r="D125" s="501">
        <f>C125-$K43</f>
        <v>99</v>
      </c>
      <c r="E125" s="501">
        <f>D125-$K43</f>
        <v>98</v>
      </c>
      <c r="F125" s="501">
        <f>E125-$K43</f>
        <v>97</v>
      </c>
      <c r="G125" s="501">
        <f>F125-$K43</f>
        <v>96</v>
      </c>
      <c r="H125" s="501"/>
      <c r="I125" s="501"/>
      <c r="J125" s="501"/>
      <c r="K125" s="501"/>
      <c r="L125" s="501"/>
      <c r="M125" s="502"/>
      <c r="N125" s="1046"/>
      <c r="O125" s="1046"/>
      <c r="P125" s="2057"/>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58"/>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58"/>
      <c r="Q127" s="516"/>
    </row>
    <row r="128" spans="1:17" ht="15" thickTop="1">
      <c r="A128" s="556"/>
      <c r="B128" s="495">
        <f>B45</f>
        <v>111</v>
      </c>
      <c r="C128" s="511"/>
      <c r="D128" s="511"/>
      <c r="E128" s="511"/>
      <c r="F128" s="511"/>
      <c r="G128" s="540"/>
      <c r="H128" s="540"/>
      <c r="I128" s="540"/>
      <c r="J128" s="540"/>
      <c r="K128" s="541"/>
      <c r="L128" s="542"/>
      <c r="M128" s="543"/>
      <c r="N128" s="1045"/>
      <c r="O128" s="1045"/>
      <c r="P128" s="2057"/>
      <c r="Q128" s="461"/>
    </row>
    <row r="129" spans="1:17" ht="15.75" thickBot="1">
      <c r="A129" s="491"/>
      <c r="B129" s="500"/>
      <c r="C129" s="517"/>
      <c r="D129" s="517"/>
      <c r="E129" s="517"/>
      <c r="F129" s="517"/>
      <c r="G129" s="493"/>
      <c r="H129" s="493"/>
      <c r="I129" s="493"/>
      <c r="J129" s="493"/>
      <c r="K129" s="493"/>
      <c r="L129" s="493"/>
      <c r="M129" s="494"/>
      <c r="N129" s="1046"/>
      <c r="O129" s="1046"/>
      <c r="P129" s="2057"/>
      <c r="Q129" s="461"/>
    </row>
    <row r="130" spans="1:17" ht="15" thickTop="1">
      <c r="A130" s="556"/>
      <c r="B130" s="503">
        <f>B46</f>
        <v>111</v>
      </c>
      <c r="C130" s="511"/>
      <c r="D130" s="511"/>
      <c r="E130" s="511"/>
      <c r="F130" s="511"/>
      <c r="G130" s="544"/>
      <c r="H130" s="544"/>
      <c r="I130" s="544"/>
      <c r="J130" s="544"/>
      <c r="K130" s="480"/>
      <c r="L130" s="481"/>
      <c r="M130" s="547"/>
      <c r="N130" s="1045"/>
      <c r="O130" s="1045"/>
      <c r="P130" s="2057"/>
      <c r="Q130" s="461"/>
    </row>
    <row r="131" spans="1:17" ht="15.75" thickBot="1">
      <c r="A131" s="2063"/>
      <c r="B131" s="526"/>
      <c r="C131" s="527"/>
      <c r="D131" s="527"/>
      <c r="E131" s="527"/>
      <c r="F131" s="527"/>
      <c r="G131" s="548"/>
      <c r="H131" s="548"/>
      <c r="I131" s="548"/>
      <c r="J131" s="548"/>
      <c r="K131" s="548"/>
      <c r="L131" s="548"/>
      <c r="M131" s="549"/>
      <c r="N131" s="1046"/>
      <c r="O131" s="1046"/>
      <c r="P131" s="2057"/>
      <c r="Q131" s="461"/>
    </row>
    <row r="136" spans="1:17" ht="15" thickBot="1">
      <c r="B136" s="2064" t="s">
        <v>2199</v>
      </c>
    </row>
    <row r="137" spans="1:17" ht="15">
      <c r="B137" s="2065" t="s">
        <v>2200</v>
      </c>
      <c r="C137" s="2066"/>
      <c r="D137" s="2066"/>
      <c r="E137" s="2066"/>
      <c r="F137" s="2066"/>
      <c r="G137" s="2067"/>
      <c r="H137" s="2068"/>
      <c r="I137" s="2069" t="s">
        <v>2201</v>
      </c>
      <c r="J137" s="2066"/>
      <c r="K137" s="2070"/>
    </row>
    <row r="138" spans="1:17" ht="15">
      <c r="B138" s="2071"/>
      <c r="C138" s="142" t="s">
        <v>2202</v>
      </c>
      <c r="D138" s="142" t="s">
        <v>2203</v>
      </c>
      <c r="E138" s="2072" t="s">
        <v>2204</v>
      </c>
      <c r="F138" s="2073" t="s">
        <v>2205</v>
      </c>
      <c r="G138" s="142" t="s">
        <v>2203</v>
      </c>
      <c r="H138" s="143" t="s">
        <v>2204</v>
      </c>
      <c r="I138" s="2074"/>
      <c r="J138" s="142" t="s">
        <v>2206</v>
      </c>
      <c r="K138" s="143" t="s">
        <v>2207</v>
      </c>
    </row>
    <row r="139" spans="1:17" ht="15">
      <c r="B139" s="979">
        <v>6</v>
      </c>
      <c r="C139" s="980">
        <v>96</v>
      </c>
      <c r="D139" s="2075" t="s">
        <v>2208</v>
      </c>
      <c r="E139" s="981">
        <v>100</v>
      </c>
      <c r="F139" s="982">
        <v>102.5</v>
      </c>
      <c r="G139" s="2075" t="s">
        <v>2208</v>
      </c>
      <c r="H139" s="983">
        <v>105</v>
      </c>
      <c r="I139" s="2076" t="s">
        <v>2209</v>
      </c>
      <c r="J139" s="980">
        <v>20</v>
      </c>
      <c r="K139" s="984">
        <f>C145/(J139-2)</f>
        <v>4.0555555555555553E-3</v>
      </c>
    </row>
    <row r="140" spans="1:17" ht="15">
      <c r="B140" s="985">
        <v>5</v>
      </c>
      <c r="C140" s="986">
        <v>100</v>
      </c>
      <c r="D140" s="986"/>
      <c r="E140" s="987"/>
      <c r="F140" s="988">
        <v>102</v>
      </c>
      <c r="G140" s="986"/>
      <c r="H140" s="989"/>
      <c r="I140" s="2077" t="s">
        <v>2210</v>
      </c>
      <c r="J140" s="277">
        <f>ROUNDUP((J139-1)/2,0)</f>
        <v>10</v>
      </c>
      <c r="K140" s="990">
        <v>100</v>
      </c>
    </row>
    <row r="141" spans="1:17" ht="15">
      <c r="B141" s="985">
        <v>4</v>
      </c>
      <c r="C141" s="986">
        <v>102</v>
      </c>
      <c r="D141" s="986"/>
      <c r="E141" s="987"/>
      <c r="F141" s="988">
        <v>101.5</v>
      </c>
      <c r="G141" s="986"/>
      <c r="H141" s="989"/>
      <c r="I141" s="2077" t="s">
        <v>2211</v>
      </c>
      <c r="J141" s="277">
        <v>1</v>
      </c>
      <c r="K141" s="991">
        <f>ROUND(100+(J141-J140)*K139*100,1)</f>
        <v>96.4</v>
      </c>
    </row>
    <row r="142" spans="1:17" ht="15">
      <c r="B142" s="985">
        <v>3</v>
      </c>
      <c r="C142" s="986">
        <v>103</v>
      </c>
      <c r="D142" s="986"/>
      <c r="E142" s="987"/>
      <c r="F142" s="988">
        <v>101</v>
      </c>
      <c r="G142" s="986"/>
      <c r="H142" s="989"/>
      <c r="I142" s="2077" t="s">
        <v>2212</v>
      </c>
      <c r="J142" s="277">
        <f>J139</f>
        <v>20</v>
      </c>
      <c r="K142" s="992">
        <v>95</v>
      </c>
    </row>
    <row r="143" spans="1:17" ht="15">
      <c r="B143" s="985">
        <v>2</v>
      </c>
      <c r="C143" s="986">
        <v>100</v>
      </c>
      <c r="D143" s="986"/>
      <c r="E143" s="987"/>
      <c r="F143" s="988">
        <v>100.5</v>
      </c>
      <c r="G143" s="986"/>
      <c r="H143" s="989"/>
      <c r="I143" s="2077" t="s">
        <v>2213</v>
      </c>
      <c r="J143" s="986">
        <v>15</v>
      </c>
      <c r="K143" s="991">
        <f>ROUND(100+(J143-J140)*K139*100,1)</f>
        <v>102</v>
      </c>
    </row>
    <row r="144" spans="1:17" ht="15">
      <c r="B144" s="985">
        <v>1</v>
      </c>
      <c r="C144" s="986">
        <v>98</v>
      </c>
      <c r="D144" s="2078" t="s">
        <v>2214</v>
      </c>
      <c r="E144" s="987">
        <v>102</v>
      </c>
      <c r="F144" s="993">
        <v>100</v>
      </c>
      <c r="G144" s="2078" t="s">
        <v>2214</v>
      </c>
      <c r="H144" s="989">
        <v>105</v>
      </c>
      <c r="I144" s="2077" t="s">
        <v>2213</v>
      </c>
      <c r="J144" s="986">
        <v>18</v>
      </c>
      <c r="K144" s="991">
        <f>ROUND(100+(J144-J140)*K139*100,1)</f>
        <v>103.2</v>
      </c>
    </row>
    <row r="145" spans="2:11" ht="15.75" thickBot="1">
      <c r="B145" s="2079" t="s">
        <v>2215</v>
      </c>
      <c r="C145" s="994">
        <f>ROUND(MAX(C139:C144)/MIN(C139:C144)-1,3)</f>
        <v>7.2999999999999995E-2</v>
      </c>
      <c r="D145" s="995"/>
      <c r="E145" s="995"/>
      <c r="F145" s="2080" t="s">
        <v>2216</v>
      </c>
      <c r="G145" s="2081"/>
      <c r="H145" s="2082"/>
      <c r="I145" s="2083" t="s">
        <v>2213</v>
      </c>
      <c r="J145" s="996">
        <v>8</v>
      </c>
      <c r="K145" s="997">
        <f>ROUND(100+(J145-J140)*K139*100,1)</f>
        <v>99.2</v>
      </c>
    </row>
    <row r="147" spans="2:11">
      <c r="B147" s="2064" t="s">
        <v>2217</v>
      </c>
    </row>
    <row r="148" spans="2:11">
      <c r="B148" s="2064" t="s">
        <v>2218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15" t="s">
        <v>2219</v>
      </c>
      <c r="C1" s="1359" t="s">
        <v>2107</v>
      </c>
      <c r="D1" s="1346"/>
      <c r="E1" s="2492"/>
      <c r="F1" s="2016"/>
      <c r="G1" s="1356" t="s">
        <v>2220</v>
      </c>
      <c r="H1" s="1355"/>
      <c r="I1" s="1355"/>
      <c r="J1" s="1355"/>
      <c r="K1" s="1357"/>
      <c r="L1" s="1358"/>
      <c r="M1" s="1359"/>
      <c r="N1" s="1359"/>
      <c r="O1" s="1359"/>
      <c r="P1" s="2084"/>
      <c r="Q1" s="2085"/>
      <c r="R1" s="2085"/>
      <c r="S1" s="2085"/>
      <c r="T1" s="2085"/>
      <c r="U1" s="2085"/>
      <c r="V1" s="2085"/>
      <c r="W1" s="2085"/>
      <c r="X1" s="2085"/>
      <c r="Y1" s="2085"/>
      <c r="Z1" s="2085"/>
      <c r="AA1" s="2085"/>
      <c r="AB1" s="2085"/>
      <c r="AC1" s="2086"/>
    </row>
    <row r="2" spans="1:29" s="358" customFormat="1" ht="28.5" customHeight="1" thickTop="1">
      <c r="A2" s="1342" t="s">
        <v>1907</v>
      </c>
      <c r="B2" s="1279" t="e">
        <f ca="1">IF(C2="——",ROUND(C49*D3/10000,0),ROUND(C49*D3/10000,0)-D2)</f>
        <v>#DIV/0!</v>
      </c>
      <c r="C2" s="2018"/>
      <c r="D2" s="1228" t="e">
        <f ca="1">SUMIF(INDIRECT("'"&amp;F2&amp;"'"&amp;"!A:A"),"承租人权益价值",INDIRECT("'"&amp;F2&amp;"'"&amp;"!c:c"))</f>
        <v>#REF!</v>
      </c>
      <c r="E2" s="2019" t="s">
        <v>1908</v>
      </c>
      <c r="F2" s="2020"/>
      <c r="G2" s="1020"/>
      <c r="H2" s="1020"/>
      <c r="I2" s="1020"/>
      <c r="J2" s="1020"/>
      <c r="K2" s="1020"/>
      <c r="L2" s="2908"/>
      <c r="M2" s="2909"/>
      <c r="N2" s="2909"/>
      <c r="O2" s="2909"/>
      <c r="P2" s="2087"/>
      <c r="Q2" s="1024"/>
      <c r="R2" s="1024"/>
      <c r="S2" s="1024"/>
      <c r="T2" s="1024"/>
      <c r="U2" s="1024"/>
      <c r="V2" s="1024"/>
      <c r="W2" s="1024"/>
      <c r="X2" s="1024"/>
      <c r="Y2" s="1024"/>
      <c r="Z2" s="1024"/>
      <c r="AA2" s="1024"/>
      <c r="AB2" s="1024"/>
      <c r="AC2" s="2088"/>
    </row>
    <row r="3" spans="1:29" s="358" customFormat="1" ht="28.5" customHeight="1" thickBot="1">
      <c r="A3" s="209" t="s">
        <v>1909</v>
      </c>
      <c r="B3" s="566" t="e">
        <f ca="1">IF(C2="——",C49,ROUND(B2*10000/D3,0))</f>
        <v>#DIV/0!</v>
      </c>
      <c r="C3" s="360" t="s">
        <v>2221</v>
      </c>
      <c r="D3" s="359">
        <f>IF(D1="",'数据-汇总表'!E3,SUMIF('数据-汇总表'!$C19:$C33,D1,'数据-汇总表'!$E19:$E33))</f>
        <v>84334.460000000152</v>
      </c>
      <c r="E3" s="2089"/>
      <c r="F3" s="1021"/>
      <c r="G3" s="1020"/>
      <c r="H3" s="1020"/>
      <c r="I3" s="1020"/>
      <c r="J3" s="1020"/>
      <c r="K3" s="1022"/>
      <c r="L3" s="2908"/>
      <c r="M3" s="2909"/>
      <c r="N3" s="2909"/>
      <c r="O3" s="2909"/>
      <c r="P3" s="2087"/>
      <c r="Q3" s="1024"/>
      <c r="R3" s="1024"/>
      <c r="S3" s="1024"/>
      <c r="T3" s="1024"/>
      <c r="U3" s="1024"/>
      <c r="V3" s="1024"/>
      <c r="W3" s="1024"/>
      <c r="X3" s="1024"/>
      <c r="Y3" s="1024"/>
      <c r="Z3" s="1024"/>
      <c r="AA3" s="1024"/>
      <c r="AB3" s="1024"/>
      <c r="AC3" s="2089"/>
    </row>
    <row r="4" spans="1:29" ht="15">
      <c r="A4" s="361" t="s">
        <v>2222</v>
      </c>
      <c r="B4" s="362"/>
      <c r="C4" s="3489" t="s">
        <v>2223</v>
      </c>
      <c r="D4" s="3501"/>
      <c r="E4" s="3502" t="s">
        <v>2224</v>
      </c>
      <c r="F4" s="3503"/>
      <c r="G4" s="3489" t="s">
        <v>2225</v>
      </c>
      <c r="H4" s="3501"/>
      <c r="I4" s="3489" t="s">
        <v>2226</v>
      </c>
      <c r="J4" s="3501"/>
      <c r="K4" s="567" t="s">
        <v>2227</v>
      </c>
      <c r="L4" s="2889"/>
      <c r="M4" s="2890"/>
      <c r="N4" s="2890"/>
      <c r="O4" s="2890"/>
      <c r="P4" s="3504" t="s">
        <v>2228</v>
      </c>
      <c r="Q4" s="3505"/>
      <c r="R4" s="3510" t="s">
        <v>2224</v>
      </c>
      <c r="S4" s="3511"/>
      <c r="T4" s="3510" t="s">
        <v>2225</v>
      </c>
      <c r="U4" s="3511"/>
      <c r="V4" s="3497" t="s">
        <v>2226</v>
      </c>
      <c r="W4" s="3497"/>
      <c r="X4" s="1490"/>
      <c r="Y4" s="3510" t="s">
        <v>2228</v>
      </c>
      <c r="Z4" s="3511"/>
      <c r="AA4" s="3498" t="s">
        <v>2224</v>
      </c>
      <c r="AB4" s="3497" t="s">
        <v>2225</v>
      </c>
      <c r="AC4" s="3498" t="s">
        <v>2226</v>
      </c>
    </row>
    <row r="5" spans="1:29" ht="15">
      <c r="A5" s="364"/>
      <c r="B5" s="365"/>
      <c r="C5" s="3523" t="s">
        <v>2119</v>
      </c>
      <c r="D5" s="3524"/>
      <c r="E5" s="3566" t="s">
        <v>2120</v>
      </c>
      <c r="F5" s="3565"/>
      <c r="G5" s="3523" t="s">
        <v>2121</v>
      </c>
      <c r="H5" s="3524"/>
      <c r="I5" s="3523" t="s">
        <v>2122</v>
      </c>
      <c r="J5" s="3524"/>
      <c r="K5" s="567"/>
      <c r="L5" s="2889"/>
      <c r="M5" s="2890"/>
      <c r="N5" s="2890"/>
      <c r="O5" s="2890"/>
      <c r="P5" s="3506"/>
      <c r="Q5" s="3507"/>
      <c r="R5" s="3512"/>
      <c r="S5" s="3513"/>
      <c r="T5" s="3512"/>
      <c r="U5" s="3513"/>
      <c r="V5" s="3497"/>
      <c r="W5" s="3497"/>
      <c r="X5" s="1490"/>
      <c r="Y5" s="3512"/>
      <c r="Z5" s="3513"/>
      <c r="AA5" s="3499"/>
      <c r="AB5" s="3497"/>
      <c r="AC5" s="3499"/>
    </row>
    <row r="6" spans="1:29" ht="15.75" thickBot="1">
      <c r="A6" s="366"/>
      <c r="B6" s="367"/>
      <c r="C6" s="3516" t="s">
        <v>2123</v>
      </c>
      <c r="D6" s="3517"/>
      <c r="E6" s="3525" t="s">
        <v>2123</v>
      </c>
      <c r="F6" s="3526"/>
      <c r="G6" s="3516" t="s">
        <v>2123</v>
      </c>
      <c r="H6" s="3517"/>
      <c r="I6" s="3516" t="s">
        <v>2123</v>
      </c>
      <c r="J6" s="3517"/>
      <c r="K6" s="567" t="s">
        <v>2124</v>
      </c>
      <c r="L6" s="2889"/>
      <c r="M6" s="2890"/>
      <c r="N6" s="2890"/>
      <c r="O6" s="2890"/>
      <c r="P6" s="3508"/>
      <c r="Q6" s="3509"/>
      <c r="R6" s="3512"/>
      <c r="S6" s="3513"/>
      <c r="T6" s="3514"/>
      <c r="U6" s="3515"/>
      <c r="V6" s="3497"/>
      <c r="W6" s="3497"/>
      <c r="X6" s="1490"/>
      <c r="Y6" s="3514"/>
      <c r="Z6" s="3515"/>
      <c r="AA6" s="3500"/>
      <c r="AB6" s="3497"/>
      <c r="AC6" s="3500"/>
    </row>
    <row r="7" spans="1:29" s="113" customFormat="1" ht="15.75" thickBot="1">
      <c r="A7" s="368" t="s">
        <v>2125</v>
      </c>
      <c r="B7" s="369"/>
      <c r="C7" s="370">
        <f>'数据-取费表'!B2</f>
        <v>44782</v>
      </c>
      <c r="D7" s="371">
        <v>100</v>
      </c>
      <c r="E7" s="372"/>
      <c r="F7" s="373">
        <f>SUMIF(58:58,YEAR(E7)&amp;"-"&amp;MONTH(E7),59:59)</f>
        <v>0</v>
      </c>
      <c r="G7" s="372"/>
      <c r="H7" s="371">
        <f>SUMIF(58:58,YEAR(G7)&amp;"-"&amp;MONTH(G7),59:59)</f>
        <v>0</v>
      </c>
      <c r="I7" s="372"/>
      <c r="J7" s="371">
        <f>SUMIF(58:58,YEAR(I7)&amp;"-"&amp;MONTH(I7),59:59)</f>
        <v>0</v>
      </c>
      <c r="K7" s="568"/>
      <c r="L7" s="2891"/>
      <c r="M7" s="2892"/>
      <c r="N7" s="2892"/>
      <c r="O7" s="2892"/>
      <c r="P7" s="3520" t="s">
        <v>2126</v>
      </c>
      <c r="Q7" s="3522"/>
      <c r="R7" s="710" t="s">
        <v>17</v>
      </c>
      <c r="S7" s="711">
        <f t="shared" ref="S7:S15" si="0">F7</f>
        <v>0</v>
      </c>
      <c r="T7" s="710" t="s">
        <v>17</v>
      </c>
      <c r="U7" s="711">
        <f t="shared" ref="U7:U15" si="1">H7</f>
        <v>0</v>
      </c>
      <c r="V7" s="710" t="s">
        <v>17</v>
      </c>
      <c r="W7" s="711">
        <f t="shared" ref="W7:W15" si="2">J7</f>
        <v>0</v>
      </c>
      <c r="X7" s="712"/>
      <c r="Y7" s="3520" t="s">
        <v>2126</v>
      </c>
      <c r="Z7" s="3521"/>
      <c r="AA7" s="713" t="e">
        <f>D7/F7</f>
        <v>#DIV/0!</v>
      </c>
      <c r="AB7" s="713" t="e">
        <f>D7/H7</f>
        <v>#DIV/0!</v>
      </c>
      <c r="AC7" s="713" t="e">
        <f>D7/J7</f>
        <v>#DIV/0!</v>
      </c>
    </row>
    <row r="8" spans="1:29" s="113" customFormat="1" ht="15.75" thickBot="1">
      <c r="A8" s="368" t="s">
        <v>2127</v>
      </c>
      <c r="B8" s="369"/>
      <c r="C8" s="374" t="s">
        <v>2229</v>
      </c>
      <c r="D8" s="371">
        <v>100</v>
      </c>
      <c r="E8" s="374"/>
      <c r="F8" s="373">
        <f>SUMIF(61:61,E8,62:62)-SUMIF(61:61,C8,62:62)+100</f>
        <v>0</v>
      </c>
      <c r="G8" s="374"/>
      <c r="H8" s="371">
        <f>SUMIF(61:61,G8,62:62)-SUMIF(61:61,C8,62:62)+100</f>
        <v>0</v>
      </c>
      <c r="I8" s="374"/>
      <c r="J8" s="371">
        <f>SUMIF(61:61,I8,62:62)-SUMIF(61:61,C8,62:62)+100</f>
        <v>0</v>
      </c>
      <c r="K8" s="568"/>
      <c r="L8" s="2891"/>
      <c r="M8" s="2892"/>
      <c r="N8" s="2892"/>
      <c r="O8" s="2892"/>
      <c r="P8" s="3520" t="s">
        <v>2129</v>
      </c>
      <c r="Q8" s="3521"/>
      <c r="R8" s="710" t="s">
        <v>17</v>
      </c>
      <c r="S8" s="711">
        <f t="shared" si="0"/>
        <v>0</v>
      </c>
      <c r="T8" s="710" t="s">
        <v>17</v>
      </c>
      <c r="U8" s="711">
        <f t="shared" si="1"/>
        <v>0</v>
      </c>
      <c r="V8" s="710" t="s">
        <v>17</v>
      </c>
      <c r="W8" s="711">
        <f t="shared" si="2"/>
        <v>0</v>
      </c>
      <c r="X8" s="712"/>
      <c r="Y8" s="3520" t="s">
        <v>2129</v>
      </c>
      <c r="Z8" s="3521"/>
      <c r="AA8" s="713" t="e">
        <f t="shared" ref="AA8:AA46" si="3">D8/F8</f>
        <v>#DIV/0!</v>
      </c>
      <c r="AB8" s="713" t="e">
        <f t="shared" ref="AB8:AB46" si="4">D8/H8</f>
        <v>#DIV/0!</v>
      </c>
      <c r="AC8" s="713" t="e">
        <f t="shared" ref="AC8:AC46" si="5">D8/J8</f>
        <v>#DIV/0!</v>
      </c>
    </row>
    <row r="9" spans="1:29" s="113" customFormat="1">
      <c r="A9" s="375" t="s">
        <v>2130</v>
      </c>
      <c r="B9" s="67" t="s">
        <v>2131</v>
      </c>
      <c r="C9" s="376"/>
      <c r="D9" s="131">
        <v>100</v>
      </c>
      <c r="E9" s="377"/>
      <c r="F9" s="378">
        <f>SUMIF(63:63,E9,64:64)-SUMIF(63:63,C9,64:64)+100</f>
        <v>100</v>
      </c>
      <c r="G9" s="377"/>
      <c r="H9" s="131">
        <f>SUMIF(63:63,G9,64:64)-SUMIF(63:63,C9,64:64)+100</f>
        <v>100</v>
      </c>
      <c r="I9" s="377"/>
      <c r="J9" s="131">
        <f>SUMIF(63:63,I9,64:64)-SUMIF(63:63,C9,64:64)+100</f>
        <v>100</v>
      </c>
      <c r="K9" s="568"/>
      <c r="L9" s="2891"/>
      <c r="M9" s="2892"/>
      <c r="N9" s="2892"/>
      <c r="O9" s="2892"/>
      <c r="P9" s="3491" t="s">
        <v>2132</v>
      </c>
      <c r="Q9" s="1478" t="str">
        <f t="shared" ref="Q9:Q15" si="6">B9</f>
        <v>用途</v>
      </c>
      <c r="R9" s="710" t="s">
        <v>17</v>
      </c>
      <c r="S9" s="711">
        <f t="shared" si="0"/>
        <v>100</v>
      </c>
      <c r="T9" s="710" t="s">
        <v>17</v>
      </c>
      <c r="U9" s="711">
        <f t="shared" si="1"/>
        <v>100</v>
      </c>
      <c r="V9" s="710" t="s">
        <v>17</v>
      </c>
      <c r="W9" s="711">
        <f t="shared" si="2"/>
        <v>100</v>
      </c>
      <c r="X9" s="712"/>
      <c r="Y9" s="3386"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569"/>
      <c r="L10" s="2893"/>
      <c r="M10" s="2894"/>
      <c r="N10" s="2894"/>
      <c r="O10" s="2894"/>
      <c r="P10" s="3491"/>
      <c r="Q10" s="1478" t="str">
        <f t="shared" si="6"/>
        <v>土地使用年限（年）</v>
      </c>
      <c r="R10" s="710" t="s">
        <v>17</v>
      </c>
      <c r="S10" s="711">
        <f t="shared" si="0"/>
        <v>100</v>
      </c>
      <c r="T10" s="710" t="s">
        <v>17</v>
      </c>
      <c r="U10" s="711">
        <f t="shared" si="1"/>
        <v>100</v>
      </c>
      <c r="V10" s="710" t="s">
        <v>17</v>
      </c>
      <c r="W10" s="711">
        <f t="shared" si="2"/>
        <v>100</v>
      </c>
      <c r="X10" s="712"/>
      <c r="Y10" s="3386"/>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5"/>
      <c r="M11" s="2890"/>
      <c r="N11" s="2890"/>
      <c r="O11" s="2890"/>
      <c r="P11" s="3491"/>
      <c r="Q11" s="1478" t="str">
        <f t="shared" si="6"/>
        <v>容积率</v>
      </c>
      <c r="R11" s="710" t="s">
        <v>17</v>
      </c>
      <c r="S11" s="711" t="e">
        <f t="shared" si="0"/>
        <v>#N/A</v>
      </c>
      <c r="T11" s="710" t="s">
        <v>17</v>
      </c>
      <c r="U11" s="711" t="e">
        <f t="shared" si="1"/>
        <v>#N/A</v>
      </c>
      <c r="V11" s="710" t="s">
        <v>17</v>
      </c>
      <c r="W11" s="711" t="e">
        <f t="shared" si="2"/>
        <v>#N/A</v>
      </c>
      <c r="X11" s="712"/>
      <c r="Y11" s="3386"/>
      <c r="Z11" s="55" t="str">
        <f t="shared" si="7"/>
        <v>容积率</v>
      </c>
      <c r="AA11" s="713" t="e">
        <f t="shared" si="3"/>
        <v>#N/A</v>
      </c>
      <c r="AB11" s="713" t="e">
        <f t="shared" si="4"/>
        <v>#N/A</v>
      </c>
      <c r="AC11" s="713" t="e">
        <f t="shared" si="5"/>
        <v>#N/A</v>
      </c>
    </row>
    <row r="12" spans="1:29" s="113" customFormat="1" ht="15">
      <c r="A12" s="390"/>
      <c r="B12" s="2029">
        <v>111</v>
      </c>
      <c r="C12" s="391"/>
      <c r="D12" s="392">
        <v>100</v>
      </c>
      <c r="E12" s="393"/>
      <c r="F12" s="384">
        <f>SUMIF(70:70,E12,71:71)-SUMIF(70:70,C12,71:71)+100</f>
        <v>100</v>
      </c>
      <c r="G12" s="393"/>
      <c r="H12" s="132">
        <f>SUMIF(70:70,G12,71:71)-SUMIF(70:70,C12,71:71)+100</f>
        <v>100</v>
      </c>
      <c r="I12" s="393"/>
      <c r="J12" s="132">
        <f>SUMIF(70:70,I12,71:71)-SUMIF(70:70,C12,71:71)+100</f>
        <v>100</v>
      </c>
      <c r="K12" s="570"/>
      <c r="L12" s="2891"/>
      <c r="M12" s="2892"/>
      <c r="N12" s="2892"/>
      <c r="O12" s="2892"/>
      <c r="P12" s="3491"/>
      <c r="Q12" s="1478">
        <f t="shared" si="6"/>
        <v>111</v>
      </c>
      <c r="R12" s="710" t="s">
        <v>17</v>
      </c>
      <c r="S12" s="711">
        <f t="shared" si="0"/>
        <v>100</v>
      </c>
      <c r="T12" s="710" t="s">
        <v>17</v>
      </c>
      <c r="U12" s="711">
        <f t="shared" si="1"/>
        <v>100</v>
      </c>
      <c r="V12" s="710" t="s">
        <v>17</v>
      </c>
      <c r="W12" s="711">
        <f t="shared" si="2"/>
        <v>100</v>
      </c>
      <c r="X12" s="712"/>
      <c r="Y12" s="3386"/>
      <c r="Z12" s="55">
        <f t="shared" si="7"/>
        <v>111</v>
      </c>
      <c r="AA12" s="713">
        <f>D12/F12</f>
        <v>1</v>
      </c>
      <c r="AB12" s="713">
        <f>D12/H12</f>
        <v>1</v>
      </c>
      <c r="AC12" s="713">
        <f>D12/J12</f>
        <v>1</v>
      </c>
    </row>
    <row r="13" spans="1:29" ht="15">
      <c r="A13" s="387"/>
      <c r="B13" s="2029">
        <v>111</v>
      </c>
      <c r="C13" s="393"/>
      <c r="D13" s="394">
        <v>100</v>
      </c>
      <c r="E13" s="393"/>
      <c r="F13" s="384">
        <f>SUMIF(72:72,E13,73:73)-SUMIF(72:72,C13,73:73)+100</f>
        <v>100</v>
      </c>
      <c r="G13" s="393"/>
      <c r="H13" s="394">
        <f>SUMIF(72:72,G13,73:73)-SUMIF(72:72,C13,73:73)+100</f>
        <v>100</v>
      </c>
      <c r="I13" s="393"/>
      <c r="J13" s="394">
        <f>SUMIF(72:72,I13,73:73)-SUMIF(72:72,C13,73:73)+100</f>
        <v>100</v>
      </c>
      <c r="K13" s="570"/>
      <c r="L13" s="2896"/>
      <c r="M13" s="2890"/>
      <c r="N13" s="2890"/>
      <c r="O13" s="2890"/>
      <c r="P13" s="3491"/>
      <c r="Q13" s="1478">
        <f t="shared" si="6"/>
        <v>111</v>
      </c>
      <c r="R13" s="710" t="s">
        <v>17</v>
      </c>
      <c r="S13" s="711">
        <f t="shared" si="0"/>
        <v>100</v>
      </c>
      <c r="T13" s="710" t="s">
        <v>17</v>
      </c>
      <c r="U13" s="711">
        <f t="shared" si="1"/>
        <v>100</v>
      </c>
      <c r="V13" s="710" t="s">
        <v>17</v>
      </c>
      <c r="W13" s="711">
        <f t="shared" si="2"/>
        <v>100</v>
      </c>
      <c r="X13" s="712"/>
      <c r="Y13" s="3386"/>
      <c r="Z13" s="55">
        <f t="shared" si="7"/>
        <v>111</v>
      </c>
      <c r="AA13" s="713">
        <f t="shared" si="3"/>
        <v>1</v>
      </c>
      <c r="AB13" s="713">
        <f t="shared" si="4"/>
        <v>1</v>
      </c>
      <c r="AC13" s="713">
        <f t="shared" si="5"/>
        <v>1</v>
      </c>
    </row>
    <row r="14" spans="1:29" ht="15.75" thickBot="1">
      <c r="A14" s="395"/>
      <c r="B14" s="2031">
        <v>111</v>
      </c>
      <c r="C14" s="396"/>
      <c r="D14" s="397">
        <v>100</v>
      </c>
      <c r="E14" s="393"/>
      <c r="F14" s="398">
        <f>SUMIF(74:74,E14,75:75)-SUMIF(74:74,C14,75:75)+100</f>
        <v>100</v>
      </c>
      <c r="G14" s="393"/>
      <c r="H14" s="397">
        <f>SUMIF(74:74,G14,75:75)-SUMIF(74:74,C14,75:75)+100</f>
        <v>100</v>
      </c>
      <c r="I14" s="393"/>
      <c r="J14" s="397">
        <f>SUMIF(74:74,I14,75:75)-SUMIF(74:74,C14,75:75)+100</f>
        <v>100</v>
      </c>
      <c r="K14" s="570"/>
      <c r="L14" s="2896"/>
      <c r="M14" s="2890"/>
      <c r="N14" s="2890"/>
      <c r="O14" s="2890"/>
      <c r="P14" s="3491"/>
      <c r="Q14" s="1478">
        <f t="shared" si="6"/>
        <v>111</v>
      </c>
      <c r="R14" s="710" t="s">
        <v>17</v>
      </c>
      <c r="S14" s="711">
        <f t="shared" si="0"/>
        <v>100</v>
      </c>
      <c r="T14" s="710" t="s">
        <v>17</v>
      </c>
      <c r="U14" s="711">
        <f t="shared" si="1"/>
        <v>100</v>
      </c>
      <c r="V14" s="710" t="s">
        <v>17</v>
      </c>
      <c r="W14" s="711">
        <f t="shared" si="2"/>
        <v>100</v>
      </c>
      <c r="X14" s="712"/>
      <c r="Y14" s="3386"/>
      <c r="Z14" s="55">
        <f t="shared" si="7"/>
        <v>111</v>
      </c>
      <c r="AA14" s="713">
        <f t="shared" si="3"/>
        <v>1</v>
      </c>
      <c r="AB14" s="713">
        <f t="shared" si="4"/>
        <v>1</v>
      </c>
      <c r="AC14" s="713">
        <f t="shared" si="5"/>
        <v>1</v>
      </c>
    </row>
    <row r="15" spans="1:29" ht="71.25">
      <c r="A15" s="399" t="s">
        <v>2136</v>
      </c>
      <c r="B15" s="65" t="s">
        <v>2230</v>
      </c>
      <c r="C15" s="2032"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896"/>
      <c r="M15" s="2890"/>
      <c r="N15" s="2890"/>
      <c r="O15" s="2890"/>
      <c r="P15" s="3559" t="s">
        <v>2137</v>
      </c>
      <c r="Q15" s="1487" t="str">
        <f t="shared" si="6"/>
        <v>商业繁华度</v>
      </c>
      <c r="R15" s="714" t="s">
        <v>17</v>
      </c>
      <c r="S15" s="715">
        <f t="shared" si="0"/>
        <v>100</v>
      </c>
      <c r="T15" s="714" t="s">
        <v>17</v>
      </c>
      <c r="U15" s="715">
        <f t="shared" si="1"/>
        <v>100</v>
      </c>
      <c r="V15" s="714" t="s">
        <v>17</v>
      </c>
      <c r="W15" s="715">
        <f t="shared" si="2"/>
        <v>100</v>
      </c>
      <c r="X15" s="1490"/>
      <c r="Y15" s="3493" t="s">
        <v>2137</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6"/>
      <c r="M16" s="2890"/>
      <c r="N16" s="2890"/>
      <c r="O16" s="2890"/>
      <c r="P16" s="3560"/>
      <c r="Q16" s="1487"/>
      <c r="R16" s="714"/>
      <c r="S16" s="715"/>
      <c r="T16" s="714"/>
      <c r="U16" s="715"/>
      <c r="V16" s="714"/>
      <c r="W16" s="715"/>
      <c r="X16" s="1490"/>
      <c r="Y16" s="3494"/>
      <c r="Z16" s="1491"/>
      <c r="AA16" s="1488">
        <v>1</v>
      </c>
      <c r="AB16" s="1488">
        <v>1</v>
      </c>
      <c r="AC16" s="1488">
        <v>1</v>
      </c>
    </row>
    <row r="17" spans="1:29" ht="85.5">
      <c r="A17" s="387"/>
      <c r="B17" s="410" t="s">
        <v>1704</v>
      </c>
      <c r="C17" s="2036"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6"/>
      <c r="M17" s="2890"/>
      <c r="N17" s="2890"/>
      <c r="O17" s="2890"/>
      <c r="P17" s="3560"/>
      <c r="Q17" s="1487" t="str">
        <f>B17</f>
        <v>交通便捷度</v>
      </c>
      <c r="R17" s="714" t="s">
        <v>17</v>
      </c>
      <c r="S17" s="715">
        <f>F17</f>
        <v>100</v>
      </c>
      <c r="T17" s="714" t="s">
        <v>17</v>
      </c>
      <c r="U17" s="715">
        <f>H17</f>
        <v>100</v>
      </c>
      <c r="V17" s="714" t="s">
        <v>17</v>
      </c>
      <c r="W17" s="715">
        <f>J17</f>
        <v>100</v>
      </c>
      <c r="X17" s="1490"/>
      <c r="Y17" s="3494"/>
      <c r="Z17" s="1491" t="str">
        <f>Q17</f>
        <v>交通便捷度</v>
      </c>
      <c r="AA17" s="1488">
        <f t="shared" si="3"/>
        <v>1</v>
      </c>
      <c r="AB17" s="1488">
        <f t="shared" si="4"/>
        <v>1</v>
      </c>
      <c r="AC17" s="1488">
        <f t="shared" si="5"/>
        <v>1</v>
      </c>
    </row>
    <row r="18" spans="1:29" ht="15">
      <c r="A18" s="387"/>
      <c r="B18" s="415"/>
      <c r="C18" s="2037"/>
      <c r="D18" s="409"/>
      <c r="E18" s="2039"/>
      <c r="F18" s="412"/>
      <c r="G18" s="2038"/>
      <c r="H18" s="407"/>
      <c r="I18" s="2039"/>
      <c r="J18" s="407"/>
      <c r="K18" s="572"/>
      <c r="L18" s="2896"/>
      <c r="M18" s="2890"/>
      <c r="N18" s="2890"/>
      <c r="O18" s="2890"/>
      <c r="P18" s="3560"/>
      <c r="Q18" s="1487"/>
      <c r="R18" s="714"/>
      <c r="S18" s="715"/>
      <c r="T18" s="714"/>
      <c r="U18" s="715"/>
      <c r="V18" s="714"/>
      <c r="W18" s="715"/>
      <c r="X18" s="1490"/>
      <c r="Y18" s="3494"/>
      <c r="Z18" s="1491"/>
      <c r="AA18" s="1488">
        <v>1</v>
      </c>
      <c r="AB18" s="1488">
        <v>1</v>
      </c>
      <c r="AC18" s="1488">
        <v>1</v>
      </c>
    </row>
    <row r="19" spans="1:29" ht="42.75">
      <c r="A19" s="387"/>
      <c r="B19" s="410" t="s">
        <v>2231</v>
      </c>
      <c r="C19" s="2036"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896"/>
      <c r="M19" s="2890"/>
      <c r="N19" s="2890"/>
      <c r="O19" s="2890"/>
      <c r="P19" s="3560"/>
      <c r="Q19" s="1487" t="str">
        <f>B19</f>
        <v>公共配套设施</v>
      </c>
      <c r="R19" s="714" t="s">
        <v>17</v>
      </c>
      <c r="S19" s="715">
        <f>F19</f>
        <v>100</v>
      </c>
      <c r="T19" s="714" t="s">
        <v>17</v>
      </c>
      <c r="U19" s="715">
        <f>H19</f>
        <v>100</v>
      </c>
      <c r="V19" s="714" t="s">
        <v>17</v>
      </c>
      <c r="W19" s="715">
        <f>J19</f>
        <v>100</v>
      </c>
      <c r="X19" s="1490"/>
      <c r="Y19" s="3494"/>
      <c r="Z19" s="1491" t="str">
        <f>Q19</f>
        <v>公共配套设施</v>
      </c>
      <c r="AA19" s="1488">
        <f t="shared" si="3"/>
        <v>1</v>
      </c>
      <c r="AB19" s="1488">
        <f t="shared" si="4"/>
        <v>1</v>
      </c>
      <c r="AC19" s="1488">
        <f t="shared" si="5"/>
        <v>1</v>
      </c>
    </row>
    <row r="20" spans="1:29" ht="15">
      <c r="A20" s="387"/>
      <c r="B20" s="415"/>
      <c r="C20" s="406"/>
      <c r="D20" s="407"/>
      <c r="E20" s="2034"/>
      <c r="F20" s="408"/>
      <c r="G20" s="2033"/>
      <c r="H20" s="407"/>
      <c r="I20" s="2034"/>
      <c r="J20" s="407"/>
      <c r="K20" s="572"/>
      <c r="L20" s="2896"/>
      <c r="M20" s="2890"/>
      <c r="N20" s="2890"/>
      <c r="O20" s="2890"/>
      <c r="P20" s="3560"/>
      <c r="Q20" s="1487"/>
      <c r="R20" s="714"/>
      <c r="S20" s="715"/>
      <c r="T20" s="714"/>
      <c r="U20" s="715"/>
      <c r="V20" s="714"/>
      <c r="W20" s="715"/>
      <c r="X20" s="1490"/>
      <c r="Y20" s="3494"/>
      <c r="Z20" s="1491"/>
      <c r="AA20" s="1488">
        <v>1</v>
      </c>
      <c r="AB20" s="1488">
        <v>1</v>
      </c>
      <c r="AC20" s="1488">
        <v>1</v>
      </c>
    </row>
    <row r="21" spans="1:29" ht="28.5">
      <c r="A21" s="387"/>
      <c r="B21" s="1246" t="s">
        <v>2232</v>
      </c>
      <c r="C21" s="2036"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896"/>
      <c r="M21" s="2890"/>
      <c r="N21" s="2890"/>
      <c r="O21" s="2890"/>
      <c r="P21" s="3560"/>
      <c r="Q21" s="1487" t="str">
        <f>B21</f>
        <v>基础设施水平</v>
      </c>
      <c r="R21" s="714" t="s">
        <v>17</v>
      </c>
      <c r="S21" s="715">
        <f>F21</f>
        <v>100</v>
      </c>
      <c r="T21" s="714" t="s">
        <v>17</v>
      </c>
      <c r="U21" s="715">
        <f>H21</f>
        <v>100</v>
      </c>
      <c r="V21" s="714" t="s">
        <v>17</v>
      </c>
      <c r="W21" s="715">
        <f>J21</f>
        <v>100</v>
      </c>
      <c r="X21" s="1490"/>
      <c r="Y21" s="3494"/>
      <c r="Z21" s="1491" t="str">
        <f>Q21</f>
        <v>基础设施水平</v>
      </c>
      <c r="AA21" s="1488">
        <f t="shared" ref="AA21" si="8">D21/F21</f>
        <v>1</v>
      </c>
      <c r="AB21" s="1488">
        <f t="shared" ref="AB21" si="9">D21/H21</f>
        <v>1</v>
      </c>
      <c r="AC21" s="1488">
        <f t="shared" ref="AC21" si="10">D21/J21</f>
        <v>1</v>
      </c>
    </row>
    <row r="22" spans="1:29" ht="15">
      <c r="A22" s="387"/>
      <c r="B22" s="1246"/>
      <c r="C22" s="2037"/>
      <c r="D22" s="407"/>
      <c r="E22" s="406"/>
      <c r="F22" s="408"/>
      <c r="G22" s="406"/>
      <c r="H22" s="407"/>
      <c r="I22" s="406"/>
      <c r="J22" s="407"/>
      <c r="K22" s="1245"/>
      <c r="L22" s="2896"/>
      <c r="M22" s="2890"/>
      <c r="N22" s="2890"/>
      <c r="O22" s="2890"/>
      <c r="P22" s="3560"/>
      <c r="Q22" s="1487"/>
      <c r="R22" s="714"/>
      <c r="S22" s="715"/>
      <c r="T22" s="714"/>
      <c r="U22" s="715"/>
      <c r="V22" s="714"/>
      <c r="W22" s="715"/>
      <c r="X22" s="1490"/>
      <c r="Y22" s="3494"/>
      <c r="Z22" s="1491"/>
      <c r="AA22" s="1488">
        <v>1</v>
      </c>
      <c r="AB22" s="1488">
        <v>1</v>
      </c>
      <c r="AC22" s="1488">
        <v>1</v>
      </c>
    </row>
    <row r="23" spans="1:29" ht="57">
      <c r="A23" s="387"/>
      <c r="B23" s="410" t="s">
        <v>1706</v>
      </c>
      <c r="C23" s="209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896"/>
      <c r="M23" s="2890"/>
      <c r="N23" s="2890"/>
      <c r="O23" s="2890"/>
      <c r="P23" s="3560"/>
      <c r="Q23" s="1487" t="str">
        <f>B23</f>
        <v>自然及人文环境</v>
      </c>
      <c r="R23" s="714" t="s">
        <v>17</v>
      </c>
      <c r="S23" s="715">
        <f>F23</f>
        <v>100</v>
      </c>
      <c r="T23" s="714" t="s">
        <v>17</v>
      </c>
      <c r="U23" s="715">
        <f>H23</f>
        <v>100</v>
      </c>
      <c r="V23" s="714" t="s">
        <v>17</v>
      </c>
      <c r="W23" s="715">
        <f>J23</f>
        <v>100</v>
      </c>
      <c r="X23" s="1490"/>
      <c r="Y23" s="3494"/>
      <c r="Z23" s="1491" t="str">
        <f>Q23</f>
        <v>自然及人文环境</v>
      </c>
      <c r="AA23" s="1488">
        <f t="shared" si="3"/>
        <v>1</v>
      </c>
      <c r="AB23" s="1488">
        <f t="shared" si="4"/>
        <v>1</v>
      </c>
      <c r="AC23" s="1488">
        <f t="shared" si="5"/>
        <v>1</v>
      </c>
    </row>
    <row r="24" spans="1:29" ht="15">
      <c r="A24" s="387"/>
      <c r="B24" s="415"/>
      <c r="C24" s="406"/>
      <c r="D24" s="407"/>
      <c r="E24" s="2034"/>
      <c r="F24" s="408"/>
      <c r="G24" s="2033"/>
      <c r="H24" s="407"/>
      <c r="I24" s="2034"/>
      <c r="J24" s="407"/>
      <c r="K24" s="572"/>
      <c r="L24" s="2896"/>
      <c r="M24" s="2890"/>
      <c r="N24" s="2890"/>
      <c r="O24" s="2890"/>
      <c r="P24" s="3560"/>
      <c r="Q24" s="1487"/>
      <c r="R24" s="714"/>
      <c r="S24" s="715"/>
      <c r="T24" s="714"/>
      <c r="U24" s="715"/>
      <c r="V24" s="714"/>
      <c r="W24" s="715"/>
      <c r="X24" s="1490"/>
      <c r="Y24" s="3494"/>
      <c r="Z24" s="1491"/>
      <c r="AA24" s="1488">
        <v>1</v>
      </c>
      <c r="AB24" s="1488">
        <v>1</v>
      </c>
      <c r="AC24" s="1488">
        <v>1</v>
      </c>
    </row>
    <row r="25" spans="1:29" ht="15">
      <c r="A25" s="387"/>
      <c r="B25" s="381" t="s">
        <v>2233</v>
      </c>
      <c r="C25" s="573"/>
      <c r="D25" s="394">
        <v>100</v>
      </c>
      <c r="E25" s="573"/>
      <c r="F25" s="420">
        <f>SUMIF(86:86,E25,87:87)-SUMIF(86:86,C25,87:87)+100</f>
        <v>100</v>
      </c>
      <c r="G25" s="573"/>
      <c r="H25" s="394">
        <f>SUMIF(86:86,G25,87:87)-SUMIF(86:86,C25,87:87)+100</f>
        <v>100</v>
      </c>
      <c r="I25" s="573"/>
      <c r="J25" s="394">
        <f>SUMIF(86:86,I25,87:87)-SUMIF(86:86,C25,87:87)+100</f>
        <v>100</v>
      </c>
      <c r="K25" s="569"/>
      <c r="L25" s="2896"/>
      <c r="M25" s="2890"/>
      <c r="N25" s="2890"/>
      <c r="O25" s="2890"/>
      <c r="P25" s="3560"/>
      <c r="Q25" s="1487" t="str">
        <f t="shared" ref="Q25:Q46" si="11">B25</f>
        <v>临街状况</v>
      </c>
      <c r="R25" s="714" t="s">
        <v>17</v>
      </c>
      <c r="S25" s="715">
        <f>F25</f>
        <v>100</v>
      </c>
      <c r="T25" s="714" t="s">
        <v>17</v>
      </c>
      <c r="U25" s="715">
        <f>H25</f>
        <v>100</v>
      </c>
      <c r="V25" s="714" t="s">
        <v>17</v>
      </c>
      <c r="W25" s="715">
        <f>J25</f>
        <v>100</v>
      </c>
      <c r="X25" s="1490"/>
      <c r="Y25" s="3494"/>
      <c r="Z25" s="1491" t="str">
        <f>Q25</f>
        <v>临街状况</v>
      </c>
      <c r="AA25" s="1488">
        <f t="shared" si="3"/>
        <v>1</v>
      </c>
      <c r="AB25" s="1488">
        <f t="shared" si="4"/>
        <v>1</v>
      </c>
      <c r="AC25" s="1488">
        <f t="shared" si="5"/>
        <v>1</v>
      </c>
    </row>
    <row r="26" spans="1:29" ht="15">
      <c r="A26" s="387"/>
      <c r="B26" s="1248" t="s">
        <v>2234</v>
      </c>
      <c r="C26" s="393"/>
      <c r="D26" s="394">
        <v>100</v>
      </c>
      <c r="E26" s="393"/>
      <c r="F26" s="420">
        <f>SUMIF(88:88,E26,89:89)-SUMIF(88:88,C26,89:89)+100</f>
        <v>100</v>
      </c>
      <c r="G26" s="393"/>
      <c r="H26" s="394">
        <f>SUMIF(88:88,G26,89:89)-SUMIF(88:88,C26,89:89)+100</f>
        <v>100</v>
      </c>
      <c r="I26" s="393"/>
      <c r="J26" s="394">
        <f>SUMIF(88:88,I26,89:89)-SUMIF(88:88,C26,89:89)+100</f>
        <v>100</v>
      </c>
      <c r="K26" s="570"/>
      <c r="L26" s="2896"/>
      <c r="M26" s="2890"/>
      <c r="N26" s="2890"/>
      <c r="O26" s="2890"/>
      <c r="P26" s="3560"/>
      <c r="Q26" s="1487" t="str">
        <f t="shared" si="11"/>
        <v>平面位置/可视性</v>
      </c>
      <c r="R26" s="714" t="s">
        <v>17</v>
      </c>
      <c r="S26" s="715">
        <f>F26</f>
        <v>100</v>
      </c>
      <c r="T26" s="714" t="s">
        <v>17</v>
      </c>
      <c r="U26" s="715">
        <f>H26</f>
        <v>100</v>
      </c>
      <c r="V26" s="714" t="s">
        <v>17</v>
      </c>
      <c r="W26" s="715">
        <f>J26</f>
        <v>100</v>
      </c>
      <c r="X26" s="1490"/>
      <c r="Y26" s="3494"/>
      <c r="Z26" s="1491" t="str">
        <f>Q26</f>
        <v>平面位置/可视性</v>
      </c>
      <c r="AA26" s="1488">
        <f t="shared" si="3"/>
        <v>1</v>
      </c>
      <c r="AB26" s="1488">
        <f t="shared" si="4"/>
        <v>1</v>
      </c>
      <c r="AC26" s="1488">
        <f t="shared" si="5"/>
        <v>1</v>
      </c>
    </row>
    <row r="27" spans="1:29" s="113" customFormat="1" ht="15">
      <c r="A27" s="390"/>
      <c r="B27" s="410" t="s">
        <v>2235</v>
      </c>
      <c r="C27" s="2091"/>
      <c r="D27" s="421">
        <v>100</v>
      </c>
      <c r="E27" s="2091"/>
      <c r="F27" s="423">
        <f>SUMIF(90:90,E27,91:91)-SUMIF(90:90,C27,91:91)+100</f>
        <v>100</v>
      </c>
      <c r="G27" s="2091"/>
      <c r="H27" s="421">
        <f>SUMIF(90:90,G27,91:91)-SUMIF(90:90,C27,91:91)+100</f>
        <v>100</v>
      </c>
      <c r="I27" s="2091"/>
      <c r="J27" s="421">
        <f>SUMIF(90:90,I27,91:91)-SUMIF(90:90,C27,91:91)+100</f>
        <v>100</v>
      </c>
      <c r="K27" s="569"/>
      <c r="L27" s="2891"/>
      <c r="M27" s="2892"/>
      <c r="N27" s="2892"/>
      <c r="O27" s="2892"/>
      <c r="P27" s="3560"/>
      <c r="Q27" s="1478" t="str">
        <f t="shared" si="11"/>
        <v>人流量</v>
      </c>
      <c r="R27" s="710" t="s">
        <v>17</v>
      </c>
      <c r="S27" s="711">
        <f>F27</f>
        <v>100</v>
      </c>
      <c r="T27" s="710" t="s">
        <v>17</v>
      </c>
      <c r="U27" s="711">
        <f>H27</f>
        <v>100</v>
      </c>
      <c r="V27" s="710" t="s">
        <v>17</v>
      </c>
      <c r="W27" s="711">
        <f>J27</f>
        <v>100</v>
      </c>
      <c r="X27" s="712"/>
      <c r="Y27" s="3494"/>
      <c r="Z27" s="55" t="str">
        <f>Q27</f>
        <v>人流量</v>
      </c>
      <c r="AA27" s="1488">
        <f>D27/F27</f>
        <v>1</v>
      </c>
      <c r="AB27" s="1488">
        <f>D27/H27</f>
        <v>1</v>
      </c>
      <c r="AC27" s="1488">
        <f>D27/J27</f>
        <v>1</v>
      </c>
    </row>
    <row r="28" spans="1:29" ht="15">
      <c r="A28" s="387"/>
      <c r="B28" s="381" t="s">
        <v>2236</v>
      </c>
      <c r="C28" s="573"/>
      <c r="D28" s="394">
        <v>100</v>
      </c>
      <c r="E28" s="573"/>
      <c r="F28" s="420">
        <f>SUMIF(92:92,E28,93:93)-SUMIF(92:92,C28,93:93)+100</f>
        <v>100</v>
      </c>
      <c r="G28" s="573"/>
      <c r="H28" s="394">
        <f>SUMIF(92:92,G28,93:93)-SUMIF(92:92,C28,93:93)+100</f>
        <v>100</v>
      </c>
      <c r="I28" s="573"/>
      <c r="J28" s="394">
        <f>SUMIF(92:92,I28,93:93)-SUMIF(92:92,C28,93:93)+100</f>
        <v>100</v>
      </c>
      <c r="K28" s="570"/>
      <c r="L28" s="2896"/>
      <c r="M28" s="2890"/>
      <c r="N28" s="2890"/>
      <c r="O28" s="2890"/>
      <c r="P28" s="3560"/>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494"/>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6"/>
      <c r="M29" s="2890"/>
      <c r="N29" s="2890"/>
      <c r="O29" s="2890"/>
      <c r="P29" s="3560"/>
      <c r="Q29" s="1487">
        <f t="shared" si="11"/>
        <v>111</v>
      </c>
      <c r="R29" s="714" t="s">
        <v>17</v>
      </c>
      <c r="S29" s="715">
        <f t="shared" si="12"/>
        <v>100</v>
      </c>
      <c r="T29" s="714" t="s">
        <v>17</v>
      </c>
      <c r="U29" s="715">
        <f t="shared" si="13"/>
        <v>100</v>
      </c>
      <c r="V29" s="714" t="s">
        <v>17</v>
      </c>
      <c r="W29" s="715">
        <f t="shared" si="14"/>
        <v>100</v>
      </c>
      <c r="X29" s="1490"/>
      <c r="Y29" s="3494"/>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6"/>
      <c r="M30" s="2890"/>
      <c r="N30" s="2890"/>
      <c r="O30" s="2890"/>
      <c r="P30" s="3560"/>
      <c r="Q30" s="1487">
        <f t="shared" si="11"/>
        <v>111</v>
      </c>
      <c r="R30" s="714" t="s">
        <v>17</v>
      </c>
      <c r="S30" s="715">
        <f t="shared" si="12"/>
        <v>100</v>
      </c>
      <c r="T30" s="714" t="s">
        <v>17</v>
      </c>
      <c r="U30" s="715">
        <f t="shared" si="13"/>
        <v>100</v>
      </c>
      <c r="V30" s="714" t="s">
        <v>17</v>
      </c>
      <c r="W30" s="715">
        <f t="shared" si="14"/>
        <v>100</v>
      </c>
      <c r="X30" s="1490"/>
      <c r="Y30" s="3494"/>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6"/>
      <c r="M31" s="2890"/>
      <c r="N31" s="2890"/>
      <c r="O31" s="2890"/>
      <c r="P31" s="3560"/>
      <c r="Q31" s="1487">
        <f t="shared" si="11"/>
        <v>111</v>
      </c>
      <c r="R31" s="714" t="s">
        <v>17</v>
      </c>
      <c r="S31" s="715">
        <f t="shared" si="12"/>
        <v>100</v>
      </c>
      <c r="T31" s="714" t="s">
        <v>17</v>
      </c>
      <c r="U31" s="715">
        <f t="shared" si="13"/>
        <v>100</v>
      </c>
      <c r="V31" s="714" t="s">
        <v>17</v>
      </c>
      <c r="W31" s="715">
        <f t="shared" si="14"/>
        <v>100</v>
      </c>
      <c r="X31" s="1490"/>
      <c r="Y31" s="3494"/>
      <c r="Z31" s="1491">
        <f t="shared" si="15"/>
        <v>111</v>
      </c>
      <c r="AA31" s="1488">
        <f t="shared" si="3"/>
        <v>1</v>
      </c>
      <c r="AB31" s="1488">
        <f t="shared" si="4"/>
        <v>1</v>
      </c>
      <c r="AC31" s="1488">
        <f t="shared" si="5"/>
        <v>1</v>
      </c>
    </row>
    <row r="32" spans="1:29" ht="15">
      <c r="A32" s="399" t="s">
        <v>2140</v>
      </c>
      <c r="B32" s="67" t="s">
        <v>2237</v>
      </c>
      <c r="C32" s="2046"/>
      <c r="D32" s="426">
        <v>100</v>
      </c>
      <c r="E32" s="2046"/>
      <c r="F32" s="420">
        <f>SUMIF(100:100,E32,101:101)-SUMIF(100:100,C32,101:101)+100</f>
        <v>100</v>
      </c>
      <c r="G32" s="2046"/>
      <c r="H32" s="394">
        <f>SUMIF(100:100,G32,101:101)-SUMIF(100:100,C32,101:101)+100</f>
        <v>100</v>
      </c>
      <c r="I32" s="2046"/>
      <c r="J32" s="426">
        <f>SUMIF(100:100,I32,101:101)-SUMIF(100:100,C32,101:101)+100</f>
        <v>100</v>
      </c>
      <c r="K32" s="569"/>
      <c r="L32" s="2896"/>
      <c r="M32" s="2890"/>
      <c r="N32" s="2890"/>
      <c r="O32" s="2890"/>
      <c r="P32" s="3555" t="s">
        <v>2142</v>
      </c>
      <c r="Q32" s="1487" t="str">
        <f t="shared" si="11"/>
        <v>商业类型</v>
      </c>
      <c r="R32" s="714" t="s">
        <v>17</v>
      </c>
      <c r="S32" s="715">
        <f t="shared" si="12"/>
        <v>100</v>
      </c>
      <c r="T32" s="714" t="s">
        <v>17</v>
      </c>
      <c r="U32" s="715">
        <f t="shared" si="13"/>
        <v>100</v>
      </c>
      <c r="V32" s="714" t="s">
        <v>17</v>
      </c>
      <c r="W32" s="715">
        <f t="shared" si="14"/>
        <v>100</v>
      </c>
      <c r="X32" s="1490"/>
      <c r="Y32" s="3496" t="s">
        <v>2142</v>
      </c>
      <c r="Z32" s="1491" t="str">
        <f t="shared" si="15"/>
        <v>商业类型</v>
      </c>
      <c r="AA32" s="1488">
        <f t="shared" si="3"/>
        <v>1</v>
      </c>
      <c r="AB32" s="1488">
        <f t="shared" si="4"/>
        <v>1</v>
      </c>
      <c r="AC32" s="1488">
        <f t="shared" si="5"/>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5"/>
      <c r="M33" s="2897"/>
      <c r="N33" s="2897"/>
      <c r="O33" s="2897"/>
      <c r="P33" s="3556"/>
      <c r="Q33" s="716" t="str">
        <f t="shared" si="11"/>
        <v>项目建筑规模</v>
      </c>
      <c r="R33" s="717" t="s">
        <v>17</v>
      </c>
      <c r="S33" s="718" t="e">
        <f t="shared" si="12"/>
        <v>#N/A</v>
      </c>
      <c r="T33" s="717" t="s">
        <v>17</v>
      </c>
      <c r="U33" s="718" t="e">
        <f t="shared" si="13"/>
        <v>#N/A</v>
      </c>
      <c r="V33" s="717" t="s">
        <v>17</v>
      </c>
      <c r="W33" s="718" t="e">
        <f t="shared" si="14"/>
        <v>#N/A</v>
      </c>
      <c r="X33" s="719"/>
      <c r="Y33" s="3496"/>
      <c r="Z33" s="720" t="str">
        <f t="shared" si="15"/>
        <v>项目建筑规模</v>
      </c>
      <c r="AA33" s="1488" t="e">
        <f t="shared" si="3"/>
        <v>#N/A</v>
      </c>
      <c r="AB33" s="1488" t="e">
        <f t="shared" si="4"/>
        <v>#N/A</v>
      </c>
      <c r="AC33" s="1488" t="e">
        <f t="shared" si="5"/>
        <v>#N/A</v>
      </c>
    </row>
    <row r="34" spans="1:29" ht="15">
      <c r="A34" s="431"/>
      <c r="B34" s="381" t="s">
        <v>2144</v>
      </c>
      <c r="C34" s="2048"/>
      <c r="D34" s="394">
        <v>100</v>
      </c>
      <c r="E34" s="2048"/>
      <c r="F34" s="420">
        <f>SUMIF(105:105,E34,106:106)-SUMIF(105:105,C34,106:106)+100</f>
        <v>100</v>
      </c>
      <c r="G34" s="2048"/>
      <c r="H34" s="394">
        <f>SUMIF(105:105,G34,106:106)-SUMIF(105:105,C34,106:106)+100</f>
        <v>100</v>
      </c>
      <c r="I34" s="2048"/>
      <c r="J34" s="394">
        <f>SUMIF(105:105,I34,106:106)-SUMIF(105:105,C34,106:106)+100</f>
        <v>100</v>
      </c>
      <c r="K34" s="569"/>
      <c r="L34" s="2896"/>
      <c r="M34" s="2890"/>
      <c r="N34" s="2890"/>
      <c r="O34" s="2890"/>
      <c r="P34" s="3556"/>
      <c r="Q34" s="1487" t="str">
        <f t="shared" si="11"/>
        <v>建筑结构</v>
      </c>
      <c r="R34" s="714" t="s">
        <v>17</v>
      </c>
      <c r="S34" s="715">
        <f t="shared" si="12"/>
        <v>100</v>
      </c>
      <c r="T34" s="714" t="s">
        <v>17</v>
      </c>
      <c r="U34" s="715">
        <f t="shared" si="13"/>
        <v>100</v>
      </c>
      <c r="V34" s="714" t="s">
        <v>17</v>
      </c>
      <c r="W34" s="715">
        <f t="shared" si="14"/>
        <v>100</v>
      </c>
      <c r="X34" s="1490"/>
      <c r="Y34" s="3496"/>
      <c r="Z34" s="1491" t="str">
        <f t="shared" si="15"/>
        <v>建筑结构</v>
      </c>
      <c r="AA34" s="1488">
        <f t="shared" si="3"/>
        <v>1</v>
      </c>
      <c r="AB34" s="1488">
        <f t="shared" si="4"/>
        <v>1</v>
      </c>
      <c r="AC34" s="1488">
        <f t="shared" si="5"/>
        <v>1</v>
      </c>
    </row>
    <row r="35" spans="1:29" ht="15">
      <c r="A35" s="431"/>
      <c r="B35" s="381" t="s">
        <v>2238</v>
      </c>
      <c r="C35" s="2042"/>
      <c r="D35" s="394">
        <v>100</v>
      </c>
      <c r="E35" s="2042"/>
      <c r="F35" s="420">
        <f>SUMIF(107:107,E35,108:108)-SUMIF(107:107,C35,108:108)+100</f>
        <v>100</v>
      </c>
      <c r="G35" s="2042"/>
      <c r="H35" s="394">
        <f>SUMIF(107:107,G35,108:108)-SUMIF(107:107,C35,108:108)+100</f>
        <v>100</v>
      </c>
      <c r="I35" s="2042"/>
      <c r="J35" s="394">
        <f>SUMIF(107:107,I35,108:108)-SUMIF(107:107,C35,108:108)+100</f>
        <v>100</v>
      </c>
      <c r="K35" s="569"/>
      <c r="L35" s="2896"/>
      <c r="M35" s="2890"/>
      <c r="N35" s="2890"/>
      <c r="O35" s="2890"/>
      <c r="P35" s="3556"/>
      <c r="Q35" s="1487" t="str">
        <f t="shared" si="11"/>
        <v>公共部分装修</v>
      </c>
      <c r="R35" s="714" t="s">
        <v>17</v>
      </c>
      <c r="S35" s="715">
        <f t="shared" si="12"/>
        <v>100</v>
      </c>
      <c r="T35" s="714" t="s">
        <v>17</v>
      </c>
      <c r="U35" s="715">
        <f t="shared" si="13"/>
        <v>100</v>
      </c>
      <c r="V35" s="714" t="s">
        <v>17</v>
      </c>
      <c r="W35" s="715">
        <f t="shared" si="14"/>
        <v>100</v>
      </c>
      <c r="X35" s="1490"/>
      <c r="Y35" s="3496"/>
      <c r="Z35" s="1491" t="str">
        <f t="shared" si="15"/>
        <v>公共部分装修</v>
      </c>
      <c r="AA35" s="1488">
        <f t="shared" si="3"/>
        <v>1</v>
      </c>
      <c r="AB35" s="1488">
        <f t="shared" si="4"/>
        <v>1</v>
      </c>
      <c r="AC35" s="1488">
        <f t="shared" si="5"/>
        <v>1</v>
      </c>
    </row>
    <row r="36" spans="1:29" ht="15">
      <c r="A36" s="431"/>
      <c r="B36" s="381" t="s">
        <v>2239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6"/>
      <c r="M36" s="2890"/>
      <c r="N36" s="2890"/>
      <c r="O36" s="2890"/>
      <c r="P36" s="3556"/>
      <c r="Q36" s="1487" t="str">
        <f t="shared" si="11"/>
        <v>成新度</v>
      </c>
      <c r="R36" s="714" t="s">
        <v>17</v>
      </c>
      <c r="S36" s="715" t="e">
        <f t="shared" si="12"/>
        <v>#N/A</v>
      </c>
      <c r="T36" s="714" t="s">
        <v>17</v>
      </c>
      <c r="U36" s="715" t="e">
        <f t="shared" si="13"/>
        <v>#N/A</v>
      </c>
      <c r="V36" s="714" t="s">
        <v>17</v>
      </c>
      <c r="W36" s="715" t="e">
        <f t="shared" si="14"/>
        <v>#N/A</v>
      </c>
      <c r="X36" s="1490"/>
      <c r="Y36" s="3496"/>
      <c r="Z36" s="1491" t="str">
        <f t="shared" si="15"/>
        <v>成新度</v>
      </c>
      <c r="AA36" s="1488" t="e">
        <f t="shared" si="3"/>
        <v>#N/A</v>
      </c>
      <c r="AB36" s="1488" t="e">
        <f t="shared" si="4"/>
        <v>#N/A</v>
      </c>
      <c r="AC36" s="1488" t="e">
        <f t="shared" si="5"/>
        <v>#N/A</v>
      </c>
    </row>
    <row r="37" spans="1:29" s="113" customFormat="1" ht="15">
      <c r="A37" s="432"/>
      <c r="B37" s="381" t="s">
        <v>2240</v>
      </c>
      <c r="C37" s="2042"/>
      <c r="D37" s="132">
        <v>100</v>
      </c>
      <c r="E37" s="2042"/>
      <c r="F37" s="420">
        <f>SUMIF(112:112,E37,113:113)-SUMIF(112:112,C37,113:113)+100</f>
        <v>100</v>
      </c>
      <c r="G37" s="2042"/>
      <c r="H37" s="394">
        <f>SUMIF(112:112,G37,113:113)-SUMIF(112:112,C37,113:113)+100</f>
        <v>100</v>
      </c>
      <c r="I37" s="2042"/>
      <c r="J37" s="394">
        <f>SUMIF(112:112,I37,113:113)-SUMIF(112:112,C37,113:113)+100</f>
        <v>100</v>
      </c>
      <c r="K37" s="569"/>
      <c r="L37" s="2891"/>
      <c r="M37" s="2892"/>
      <c r="N37" s="2892"/>
      <c r="O37" s="2892"/>
      <c r="P37" s="3556"/>
      <c r="Q37" s="1478" t="str">
        <f t="shared" si="11"/>
        <v>市政基础设施</v>
      </c>
      <c r="R37" s="710" t="s">
        <v>17</v>
      </c>
      <c r="S37" s="711">
        <f t="shared" si="12"/>
        <v>100</v>
      </c>
      <c r="T37" s="710" t="s">
        <v>17</v>
      </c>
      <c r="U37" s="711">
        <f t="shared" si="13"/>
        <v>100</v>
      </c>
      <c r="V37" s="710" t="s">
        <v>17</v>
      </c>
      <c r="W37" s="711">
        <f t="shared" si="14"/>
        <v>100</v>
      </c>
      <c r="X37" s="712"/>
      <c r="Y37" s="3496"/>
      <c r="Z37" s="55" t="str">
        <f t="shared" si="15"/>
        <v>市政基础设施</v>
      </c>
      <c r="AA37" s="713">
        <f t="shared" si="3"/>
        <v>1</v>
      </c>
      <c r="AB37" s="713">
        <f t="shared" si="4"/>
        <v>1</v>
      </c>
      <c r="AC37" s="713">
        <f t="shared" si="5"/>
        <v>1</v>
      </c>
    </row>
    <row r="38" spans="1:29" ht="15">
      <c r="A38" s="431"/>
      <c r="B38" s="381" t="s">
        <v>2241</v>
      </c>
      <c r="C38" s="2042"/>
      <c r="D38" s="394">
        <v>100</v>
      </c>
      <c r="E38" s="2042"/>
      <c r="F38" s="420">
        <f>SUMIF(114:114,E38,115:115)-SUMIF(114:114,C38,115:115)+100</f>
        <v>100</v>
      </c>
      <c r="G38" s="2042"/>
      <c r="H38" s="394">
        <f>SUMIF(114:114,G38,115:115)-SUMIF(114:114,C38,115:115)+100</f>
        <v>100</v>
      </c>
      <c r="I38" s="2042"/>
      <c r="J38" s="394">
        <f>SUMIF(114:114,I38,115:115)-SUMIF(114:114,C38,115:115)+100</f>
        <v>100</v>
      </c>
      <c r="K38" s="569"/>
      <c r="L38" s="2896"/>
      <c r="M38" s="2890"/>
      <c r="N38" s="2890"/>
      <c r="O38" s="2890"/>
      <c r="P38" s="3556" t="s">
        <v>2142</v>
      </c>
      <c r="Q38" s="1487" t="str">
        <f t="shared" si="11"/>
        <v>业态</v>
      </c>
      <c r="R38" s="714" t="s">
        <v>17</v>
      </c>
      <c r="S38" s="715">
        <f t="shared" si="12"/>
        <v>100</v>
      </c>
      <c r="T38" s="714" t="s">
        <v>17</v>
      </c>
      <c r="U38" s="715">
        <f t="shared" si="13"/>
        <v>100</v>
      </c>
      <c r="V38" s="714" t="s">
        <v>17</v>
      </c>
      <c r="W38" s="715">
        <f t="shared" si="14"/>
        <v>100</v>
      </c>
      <c r="X38" s="1490"/>
      <c r="Y38" s="3496" t="s">
        <v>2142</v>
      </c>
      <c r="Z38" s="1491" t="str">
        <f t="shared" si="15"/>
        <v>业态</v>
      </c>
      <c r="AA38" s="1488">
        <f t="shared" si="3"/>
        <v>1</v>
      </c>
      <c r="AB38" s="1488">
        <f t="shared" si="4"/>
        <v>1</v>
      </c>
      <c r="AC38" s="1488">
        <f t="shared" si="5"/>
        <v>1</v>
      </c>
    </row>
    <row r="39" spans="1:29" ht="15">
      <c r="A39" s="431"/>
      <c r="B39" s="381" t="s">
        <v>2242</v>
      </c>
      <c r="C39" s="2042"/>
      <c r="D39" s="394">
        <v>100</v>
      </c>
      <c r="E39" s="2042"/>
      <c r="F39" s="420">
        <f>SUMIF(116:116,E39,117:117)-SUMIF(116:116,C39,117:117)+100</f>
        <v>100</v>
      </c>
      <c r="G39" s="2042"/>
      <c r="H39" s="394">
        <f>SUMIF(116:116,G39,117:117)-SUMIF(116:116,C39,117:117)+100</f>
        <v>100</v>
      </c>
      <c r="I39" s="2042"/>
      <c r="J39" s="394">
        <f>SUMIF(116:116,I39,117:117)-SUMIF(116:116,C39,117:117)+100</f>
        <v>100</v>
      </c>
      <c r="K39" s="569"/>
      <c r="L39" s="2896"/>
      <c r="M39" s="2890"/>
      <c r="N39" s="2890"/>
      <c r="O39" s="2890"/>
      <c r="P39" s="3556"/>
      <c r="Q39" s="1487" t="str">
        <f t="shared" si="11"/>
        <v>层高</v>
      </c>
      <c r="R39" s="714" t="s">
        <v>17</v>
      </c>
      <c r="S39" s="715">
        <f t="shared" si="12"/>
        <v>100</v>
      </c>
      <c r="T39" s="714" t="s">
        <v>17</v>
      </c>
      <c r="U39" s="715">
        <f t="shared" si="13"/>
        <v>100</v>
      </c>
      <c r="V39" s="714" t="s">
        <v>17</v>
      </c>
      <c r="W39" s="715">
        <f t="shared" si="14"/>
        <v>100</v>
      </c>
      <c r="X39" s="1490"/>
      <c r="Y39" s="3496"/>
      <c r="Z39" s="1491" t="str">
        <f t="shared" si="15"/>
        <v>层高</v>
      </c>
      <c r="AA39" s="1488">
        <f t="shared" si="3"/>
        <v>1</v>
      </c>
      <c r="AB39" s="1488">
        <f t="shared" si="4"/>
        <v>1</v>
      </c>
      <c r="AC39" s="1488">
        <f t="shared" si="5"/>
        <v>1</v>
      </c>
    </row>
    <row r="40" spans="1:29" ht="15">
      <c r="A40" s="431"/>
      <c r="B40" s="381" t="s">
        <v>2243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6"/>
      <c r="M40" s="2890"/>
      <c r="N40" s="2890"/>
      <c r="O40" s="2890"/>
      <c r="P40" s="3556"/>
      <c r="Q40" s="1487" t="str">
        <f t="shared" si="11"/>
        <v>单套建筑面积</v>
      </c>
      <c r="R40" s="714" t="s">
        <v>17</v>
      </c>
      <c r="S40" s="715">
        <f t="shared" si="12"/>
        <v>100</v>
      </c>
      <c r="T40" s="714" t="s">
        <v>17</v>
      </c>
      <c r="U40" s="715">
        <f t="shared" si="13"/>
        <v>100</v>
      </c>
      <c r="V40" s="714" t="s">
        <v>17</v>
      </c>
      <c r="W40" s="715">
        <f t="shared" si="14"/>
        <v>100</v>
      </c>
      <c r="X40" s="1490"/>
      <c r="Y40" s="3496"/>
      <c r="Z40" s="1491" t="str">
        <f t="shared" si="15"/>
        <v>单套建筑面积</v>
      </c>
      <c r="AA40" s="1488">
        <f t="shared" si="3"/>
        <v>1</v>
      </c>
      <c r="AB40" s="1488">
        <f t="shared" si="4"/>
        <v>1</v>
      </c>
      <c r="AC40" s="1488">
        <f t="shared" si="5"/>
        <v>1</v>
      </c>
    </row>
    <row r="41" spans="1:29" s="430" customFormat="1" ht="15">
      <c r="A41" s="427"/>
      <c r="B41" s="1489" t="s">
        <v>2244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5"/>
      <c r="M41" s="2897"/>
      <c r="N41" s="2897"/>
      <c r="O41" s="2897"/>
      <c r="P41" s="3556"/>
      <c r="Q41" s="716" t="str">
        <f t="shared" si="11"/>
        <v>进深比</v>
      </c>
      <c r="R41" s="717" t="s">
        <v>17</v>
      </c>
      <c r="S41" s="718">
        <f t="shared" si="12"/>
        <v>100</v>
      </c>
      <c r="T41" s="717" t="s">
        <v>17</v>
      </c>
      <c r="U41" s="718">
        <f t="shared" si="13"/>
        <v>100</v>
      </c>
      <c r="V41" s="717" t="s">
        <v>17</v>
      </c>
      <c r="W41" s="718">
        <f t="shared" si="14"/>
        <v>100</v>
      </c>
      <c r="X41" s="719"/>
      <c r="Y41" s="3496"/>
      <c r="Z41" s="720" t="str">
        <f t="shared" si="15"/>
        <v>进深比</v>
      </c>
      <c r="AA41" s="1488">
        <f t="shared" si="3"/>
        <v>1</v>
      </c>
      <c r="AB41" s="1488">
        <f t="shared" si="4"/>
        <v>1</v>
      </c>
      <c r="AC41" s="1488">
        <f t="shared" si="5"/>
        <v>1</v>
      </c>
    </row>
    <row r="42" spans="1:29" ht="15">
      <c r="A42" s="431"/>
      <c r="B42" s="381" t="s">
        <v>2245</v>
      </c>
      <c r="C42" s="2042"/>
      <c r="D42" s="394">
        <v>100</v>
      </c>
      <c r="E42" s="2042"/>
      <c r="F42" s="420">
        <f>SUMIF(122:122,E42,123:123)-SUMIF(122:122,C42,123:123)+100</f>
        <v>100</v>
      </c>
      <c r="G42" s="2042"/>
      <c r="H42" s="394">
        <f>SUMIF(122:122,G42,123:123)-SUMIF(122:122,C42,123:123)+100</f>
        <v>100</v>
      </c>
      <c r="I42" s="2042"/>
      <c r="J42" s="394">
        <f>SUMIF(122:122,I42,123:123)-SUMIF(122:122,C42,123:123)+100</f>
        <v>100</v>
      </c>
      <c r="K42" s="569"/>
      <c r="L42" s="2896"/>
      <c r="M42" s="2890"/>
      <c r="N42" s="2890"/>
      <c r="O42" s="2890"/>
      <c r="P42" s="3556"/>
      <c r="Q42" s="1487" t="str">
        <f t="shared" si="11"/>
        <v>内部装修</v>
      </c>
      <c r="R42" s="714" t="s">
        <v>17</v>
      </c>
      <c r="S42" s="715">
        <f t="shared" si="12"/>
        <v>100</v>
      </c>
      <c r="T42" s="714" t="s">
        <v>17</v>
      </c>
      <c r="U42" s="715">
        <f t="shared" si="13"/>
        <v>100</v>
      </c>
      <c r="V42" s="714" t="s">
        <v>17</v>
      </c>
      <c r="W42" s="715">
        <f t="shared" si="14"/>
        <v>100</v>
      </c>
      <c r="X42" s="1490"/>
      <c r="Y42" s="3496"/>
      <c r="Z42" s="1491" t="str">
        <f t="shared" si="15"/>
        <v>内部装修</v>
      </c>
      <c r="AA42" s="1488">
        <f t="shared" si="3"/>
        <v>1</v>
      </c>
      <c r="AB42" s="1488">
        <f t="shared" si="4"/>
        <v>1</v>
      </c>
      <c r="AC42" s="1488">
        <f t="shared" si="5"/>
        <v>1</v>
      </c>
    </row>
    <row r="43" spans="1:29" ht="15">
      <c r="A43" s="431"/>
      <c r="B43" s="381" t="s">
        <v>2153</v>
      </c>
      <c r="C43" s="2042"/>
      <c r="D43" s="394">
        <v>100</v>
      </c>
      <c r="E43" s="2042"/>
      <c r="F43" s="420">
        <f>SUMIF(124:124,E43,125:125)-SUMIF(124:124,C43,125:125)+100</f>
        <v>100</v>
      </c>
      <c r="G43" s="2042"/>
      <c r="H43" s="394">
        <f>SUMIF(124:124,G43,125:125)-SUMIF(124:124,C43,125:125)+100</f>
        <v>100</v>
      </c>
      <c r="I43" s="2042"/>
      <c r="J43" s="394">
        <f>SUMIF(124:124,I43,125:125)-SUMIF(124:124,C43,125:125)+100</f>
        <v>100</v>
      </c>
      <c r="K43" s="569"/>
      <c r="L43" s="2896"/>
      <c r="M43" s="2890"/>
      <c r="N43" s="2890"/>
      <c r="O43" s="2890"/>
      <c r="P43" s="3556"/>
      <c r="Q43" s="1487" t="str">
        <f t="shared" si="11"/>
        <v>内部装修维护情况</v>
      </c>
      <c r="R43" s="714" t="s">
        <v>17</v>
      </c>
      <c r="S43" s="715">
        <f t="shared" si="12"/>
        <v>100</v>
      </c>
      <c r="T43" s="714" t="s">
        <v>17</v>
      </c>
      <c r="U43" s="715">
        <f t="shared" si="13"/>
        <v>100</v>
      </c>
      <c r="V43" s="714" t="s">
        <v>17</v>
      </c>
      <c r="W43" s="715">
        <f t="shared" si="14"/>
        <v>100</v>
      </c>
      <c r="X43" s="1490"/>
      <c r="Y43" s="3496"/>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1"/>
      <c r="M44" s="2892"/>
      <c r="N44" s="2892"/>
      <c r="O44" s="2892"/>
      <c r="P44" s="3556"/>
      <c r="Q44" s="1478">
        <f t="shared" si="11"/>
        <v>111</v>
      </c>
      <c r="R44" s="710" t="s">
        <v>17</v>
      </c>
      <c r="S44" s="711">
        <f t="shared" si="12"/>
        <v>100</v>
      </c>
      <c r="T44" s="710" t="s">
        <v>17</v>
      </c>
      <c r="U44" s="711">
        <f t="shared" si="13"/>
        <v>100</v>
      </c>
      <c r="V44" s="710" t="s">
        <v>17</v>
      </c>
      <c r="W44" s="711">
        <f t="shared" si="14"/>
        <v>100</v>
      </c>
      <c r="X44" s="712"/>
      <c r="Y44" s="3496"/>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6"/>
      <c r="M45" s="2890"/>
      <c r="N45" s="2890"/>
      <c r="O45" s="2890"/>
      <c r="P45" s="3556"/>
      <c r="Q45" s="1487">
        <f t="shared" si="11"/>
        <v>111</v>
      </c>
      <c r="R45" s="714" t="s">
        <v>17</v>
      </c>
      <c r="S45" s="715">
        <f t="shared" si="12"/>
        <v>100</v>
      </c>
      <c r="T45" s="714" t="s">
        <v>17</v>
      </c>
      <c r="U45" s="715">
        <f t="shared" si="13"/>
        <v>100</v>
      </c>
      <c r="V45" s="714" t="s">
        <v>17</v>
      </c>
      <c r="W45" s="715">
        <f t="shared" si="14"/>
        <v>100</v>
      </c>
      <c r="X45" s="1490"/>
      <c r="Y45" s="3496"/>
      <c r="Z45" s="1491">
        <f t="shared" si="15"/>
        <v>111</v>
      </c>
      <c r="AA45" s="1488">
        <f t="shared" si="3"/>
        <v>1</v>
      </c>
      <c r="AB45" s="1488">
        <f t="shared" si="4"/>
        <v>1</v>
      </c>
      <c r="AC45" s="1488">
        <f t="shared" si="5"/>
        <v>1</v>
      </c>
    </row>
    <row r="46" spans="1:29" ht="15.75" thickBot="1">
      <c r="A46" s="437"/>
      <c r="B46" s="203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6"/>
      <c r="M46" s="2890"/>
      <c r="N46" s="2890"/>
      <c r="O46" s="2890"/>
      <c r="P46" s="3557"/>
      <c r="Q46" s="1487">
        <f t="shared" si="11"/>
        <v>111</v>
      </c>
      <c r="R46" s="714" t="s">
        <v>17</v>
      </c>
      <c r="S46" s="715">
        <f t="shared" si="12"/>
        <v>100</v>
      </c>
      <c r="T46" s="714" t="s">
        <v>17</v>
      </c>
      <c r="U46" s="715">
        <f t="shared" si="13"/>
        <v>100</v>
      </c>
      <c r="V46" s="714" t="s">
        <v>17</v>
      </c>
      <c r="W46" s="715">
        <f t="shared" si="14"/>
        <v>100</v>
      </c>
      <c r="X46" s="1490"/>
      <c r="Y46" s="3558"/>
      <c r="Z46" s="1491">
        <f t="shared" si="15"/>
        <v>111</v>
      </c>
      <c r="AA46" s="1488">
        <f t="shared" si="3"/>
        <v>1</v>
      </c>
      <c r="AB46" s="1488">
        <f t="shared" si="4"/>
        <v>1</v>
      </c>
      <c r="AC46" s="1488">
        <f t="shared" si="5"/>
        <v>1</v>
      </c>
    </row>
    <row r="47" spans="1:29" ht="15">
      <c r="A47" s="438" t="s">
        <v>2154</v>
      </c>
      <c r="B47" s="439"/>
      <c r="C47" s="1269" t="s">
        <v>1</v>
      </c>
      <c r="D47" s="1270"/>
      <c r="E47" s="1271"/>
      <c r="F47" s="1272"/>
      <c r="G47" s="1273"/>
      <c r="H47" s="1274"/>
      <c r="I47" s="1271"/>
      <c r="J47" s="1274"/>
      <c r="K47" s="723"/>
      <c r="L47" s="2898"/>
      <c r="M47" s="2899"/>
      <c r="N47" s="2890"/>
      <c r="O47" s="2899"/>
      <c r="P47" s="3492" t="str">
        <f>A47</f>
        <v>成交单价（元/平方米）</v>
      </c>
      <c r="Q47" s="3492"/>
      <c r="R47" s="3497">
        <f>E47</f>
        <v>0</v>
      </c>
      <c r="S47" s="3497"/>
      <c r="T47" s="3497">
        <f>G47</f>
        <v>0</v>
      </c>
      <c r="U47" s="3497"/>
      <c r="V47" s="3497">
        <f>I47</f>
        <v>0</v>
      </c>
      <c r="W47" s="3497"/>
      <c r="X47" s="699"/>
      <c r="Y47" s="721"/>
      <c r="Z47" s="699"/>
      <c r="AA47" s="699"/>
      <c r="AB47" s="699"/>
      <c r="AC47" s="699"/>
    </row>
    <row r="48" spans="1:29" ht="15.75" thickBot="1">
      <c r="A48" s="445" t="s">
        <v>2246</v>
      </c>
      <c r="B48" s="446"/>
      <c r="C48" s="1275" t="e">
        <f>R49</f>
        <v>#DIV/0!</v>
      </c>
      <c r="D48" s="2487" t="s">
        <v>2636</v>
      </c>
      <c r="E48" s="1276" t="e">
        <f>R48</f>
        <v>#DIV/0!</v>
      </c>
      <c r="F48" s="2488"/>
      <c r="G48" s="1275" t="e">
        <f>T48</f>
        <v>#DIV/0!</v>
      </c>
      <c r="H48" s="2488"/>
      <c r="I48" s="1276" t="e">
        <f>V48</f>
        <v>#DIV/0!</v>
      </c>
      <c r="J48" s="2488"/>
      <c r="K48" s="2490">
        <f>F48+H48+J48</f>
        <v>0</v>
      </c>
      <c r="L48" s="2898"/>
      <c r="M48" s="2899"/>
      <c r="N48" s="2890"/>
      <c r="O48" s="2899"/>
      <c r="P48" s="3492" t="str">
        <f>A48</f>
        <v>比较价值（元/平方米）</v>
      </c>
      <c r="Q48" s="3492"/>
      <c r="R48" s="3554" t="e">
        <f>IF(F1="售价",ROUND(PRODUCT(R47,AA7:AA46),0),ROUND(PRODUCT(R47,AA7:AA46),1))</f>
        <v>#DIV/0!</v>
      </c>
      <c r="S48" s="3554"/>
      <c r="T48" s="3554" t="e">
        <f>IF(F1="售价",ROUND(PRODUCT(T47,AB7:AB46),0),ROUND(PRODUCT(T47,AB7:AB46),1))</f>
        <v>#DIV/0!</v>
      </c>
      <c r="U48" s="3554"/>
      <c r="V48" s="3554" t="e">
        <f>IF(F1="售价",ROUND(PRODUCT(V47,AC7:AC46),0),ROUND(PRODUCT(V47,AC7:AC46),1))</f>
        <v>#DIV/0!</v>
      </c>
      <c r="W48" s="3554"/>
      <c r="X48" s="699"/>
      <c r="Y48" s="699"/>
      <c r="Z48" s="699"/>
      <c r="AA48" s="699"/>
      <c r="AB48" s="699"/>
      <c r="AC48" s="699"/>
    </row>
    <row r="49" spans="1:29" ht="15.75" thickBot="1">
      <c r="A49" s="449" t="s">
        <v>2247</v>
      </c>
      <c r="B49" s="450"/>
      <c r="C49" s="1278" t="e">
        <f>R49</f>
        <v>#DIV/0!</v>
      </c>
      <c r="D49" s="1278"/>
      <c r="E49" s="1278"/>
      <c r="F49" s="1278"/>
      <c r="G49" s="1278"/>
      <c r="H49" s="1278"/>
      <c r="I49" s="1278"/>
      <c r="J49" s="1278"/>
      <c r="K49" s="724"/>
      <c r="L49" s="2898"/>
      <c r="M49" s="2899"/>
      <c r="N49" s="2890"/>
      <c r="O49" s="2899"/>
      <c r="P49" s="3486" t="str">
        <f>A49</f>
        <v>估价对象XX用房的比较价值（楼面单价，元/平方米）</v>
      </c>
      <c r="Q49" s="3487"/>
      <c r="R49" s="3553" t="e">
        <f>IF(F1="售价",ROUND(IF(D48="简单平均",AVERAGE(R48:V48),R48*F48+T48*H48+V48*J48),0),ROUND(IF(D48="简单平均",AVERAGE(R48:V48),R48*F48+T48*H48+V48*J48),1))</f>
        <v>#DIV/0!</v>
      </c>
      <c r="S49" s="3553"/>
      <c r="T49" s="3553"/>
      <c r="U49" s="3553"/>
      <c r="V49" s="3553"/>
      <c r="W49" s="3553"/>
      <c r="X49" s="699"/>
      <c r="Y49" s="699"/>
      <c r="Z49" s="699"/>
      <c r="AA49" s="699"/>
      <c r="AB49" s="699"/>
      <c r="AC49" s="699"/>
    </row>
    <row r="50" spans="1:29">
      <c r="A50" s="2899"/>
      <c r="B50" s="2899"/>
      <c r="C50" s="2899"/>
      <c r="D50" s="2899"/>
      <c r="E50" s="2899"/>
      <c r="F50" s="2899"/>
      <c r="G50" s="2903"/>
      <c r="H50" s="2899"/>
      <c r="I50" s="2899"/>
      <c r="J50" s="2899"/>
      <c r="K50" s="2904"/>
      <c r="L50" s="2900"/>
      <c r="M50" s="2899"/>
      <c r="N50" s="2899"/>
      <c r="O50" s="2899"/>
      <c r="P50" s="2910"/>
      <c r="Q50" s="2899"/>
      <c r="R50" s="2899"/>
      <c r="S50" s="2899"/>
      <c r="T50" s="2899"/>
      <c r="U50" s="2899"/>
      <c r="V50" s="2899"/>
      <c r="W50" s="2899"/>
      <c r="X50" s="2899"/>
      <c r="Y50" s="2899"/>
      <c r="Z50" s="2899"/>
      <c r="AA50" s="2899"/>
      <c r="AB50" s="2899"/>
      <c r="AC50" s="2899"/>
    </row>
    <row r="51" spans="1:29">
      <c r="A51" s="2899"/>
      <c r="B51" s="2899"/>
      <c r="C51" s="2899"/>
      <c r="D51" s="2899"/>
      <c r="E51" s="2899"/>
      <c r="F51" s="2899"/>
      <c r="G51" s="2899"/>
      <c r="H51" s="2899"/>
      <c r="I51" s="2899"/>
      <c r="J51" s="2899"/>
      <c r="K51" s="2904"/>
      <c r="L51" s="2900"/>
      <c r="M51" s="2899"/>
      <c r="N51" s="2899"/>
      <c r="O51" s="2899"/>
      <c r="P51" s="2910"/>
      <c r="Q51" s="2899"/>
      <c r="R51" s="2899"/>
      <c r="S51" s="2899"/>
      <c r="T51" s="2899"/>
      <c r="U51" s="2899"/>
      <c r="V51" s="2899"/>
      <c r="W51" s="2899"/>
      <c r="X51" s="2899"/>
      <c r="Y51" s="2899"/>
      <c r="Z51" s="2899"/>
      <c r="AA51" s="2899"/>
      <c r="AB51" s="2899"/>
      <c r="AC51" s="2899"/>
    </row>
    <row r="52" spans="1:29" ht="13.5" customHeight="1">
      <c r="A52" s="2899"/>
      <c r="B52" s="2899"/>
      <c r="C52" s="454" t="s">
        <v>2248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4"/>
      <c r="L52" s="2900"/>
      <c r="M52" s="2899"/>
      <c r="N52" s="2899"/>
      <c r="O52" s="2899"/>
      <c r="P52" s="2910"/>
      <c r="Q52" s="2899"/>
      <c r="R52" s="2899"/>
      <c r="S52" s="2899"/>
      <c r="T52" s="2899"/>
      <c r="U52" s="2899"/>
      <c r="V52" s="2899"/>
      <c r="W52" s="2899"/>
      <c r="X52" s="2899"/>
      <c r="Y52" s="2899"/>
      <c r="Z52" s="2899"/>
      <c r="AA52" s="2899"/>
      <c r="AB52" s="2899"/>
      <c r="AC52" s="2899"/>
    </row>
    <row r="53" spans="1:29" ht="13.5" customHeight="1">
      <c r="A53" s="2899"/>
      <c r="B53" s="2899"/>
      <c r="C53" s="454" t="s">
        <v>2249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4"/>
      <c r="L53" s="2900"/>
      <c r="M53" s="2899"/>
      <c r="N53" s="2899"/>
      <c r="O53" s="2899"/>
      <c r="P53" s="2910"/>
      <c r="Q53" s="2899"/>
      <c r="R53" s="2899"/>
      <c r="S53" s="2899"/>
      <c r="T53" s="2899"/>
      <c r="U53" s="2899"/>
      <c r="V53" s="2899"/>
      <c r="W53" s="2899"/>
      <c r="X53" s="2899"/>
      <c r="Y53" s="2899"/>
      <c r="Z53" s="2899"/>
      <c r="AA53" s="2899"/>
      <c r="AB53" s="2899"/>
      <c r="AC53" s="2899"/>
    </row>
    <row r="54" spans="1:29" s="459" customFormat="1" ht="13.5" customHeight="1">
      <c r="A54" s="2902"/>
      <c r="B54" s="2902"/>
      <c r="C54" s="454" t="s">
        <v>2250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7"/>
      <c r="L54" s="2901"/>
      <c r="M54" s="2902"/>
      <c r="N54" s="2902"/>
      <c r="O54" s="2902"/>
      <c r="P54" s="2911"/>
      <c r="Q54" s="2902"/>
      <c r="R54" s="2902"/>
      <c r="S54" s="2902"/>
      <c r="T54" s="2902"/>
      <c r="U54" s="2902"/>
      <c r="V54" s="2902"/>
      <c r="W54" s="2902"/>
      <c r="X54" s="2902"/>
      <c r="Y54" s="2902"/>
      <c r="Z54" s="2902"/>
      <c r="AA54" s="2902"/>
      <c r="AB54" s="2902"/>
      <c r="AC54" s="2902"/>
    </row>
    <row r="55" spans="1:29" s="459" customFormat="1">
      <c r="A55" s="2902"/>
      <c r="B55" s="2905"/>
      <c r="C55" s="2906"/>
      <c r="D55" s="2902"/>
      <c r="E55" s="2902"/>
      <c r="F55" s="2902"/>
      <c r="G55" s="2902"/>
      <c r="H55" s="2902"/>
      <c r="I55" s="2902"/>
      <c r="J55" s="2902"/>
      <c r="K55" s="2907"/>
      <c r="L55" s="2901"/>
      <c r="M55" s="2902"/>
      <c r="N55" s="2902"/>
      <c r="O55" s="2902"/>
      <c r="P55" s="2911"/>
      <c r="Q55" s="2902"/>
      <c r="R55" s="2902"/>
      <c r="S55" s="2902"/>
      <c r="T55" s="2902"/>
      <c r="U55" s="2902"/>
      <c r="V55" s="2902"/>
      <c r="W55" s="2902"/>
      <c r="X55" s="2902"/>
      <c r="Y55" s="2902"/>
      <c r="Z55" s="2902"/>
      <c r="AA55" s="2902"/>
      <c r="AB55" s="2902"/>
      <c r="AC55" s="2902"/>
    </row>
    <row r="56" spans="1:29">
      <c r="A56" s="2899"/>
      <c r="B56" s="2905"/>
      <c r="C56" s="2906"/>
      <c r="D56" s="2899"/>
      <c r="E56" s="2899"/>
      <c r="F56" s="2899"/>
      <c r="G56" s="2899"/>
      <c r="H56" s="2899"/>
      <c r="I56" s="2899"/>
      <c r="J56" s="2899"/>
      <c r="K56" s="2904"/>
      <c r="L56" s="2900"/>
      <c r="M56" s="2899"/>
      <c r="N56" s="2899"/>
      <c r="O56" s="2899"/>
      <c r="P56" s="2910"/>
      <c r="Q56" s="2899"/>
      <c r="R56" s="2899"/>
      <c r="S56" s="2899"/>
      <c r="T56" s="2899"/>
      <c r="U56" s="2899"/>
      <c r="V56" s="2899"/>
      <c r="W56" s="2899"/>
      <c r="X56" s="2899"/>
      <c r="Y56" s="2899"/>
      <c r="Z56" s="2899"/>
      <c r="AA56" s="2899"/>
      <c r="AB56" s="2899"/>
      <c r="AC56" s="2899"/>
    </row>
    <row r="57" spans="1:29" ht="21.75" thickBot="1">
      <c r="A57" s="703" t="s">
        <v>2251</v>
      </c>
      <c r="B57" s="699"/>
      <c r="C57" s="704"/>
      <c r="D57" s="704"/>
      <c r="E57" s="704"/>
      <c r="F57" s="705"/>
      <c r="G57" s="705"/>
      <c r="H57" s="704"/>
      <c r="I57" s="704"/>
      <c r="J57" s="704"/>
      <c r="K57" s="706"/>
      <c r="L57" s="1054"/>
      <c r="M57" s="1052"/>
      <c r="N57" s="1052"/>
      <c r="O57" s="1052"/>
      <c r="P57" s="2912"/>
      <c r="Q57" s="2913"/>
      <c r="R57" s="2899"/>
      <c r="S57" s="2899"/>
      <c r="T57" s="2899"/>
      <c r="U57" s="2899"/>
      <c r="V57" s="2899"/>
      <c r="W57" s="2899"/>
      <c r="X57" s="2899"/>
      <c r="Y57" s="2899"/>
      <c r="Z57" s="2899"/>
      <c r="AA57" s="2899"/>
      <c r="AB57" s="2899"/>
      <c r="AC57" s="2899"/>
    </row>
    <row r="58" spans="1:29" s="465" customFormat="1" ht="15">
      <c r="A58" s="462" t="s">
        <v>2125</v>
      </c>
      <c r="B58" s="463"/>
      <c r="C58" s="1299" t="str">
        <f>YEAR(C7)&amp;"-"&amp;MONTH(C7)</f>
        <v>2022-8</v>
      </c>
      <c r="D58" s="1300">
        <f>EDATE(C58,-1)</f>
        <v>44743</v>
      </c>
      <c r="E58" s="1300">
        <f t="shared" ref="E58:N58" si="16">EDATE(D58,-1)</f>
        <v>44713</v>
      </c>
      <c r="F58" s="1300">
        <f t="shared" si="16"/>
        <v>44682</v>
      </c>
      <c r="G58" s="1300">
        <f t="shared" si="16"/>
        <v>44652</v>
      </c>
      <c r="H58" s="1300">
        <f t="shared" si="16"/>
        <v>44621</v>
      </c>
      <c r="I58" s="1300">
        <f t="shared" si="16"/>
        <v>44593</v>
      </c>
      <c r="J58" s="1300">
        <f t="shared" si="16"/>
        <v>44562</v>
      </c>
      <c r="K58" s="1300">
        <f t="shared" si="16"/>
        <v>44531</v>
      </c>
      <c r="L58" s="1300">
        <f t="shared" si="16"/>
        <v>44501</v>
      </c>
      <c r="M58" s="1300">
        <f t="shared" si="16"/>
        <v>44470</v>
      </c>
      <c r="N58" s="1300">
        <f t="shared" si="16"/>
        <v>44440</v>
      </c>
      <c r="O58" s="1300">
        <f>EDATE(N58,-1)</f>
        <v>44409</v>
      </c>
      <c r="P58" s="2914"/>
      <c r="Q58" s="2915"/>
      <c r="R58" s="2915"/>
      <c r="S58" s="2915"/>
      <c r="T58" s="2915"/>
      <c r="U58" s="2915"/>
      <c r="V58" s="2915"/>
      <c r="W58" s="2915"/>
      <c r="X58" s="2915"/>
      <c r="Y58" s="2915"/>
      <c r="Z58" s="2915"/>
      <c r="AA58" s="2915"/>
      <c r="AB58" s="2915"/>
      <c r="AC58" s="2915"/>
    </row>
    <row r="59" spans="1:29" s="113" customFormat="1" ht="15">
      <c r="A59" s="466"/>
      <c r="B59" s="467"/>
      <c r="C59" s="1298">
        <v>100</v>
      </c>
      <c r="D59" s="469"/>
      <c r="E59" s="469"/>
      <c r="F59" s="469"/>
      <c r="G59" s="469"/>
      <c r="H59" s="469"/>
      <c r="I59" s="469"/>
      <c r="J59" s="469"/>
      <c r="K59" s="469"/>
      <c r="L59" s="469"/>
      <c r="M59" s="470"/>
      <c r="N59" s="469"/>
      <c r="O59" s="470"/>
      <c r="P59" s="2916"/>
      <c r="Q59" s="2833"/>
      <c r="R59" s="2833"/>
      <c r="S59" s="2833"/>
      <c r="T59" s="2833"/>
      <c r="U59" s="2833"/>
      <c r="V59" s="2833"/>
      <c r="W59" s="2833"/>
      <c r="X59" s="2833"/>
      <c r="Y59" s="2833"/>
      <c r="Z59" s="2833"/>
      <c r="AA59" s="2833"/>
      <c r="AB59" s="2833"/>
      <c r="AC59" s="2833"/>
    </row>
    <row r="60" spans="1:29" s="113" customFormat="1" ht="15.75" thickBot="1">
      <c r="A60" s="472" t="s">
        <v>2162</v>
      </c>
      <c r="B60" s="473"/>
      <c r="C60" s="474"/>
      <c r="D60" s="475"/>
      <c r="E60" s="475"/>
      <c r="F60" s="475"/>
      <c r="G60" s="475"/>
      <c r="H60" s="475"/>
      <c r="I60" s="475"/>
      <c r="J60" s="475"/>
      <c r="K60" s="475"/>
      <c r="L60" s="475"/>
      <c r="M60" s="476"/>
      <c r="N60" s="475"/>
      <c r="O60" s="476"/>
      <c r="P60" s="2916"/>
      <c r="Q60" s="2913"/>
      <c r="R60" s="2833"/>
      <c r="S60" s="2833"/>
      <c r="T60" s="2833"/>
      <c r="U60" s="2833"/>
      <c r="V60" s="2833"/>
      <c r="W60" s="2833"/>
      <c r="X60" s="2833"/>
      <c r="Y60" s="2833"/>
      <c r="Z60" s="2833"/>
      <c r="AA60" s="2833"/>
      <c r="AB60" s="2833"/>
      <c r="AC60" s="2833"/>
    </row>
    <row r="61" spans="1:29" s="113" customFormat="1" ht="15">
      <c r="A61" s="478" t="s">
        <v>2127</v>
      </c>
      <c r="B61" s="467"/>
      <c r="C61" s="479" t="s">
        <v>2229</v>
      </c>
      <c r="D61" s="480"/>
      <c r="E61" s="480"/>
      <c r="F61" s="480"/>
      <c r="G61" s="480"/>
      <c r="H61" s="480"/>
      <c r="I61" s="480"/>
      <c r="J61" s="480"/>
      <c r="K61" s="480"/>
      <c r="L61" s="481"/>
      <c r="M61" s="482"/>
      <c r="N61" s="2926"/>
      <c r="O61" s="2926"/>
      <c r="P61" s="2917"/>
      <c r="Q61" s="2913"/>
      <c r="R61" s="2833"/>
      <c r="S61" s="2833"/>
      <c r="T61" s="2833"/>
      <c r="U61" s="2833"/>
      <c r="V61" s="2833"/>
      <c r="W61" s="2833"/>
      <c r="X61" s="2833"/>
      <c r="Y61" s="2833"/>
      <c r="Z61" s="2833"/>
      <c r="AA61" s="2833"/>
      <c r="AB61" s="2833"/>
      <c r="AC61" s="2833"/>
    </row>
    <row r="62" spans="1:29" s="113" customFormat="1" ht="15.75" thickBot="1">
      <c r="A62" s="478"/>
      <c r="B62" s="467"/>
      <c r="C62" s="468">
        <v>100</v>
      </c>
      <c r="D62" s="469"/>
      <c r="E62" s="469"/>
      <c r="F62" s="469"/>
      <c r="G62" s="469"/>
      <c r="H62" s="469"/>
      <c r="I62" s="469"/>
      <c r="J62" s="469"/>
      <c r="K62" s="469"/>
      <c r="L62" s="469"/>
      <c r="M62" s="471"/>
      <c r="N62" s="2926"/>
      <c r="O62" s="2926"/>
      <c r="P62" s="2916"/>
      <c r="Q62" s="2913"/>
      <c r="R62" s="2833"/>
      <c r="S62" s="2833"/>
      <c r="T62" s="2833"/>
      <c r="U62" s="2833"/>
      <c r="V62" s="2833"/>
      <c r="W62" s="2833"/>
      <c r="X62" s="2833"/>
      <c r="Y62" s="2833"/>
      <c r="Z62" s="2833"/>
      <c r="AA62" s="2833"/>
      <c r="AB62" s="2833"/>
      <c r="AC62" s="2833"/>
    </row>
    <row r="63" spans="1:29">
      <c r="A63" s="484" t="s">
        <v>2165</v>
      </c>
      <c r="B63" s="485" t="s">
        <v>2131</v>
      </c>
      <c r="C63" s="486">
        <f>C9</f>
        <v>0</v>
      </c>
      <c r="D63" s="487"/>
      <c r="E63" s="487"/>
      <c r="F63" s="487"/>
      <c r="G63" s="487"/>
      <c r="H63" s="487"/>
      <c r="I63" s="487"/>
      <c r="J63" s="487"/>
      <c r="K63" s="488"/>
      <c r="L63" s="489"/>
      <c r="M63" s="490"/>
      <c r="N63" s="2927"/>
      <c r="O63" s="2927"/>
      <c r="P63" s="2918"/>
      <c r="Q63" s="2913"/>
      <c r="R63" s="2899"/>
      <c r="S63" s="2899"/>
      <c r="T63" s="2899"/>
      <c r="U63" s="2899"/>
      <c r="V63" s="2899"/>
      <c r="W63" s="2899"/>
      <c r="X63" s="2899"/>
      <c r="Y63" s="2899"/>
      <c r="Z63" s="2899"/>
      <c r="AA63" s="2899"/>
      <c r="AB63" s="2899"/>
      <c r="AC63" s="2899"/>
    </row>
    <row r="64" spans="1:29" ht="15.75" thickBot="1">
      <c r="A64" s="491"/>
      <c r="B64" s="492"/>
      <c r="C64" s="493">
        <v>100</v>
      </c>
      <c r="D64" s="493"/>
      <c r="E64" s="493"/>
      <c r="F64" s="493"/>
      <c r="G64" s="493"/>
      <c r="H64" s="493"/>
      <c r="I64" s="493"/>
      <c r="J64" s="493"/>
      <c r="K64" s="493"/>
      <c r="L64" s="493"/>
      <c r="M64" s="494"/>
      <c r="N64" s="2928"/>
      <c r="O64" s="2928"/>
      <c r="P64" s="2918"/>
      <c r="Q64" s="2913"/>
      <c r="R64" s="2899"/>
      <c r="S64" s="2899"/>
      <c r="T64" s="2899"/>
      <c r="U64" s="2899"/>
      <c r="V64" s="2899"/>
      <c r="W64" s="2899"/>
      <c r="X64" s="2899"/>
      <c r="Y64" s="2899"/>
      <c r="Z64" s="2899"/>
      <c r="AA64" s="2899"/>
      <c r="AB64" s="2899"/>
      <c r="AC64" s="2899"/>
    </row>
    <row r="65" spans="1:29" ht="27.75" thickTop="1">
      <c r="A65" s="491"/>
      <c r="B65" s="495" t="s">
        <v>2134</v>
      </c>
      <c r="C65" s="496" t="s">
        <v>2166</v>
      </c>
      <c r="D65" s="496" t="s">
        <v>2167</v>
      </c>
      <c r="E65" s="496" t="s">
        <v>2168</v>
      </c>
      <c r="F65" s="496" t="s">
        <v>2169</v>
      </c>
      <c r="G65" s="496" t="s">
        <v>2170</v>
      </c>
      <c r="H65" s="496" t="s">
        <v>2171</v>
      </c>
      <c r="I65" s="496" t="s">
        <v>2172</v>
      </c>
      <c r="J65" s="496"/>
      <c r="K65" s="497"/>
      <c r="L65" s="498"/>
      <c r="M65" s="499"/>
      <c r="N65" s="2927"/>
      <c r="O65" s="2927"/>
      <c r="P65" s="2918"/>
      <c r="Q65" s="2913"/>
      <c r="R65" s="2899"/>
      <c r="S65" s="2899"/>
      <c r="T65" s="2899"/>
      <c r="U65" s="2899"/>
      <c r="V65" s="2899"/>
      <c r="W65" s="2899"/>
      <c r="X65" s="2899"/>
      <c r="Y65" s="2899"/>
      <c r="Z65" s="2899"/>
      <c r="AA65" s="2899"/>
      <c r="AB65" s="2899"/>
      <c r="AC65" s="2899"/>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8"/>
      <c r="O66" s="2928"/>
      <c r="P66" s="2918"/>
      <c r="Q66" s="2913"/>
      <c r="R66" s="2899"/>
      <c r="S66" s="2899"/>
      <c r="T66" s="2899"/>
      <c r="U66" s="2899"/>
      <c r="V66" s="2899"/>
      <c r="W66" s="2899"/>
      <c r="X66" s="2899"/>
      <c r="Y66" s="2899"/>
      <c r="Z66" s="2899"/>
      <c r="AA66" s="2899"/>
      <c r="AB66" s="2899"/>
      <c r="AC66" s="2899"/>
    </row>
    <row r="67" spans="1:29" ht="15.75" thickTop="1">
      <c r="A67" s="491"/>
      <c r="B67" s="503" t="s">
        <v>2135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8"/>
      <c r="O67" s="2928"/>
      <c r="P67" s="2918"/>
      <c r="Q67" s="2913"/>
      <c r="R67" s="2899"/>
      <c r="S67" s="2899"/>
      <c r="T67" s="2899"/>
      <c r="U67" s="2899"/>
      <c r="V67" s="2899"/>
      <c r="W67" s="2899"/>
      <c r="X67" s="2899"/>
      <c r="Y67" s="2899"/>
      <c r="Z67" s="2899"/>
      <c r="AA67" s="2899"/>
      <c r="AB67" s="2899"/>
      <c r="AC67" s="2899"/>
    </row>
    <row r="68" spans="1:29" ht="15">
      <c r="A68" s="491"/>
      <c r="B68" s="505"/>
      <c r="C68" s="506"/>
      <c r="D68" s="506"/>
      <c r="E68" s="506"/>
      <c r="F68" s="506"/>
      <c r="G68" s="506"/>
      <c r="H68" s="506"/>
      <c r="I68" s="506"/>
      <c r="J68" s="506"/>
      <c r="K68" s="507"/>
      <c r="L68" s="508"/>
      <c r="M68" s="509"/>
      <c r="N68" s="2927"/>
      <c r="O68" s="2927"/>
      <c r="P68" s="2918"/>
      <c r="Q68" s="2913"/>
      <c r="R68" s="2899"/>
      <c r="S68" s="2899"/>
      <c r="T68" s="2899"/>
      <c r="U68" s="2899"/>
      <c r="V68" s="2899"/>
      <c r="W68" s="2899"/>
      <c r="X68" s="2899"/>
      <c r="Y68" s="2899"/>
      <c r="Z68" s="2899"/>
      <c r="AA68" s="2899"/>
      <c r="AB68" s="2899"/>
      <c r="AC68" s="2899"/>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8"/>
      <c r="O69" s="2928"/>
      <c r="P69" s="2918"/>
      <c r="Q69" s="2913"/>
      <c r="R69" s="2899"/>
      <c r="S69" s="2899"/>
      <c r="T69" s="2899"/>
      <c r="U69" s="2899"/>
      <c r="V69" s="2899"/>
      <c r="W69" s="2899"/>
      <c r="X69" s="2899"/>
      <c r="Y69" s="2899"/>
      <c r="Z69" s="2899"/>
      <c r="AA69" s="2899"/>
      <c r="AB69" s="2899"/>
      <c r="AC69" s="2899"/>
    </row>
    <row r="70" spans="1:29" s="430" customFormat="1" ht="15.75" thickTop="1">
      <c r="A70" s="510"/>
      <c r="B70" s="495">
        <f>B12</f>
        <v>111</v>
      </c>
      <c r="C70" s="511"/>
      <c r="D70" s="511"/>
      <c r="E70" s="511"/>
      <c r="F70" s="511"/>
      <c r="G70" s="511"/>
      <c r="H70" s="512"/>
      <c r="I70" s="512"/>
      <c r="J70" s="512"/>
      <c r="K70" s="512"/>
      <c r="L70" s="513"/>
      <c r="M70" s="514"/>
      <c r="N70" s="2929"/>
      <c r="O70" s="2929"/>
      <c r="P70" s="2919"/>
      <c r="Q70" s="2920"/>
      <c r="R70" s="2921"/>
      <c r="S70" s="2921"/>
      <c r="T70" s="2921"/>
      <c r="U70" s="2921"/>
      <c r="V70" s="2921"/>
      <c r="W70" s="2921"/>
      <c r="X70" s="2921"/>
      <c r="Y70" s="2921"/>
      <c r="Z70" s="2921"/>
      <c r="AA70" s="2921"/>
      <c r="AB70" s="2921"/>
      <c r="AC70" s="2921"/>
    </row>
    <row r="71" spans="1:29" s="430" customFormat="1" ht="15.75" thickBot="1">
      <c r="A71" s="510"/>
      <c r="B71" s="500"/>
      <c r="C71" s="517"/>
      <c r="D71" s="493"/>
      <c r="E71" s="493"/>
      <c r="F71" s="493"/>
      <c r="G71" s="493"/>
      <c r="H71" s="493"/>
      <c r="I71" s="493"/>
      <c r="J71" s="493"/>
      <c r="K71" s="493"/>
      <c r="L71" s="493"/>
      <c r="M71" s="494"/>
      <c r="N71" s="2928"/>
      <c r="O71" s="2928"/>
      <c r="P71" s="2919"/>
      <c r="Q71" s="2920"/>
      <c r="R71" s="2921"/>
      <c r="S71" s="2921"/>
      <c r="T71" s="2921"/>
      <c r="U71" s="2921"/>
      <c r="V71" s="2921"/>
      <c r="W71" s="2921"/>
      <c r="X71" s="2921"/>
      <c r="Y71" s="2921"/>
      <c r="Z71" s="2921"/>
      <c r="AA71" s="2921"/>
      <c r="AB71" s="2921"/>
      <c r="AC71" s="2921"/>
    </row>
    <row r="72" spans="1:29" s="430" customFormat="1" ht="15.75" thickTop="1">
      <c r="A72" s="510"/>
      <c r="B72" s="495">
        <f>B13</f>
        <v>111</v>
      </c>
      <c r="C72" s="511"/>
      <c r="D72" s="511"/>
      <c r="E72" s="511"/>
      <c r="F72" s="511"/>
      <c r="G72" s="511"/>
      <c r="H72" s="512"/>
      <c r="I72" s="512"/>
      <c r="J72" s="512"/>
      <c r="K72" s="512"/>
      <c r="L72" s="513"/>
      <c r="M72" s="514"/>
      <c r="N72" s="2929"/>
      <c r="O72" s="2929"/>
      <c r="P72" s="2922"/>
      <c r="Q72" s="2923"/>
      <c r="R72" s="2921"/>
      <c r="S72" s="2921"/>
      <c r="T72" s="2921"/>
      <c r="U72" s="2921"/>
      <c r="V72" s="2921"/>
      <c r="W72" s="2921"/>
      <c r="X72" s="2921"/>
      <c r="Y72" s="2921"/>
      <c r="Z72" s="2921"/>
      <c r="AA72" s="2921"/>
      <c r="AB72" s="2921"/>
      <c r="AC72" s="2921"/>
    </row>
    <row r="73" spans="1:29" s="430" customFormat="1" ht="15.75" thickBot="1">
      <c r="A73" s="510"/>
      <c r="B73" s="500"/>
      <c r="C73" s="517"/>
      <c r="D73" s="493"/>
      <c r="E73" s="493"/>
      <c r="F73" s="493"/>
      <c r="G73" s="517"/>
      <c r="H73" s="519"/>
      <c r="I73" s="519"/>
      <c r="J73" s="519"/>
      <c r="K73" s="519"/>
      <c r="L73" s="519"/>
      <c r="M73" s="520"/>
      <c r="N73" s="2929"/>
      <c r="O73" s="2929"/>
      <c r="P73" s="2919"/>
      <c r="Q73" s="2920"/>
      <c r="R73" s="2921"/>
      <c r="S73" s="2921"/>
      <c r="T73" s="2921"/>
      <c r="U73" s="2921"/>
      <c r="V73" s="2921"/>
      <c r="W73" s="2921"/>
      <c r="X73" s="2921"/>
      <c r="Y73" s="2921"/>
      <c r="Z73" s="2921"/>
      <c r="AA73" s="2921"/>
      <c r="AB73" s="2921"/>
      <c r="AC73" s="2921"/>
    </row>
    <row r="74" spans="1:29" s="430" customFormat="1" ht="15.75" thickTop="1">
      <c r="A74" s="510"/>
      <c r="B74" s="503">
        <f>B14</f>
        <v>111</v>
      </c>
      <c r="C74" s="511"/>
      <c r="D74" s="511"/>
      <c r="E74" s="511"/>
      <c r="F74" s="511"/>
      <c r="G74" s="480"/>
      <c r="H74" s="521"/>
      <c r="I74" s="521"/>
      <c r="J74" s="521"/>
      <c r="K74" s="521"/>
      <c r="L74" s="522"/>
      <c r="M74" s="523"/>
      <c r="N74" s="2929"/>
      <c r="O74" s="2929"/>
      <c r="P74" s="2924"/>
      <c r="Q74" s="2920"/>
      <c r="R74" s="2921"/>
      <c r="S74" s="2921"/>
      <c r="T74" s="2921"/>
      <c r="U74" s="2921"/>
      <c r="V74" s="2921"/>
      <c r="W74" s="2921"/>
      <c r="X74" s="2921"/>
      <c r="Y74" s="2921"/>
      <c r="Z74" s="2921"/>
      <c r="AA74" s="2921"/>
      <c r="AB74" s="2921"/>
      <c r="AC74" s="2921"/>
    </row>
    <row r="75" spans="1:29" s="430" customFormat="1" ht="15.75" thickBot="1">
      <c r="A75" s="525"/>
      <c r="B75" s="526"/>
      <c r="C75" s="527"/>
      <c r="D75" s="527"/>
      <c r="E75" s="527"/>
      <c r="F75" s="527"/>
      <c r="G75" s="527"/>
      <c r="H75" s="528"/>
      <c r="I75" s="528"/>
      <c r="J75" s="528"/>
      <c r="K75" s="528"/>
      <c r="L75" s="528"/>
      <c r="M75" s="529"/>
      <c r="N75" s="2929"/>
      <c r="O75" s="2929"/>
      <c r="P75" s="2919"/>
      <c r="Q75" s="2920"/>
      <c r="R75" s="2921"/>
      <c r="S75" s="2921"/>
      <c r="T75" s="2921"/>
      <c r="U75" s="2921"/>
      <c r="V75" s="2921"/>
      <c r="W75" s="2921"/>
      <c r="X75" s="2921"/>
      <c r="Y75" s="2921"/>
      <c r="Z75" s="2921"/>
      <c r="AA75" s="2921"/>
      <c r="AB75" s="2921"/>
      <c r="AC75" s="2921"/>
    </row>
    <row r="76" spans="1:29">
      <c r="A76" s="484" t="s">
        <v>2136</v>
      </c>
      <c r="B76" s="485" t="s">
        <v>2173</v>
      </c>
      <c r="C76" s="530" t="s">
        <v>2174</v>
      </c>
      <c r="D76" s="530" t="s">
        <v>2175</v>
      </c>
      <c r="E76" s="530" t="s">
        <v>2176</v>
      </c>
      <c r="F76" s="530" t="s">
        <v>2177</v>
      </c>
      <c r="G76" s="530" t="s">
        <v>2178</v>
      </c>
      <c r="H76" s="486"/>
      <c r="I76" s="486"/>
      <c r="J76" s="486"/>
      <c r="K76" s="531"/>
      <c r="L76" s="532"/>
      <c r="M76" s="533"/>
      <c r="N76" s="2927"/>
      <c r="O76" s="2927"/>
      <c r="P76" s="2925"/>
      <c r="Q76" s="2913"/>
      <c r="R76" s="2899"/>
      <c r="S76" s="2899"/>
      <c r="T76" s="2899"/>
      <c r="U76" s="2899"/>
      <c r="V76" s="2899"/>
      <c r="W76" s="2899"/>
      <c r="X76" s="2899"/>
      <c r="Y76" s="2899"/>
      <c r="Z76" s="2899"/>
      <c r="AA76" s="2899"/>
      <c r="AB76" s="2899"/>
      <c r="AC76" s="2899"/>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8"/>
      <c r="O77" s="2928"/>
      <c r="P77" s="2918"/>
      <c r="Q77" s="2913"/>
      <c r="R77" s="2899"/>
      <c r="S77" s="2899"/>
      <c r="T77" s="2899"/>
      <c r="U77" s="2899"/>
      <c r="V77" s="2899"/>
      <c r="W77" s="2899"/>
      <c r="X77" s="2899"/>
      <c r="Y77" s="2899"/>
      <c r="Z77" s="2899"/>
      <c r="AA77" s="2899"/>
      <c r="AB77" s="2899"/>
      <c r="AC77" s="2899"/>
    </row>
    <row r="78" spans="1:29" ht="15.75" thickTop="1">
      <c r="A78" s="491"/>
      <c r="B78" s="495" t="s">
        <v>2179</v>
      </c>
      <c r="C78" s="535" t="s">
        <v>2174</v>
      </c>
      <c r="D78" s="535" t="s">
        <v>2175</v>
      </c>
      <c r="E78" s="535" t="s">
        <v>2176</v>
      </c>
      <c r="F78" s="535" t="s">
        <v>2177</v>
      </c>
      <c r="G78" s="535" t="s">
        <v>2178</v>
      </c>
      <c r="H78" s="496"/>
      <c r="I78" s="496"/>
      <c r="J78" s="496"/>
      <c r="K78" s="497"/>
      <c r="L78" s="498"/>
      <c r="M78" s="499"/>
      <c r="N78" s="2927"/>
      <c r="O78" s="2927"/>
      <c r="P78" s="2918"/>
      <c r="Q78" s="2913"/>
      <c r="R78" s="2899"/>
      <c r="S78" s="2899"/>
      <c r="T78" s="2899"/>
      <c r="U78" s="2899"/>
      <c r="V78" s="2899"/>
      <c r="W78" s="2899"/>
      <c r="X78" s="2899"/>
      <c r="Y78" s="2899"/>
      <c r="Z78" s="2899"/>
      <c r="AA78" s="2899"/>
      <c r="AB78" s="2899"/>
      <c r="AC78" s="2899"/>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8"/>
      <c r="O79" s="2928"/>
      <c r="P79" s="2918"/>
      <c r="Q79" s="2913"/>
      <c r="R79" s="2899"/>
      <c r="S79" s="2899"/>
      <c r="T79" s="2899"/>
      <c r="U79" s="2899"/>
      <c r="V79" s="2899"/>
      <c r="W79" s="2899"/>
      <c r="X79" s="2899"/>
      <c r="Y79" s="2899"/>
      <c r="Z79" s="2899"/>
      <c r="AA79" s="2899"/>
      <c r="AB79" s="2899"/>
      <c r="AC79" s="2899"/>
    </row>
    <row r="80" spans="1:29" ht="15.75" thickTop="1">
      <c r="A80" s="491"/>
      <c r="B80" s="495" t="s">
        <v>2180</v>
      </c>
      <c r="C80" s="535" t="s">
        <v>2174</v>
      </c>
      <c r="D80" s="535" t="s">
        <v>2175</v>
      </c>
      <c r="E80" s="535" t="s">
        <v>2176</v>
      </c>
      <c r="F80" s="535" t="s">
        <v>2177</v>
      </c>
      <c r="G80" s="535" t="s">
        <v>2178</v>
      </c>
      <c r="H80" s="496"/>
      <c r="I80" s="496"/>
      <c r="J80" s="496"/>
      <c r="K80" s="497"/>
      <c r="L80" s="498"/>
      <c r="M80" s="499"/>
      <c r="N80" s="2927"/>
      <c r="O80" s="2927"/>
      <c r="P80" s="2918"/>
      <c r="Q80" s="2913"/>
      <c r="R80" s="2899"/>
      <c r="S80" s="2899"/>
      <c r="T80" s="2899"/>
      <c r="U80" s="2899"/>
      <c r="V80" s="2899"/>
      <c r="W80" s="2899"/>
      <c r="X80" s="2899"/>
      <c r="Y80" s="2899"/>
      <c r="Z80" s="2899"/>
      <c r="AA80" s="2899"/>
      <c r="AB80" s="2899"/>
      <c r="AC80" s="2899"/>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8"/>
      <c r="O81" s="2928"/>
      <c r="P81" s="2918"/>
      <c r="Q81" s="2913"/>
      <c r="R81" s="2899"/>
      <c r="S81" s="2899"/>
      <c r="T81" s="2899"/>
      <c r="U81" s="2899"/>
      <c r="V81" s="2899"/>
      <c r="W81" s="2899"/>
      <c r="X81" s="2899"/>
      <c r="Y81" s="2899"/>
      <c r="Z81" s="2899"/>
      <c r="AA81" s="2899"/>
      <c r="AB81" s="2899"/>
      <c r="AC81" s="2899"/>
    </row>
    <row r="82" spans="1:29" ht="15.75" thickTop="1">
      <c r="A82" s="491"/>
      <c r="B82" s="503" t="s">
        <v>2232</v>
      </c>
      <c r="C82" s="616" t="s">
        <v>2252</v>
      </c>
      <c r="D82" s="616" t="s">
        <v>2253</v>
      </c>
      <c r="E82" s="616" t="s">
        <v>2254</v>
      </c>
      <c r="F82" s="616" t="s">
        <v>2255</v>
      </c>
      <c r="G82" s="616" t="s">
        <v>2256</v>
      </c>
      <c r="H82" s="496"/>
      <c r="I82" s="496"/>
      <c r="J82" s="496"/>
      <c r="K82" s="496"/>
      <c r="L82" s="496"/>
      <c r="M82" s="1244"/>
      <c r="N82" s="2928"/>
      <c r="O82" s="2928"/>
      <c r="P82" s="2918"/>
      <c r="Q82" s="2913"/>
      <c r="R82" s="2899"/>
      <c r="S82" s="2899"/>
      <c r="T82" s="2899"/>
      <c r="U82" s="2899"/>
      <c r="V82" s="2899"/>
      <c r="W82" s="2899"/>
      <c r="X82" s="2899"/>
      <c r="Y82" s="2899"/>
      <c r="Z82" s="2899"/>
      <c r="AA82" s="2899"/>
      <c r="AB82" s="2899"/>
      <c r="AC82" s="2899"/>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8"/>
      <c r="O83" s="2928"/>
      <c r="P83" s="2918"/>
      <c r="Q83" s="2913"/>
      <c r="R83" s="2899"/>
      <c r="S83" s="2899"/>
      <c r="T83" s="2899"/>
      <c r="U83" s="2899"/>
      <c r="V83" s="2899"/>
      <c r="W83" s="2899"/>
      <c r="X83" s="2899"/>
      <c r="Y83" s="2899"/>
      <c r="Z83" s="2899"/>
      <c r="AA83" s="2899"/>
      <c r="AB83" s="2899"/>
      <c r="AC83" s="2899"/>
    </row>
    <row r="84" spans="1:29" ht="15.75" thickTop="1">
      <c r="A84" s="491"/>
      <c r="B84" s="495" t="s">
        <v>2186</v>
      </c>
      <c r="C84" s="535" t="s">
        <v>2174</v>
      </c>
      <c r="D84" s="535" t="s">
        <v>2175</v>
      </c>
      <c r="E84" s="535" t="s">
        <v>2176</v>
      </c>
      <c r="F84" s="535" t="s">
        <v>2177</v>
      </c>
      <c r="G84" s="535" t="s">
        <v>2178</v>
      </c>
      <c r="H84" s="496"/>
      <c r="I84" s="496"/>
      <c r="J84" s="496"/>
      <c r="K84" s="497"/>
      <c r="L84" s="498"/>
      <c r="M84" s="499"/>
      <c r="N84" s="2927"/>
      <c r="O84" s="2927"/>
      <c r="P84" s="2918"/>
      <c r="Q84" s="2913"/>
      <c r="R84" s="2899"/>
      <c r="S84" s="2899"/>
      <c r="T84" s="2899"/>
      <c r="U84" s="2899"/>
      <c r="V84" s="2899"/>
      <c r="W84" s="2899"/>
      <c r="X84" s="2899"/>
      <c r="Y84" s="2899"/>
      <c r="Z84" s="2899"/>
      <c r="AA84" s="2899"/>
      <c r="AB84" s="2899"/>
      <c r="AC84" s="2899"/>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8"/>
      <c r="O85" s="2928"/>
      <c r="P85" s="2918"/>
      <c r="Q85" s="2913"/>
      <c r="R85" s="2899"/>
      <c r="S85" s="2899"/>
      <c r="T85" s="2899"/>
      <c r="U85" s="2899"/>
      <c r="V85" s="2899"/>
      <c r="W85" s="2899"/>
      <c r="X85" s="2899"/>
      <c r="Y85" s="2899"/>
      <c r="Z85" s="2899"/>
      <c r="AA85" s="2899"/>
      <c r="AB85" s="2899"/>
      <c r="AC85" s="2899"/>
    </row>
    <row r="86" spans="1:29" s="113" customFormat="1" ht="15.75" thickTop="1">
      <c r="A86" s="536"/>
      <c r="B86" s="495" t="s">
        <v>2257</v>
      </c>
      <c r="C86" s="511"/>
      <c r="D86" s="511"/>
      <c r="E86" s="511"/>
      <c r="F86" s="511"/>
      <c r="G86" s="511"/>
      <c r="H86" s="511"/>
      <c r="I86" s="511"/>
      <c r="J86" s="511"/>
      <c r="K86" s="511"/>
      <c r="L86" s="537"/>
      <c r="M86" s="538"/>
      <c r="N86" s="2926"/>
      <c r="O86" s="2926"/>
      <c r="P86" s="2918"/>
      <c r="Q86" s="2913"/>
      <c r="R86" s="2833"/>
      <c r="S86" s="2833"/>
      <c r="T86" s="2833"/>
      <c r="U86" s="2833"/>
      <c r="V86" s="2833"/>
      <c r="W86" s="2833"/>
      <c r="X86" s="2833"/>
      <c r="Y86" s="2833"/>
      <c r="Z86" s="2833"/>
      <c r="AA86" s="2833"/>
      <c r="AB86" s="2833"/>
      <c r="AC86" s="283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8"/>
      <c r="O87" s="2928"/>
      <c r="P87" s="2918"/>
      <c r="Q87" s="2913"/>
      <c r="R87" s="2833"/>
      <c r="S87" s="2833"/>
      <c r="T87" s="2833"/>
      <c r="U87" s="2833"/>
      <c r="V87" s="2833"/>
      <c r="W87" s="2833"/>
      <c r="X87" s="2833"/>
      <c r="Y87" s="2833"/>
      <c r="Z87" s="2833"/>
      <c r="AA87" s="2833"/>
      <c r="AB87" s="2833"/>
      <c r="AC87" s="2833"/>
    </row>
    <row r="88" spans="1:29" s="113" customFormat="1" ht="15.75" thickTop="1">
      <c r="A88" s="536"/>
      <c r="B88" s="495" t="str">
        <f>B26</f>
        <v>平面位置/可视性</v>
      </c>
      <c r="C88" s="511"/>
      <c r="D88" s="511"/>
      <c r="E88" s="511"/>
      <c r="F88" s="2062"/>
      <c r="G88" s="511"/>
      <c r="H88" s="511"/>
      <c r="I88" s="511"/>
      <c r="J88" s="511"/>
      <c r="K88" s="511"/>
      <c r="L88" s="511"/>
      <c r="M88" s="538"/>
      <c r="N88" s="2926"/>
      <c r="O88" s="2926"/>
      <c r="P88" s="2918"/>
      <c r="Q88" s="2913"/>
      <c r="R88" s="2833"/>
      <c r="S88" s="2833"/>
      <c r="T88" s="2833"/>
      <c r="U88" s="2833"/>
      <c r="V88" s="2833"/>
      <c r="W88" s="2833"/>
      <c r="X88" s="2833"/>
      <c r="Y88" s="2833"/>
      <c r="Z88" s="2833"/>
      <c r="AA88" s="2833"/>
      <c r="AB88" s="2833"/>
      <c r="AC88" s="2833"/>
    </row>
    <row r="89" spans="1:29" s="113" customFormat="1" ht="15.75" thickBot="1">
      <c r="A89" s="536"/>
      <c r="B89" s="500"/>
      <c r="C89" s="517"/>
      <c r="D89" s="493"/>
      <c r="E89" s="493"/>
      <c r="F89" s="493"/>
      <c r="G89" s="493"/>
      <c r="H89" s="493"/>
      <c r="I89" s="493"/>
      <c r="J89" s="493"/>
      <c r="K89" s="493"/>
      <c r="L89" s="493"/>
      <c r="M89" s="493"/>
      <c r="N89" s="2928"/>
      <c r="O89" s="2928"/>
      <c r="P89" s="2918"/>
      <c r="Q89" s="2913"/>
      <c r="R89" s="2833"/>
      <c r="S89" s="2833"/>
      <c r="T89" s="2833"/>
      <c r="U89" s="2833"/>
      <c r="V89" s="2833"/>
      <c r="W89" s="2833"/>
      <c r="X89" s="2833"/>
      <c r="Y89" s="2833"/>
      <c r="Z89" s="2833"/>
      <c r="AA89" s="2833"/>
      <c r="AB89" s="2833"/>
      <c r="AC89" s="2833"/>
    </row>
    <row r="90" spans="1:29" s="430" customFormat="1" ht="15.75" thickTop="1">
      <c r="A90" s="510"/>
      <c r="B90" s="495" t="str">
        <f>B27</f>
        <v>人流量</v>
      </c>
      <c r="C90" s="511"/>
      <c r="D90" s="511"/>
      <c r="E90" s="511"/>
      <c r="F90" s="511"/>
      <c r="G90" s="511"/>
      <c r="H90" s="512"/>
      <c r="I90" s="512"/>
      <c r="J90" s="512"/>
      <c r="K90" s="512"/>
      <c r="L90" s="513"/>
      <c r="M90" s="514"/>
      <c r="N90" s="2929"/>
      <c r="O90" s="2929"/>
      <c r="P90" s="2919"/>
      <c r="Q90" s="2920"/>
      <c r="R90" s="2921"/>
      <c r="S90" s="2921"/>
      <c r="T90" s="2921"/>
      <c r="U90" s="2921"/>
      <c r="V90" s="2921"/>
      <c r="W90" s="2921"/>
      <c r="X90" s="2921"/>
      <c r="Y90" s="2921"/>
      <c r="Z90" s="2921"/>
      <c r="AA90" s="2921"/>
      <c r="AB90" s="2921"/>
      <c r="AC90" s="2921"/>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9"/>
      <c r="O91" s="2929"/>
      <c r="P91" s="2919"/>
      <c r="Q91" s="2920"/>
      <c r="R91" s="2921"/>
      <c r="S91" s="2921"/>
      <c r="T91" s="2921"/>
      <c r="U91" s="2921"/>
      <c r="V91" s="2921"/>
      <c r="W91" s="2921"/>
      <c r="X91" s="2921"/>
      <c r="Y91" s="2921"/>
      <c r="Z91" s="2921"/>
      <c r="AA91" s="2921"/>
      <c r="AB91" s="2921"/>
      <c r="AC91" s="2921"/>
    </row>
    <row r="92" spans="1:29" ht="15.75" thickTop="1">
      <c r="A92" s="491"/>
      <c r="B92" s="495" t="str">
        <f>B28</f>
        <v>楼层</v>
      </c>
      <c r="C92" s="511"/>
      <c r="D92" s="511"/>
      <c r="E92" s="511"/>
      <c r="F92" s="511"/>
      <c r="G92" s="511"/>
      <c r="H92" s="511"/>
      <c r="I92" s="511"/>
      <c r="J92" s="511"/>
      <c r="K92" s="511"/>
      <c r="L92" s="537"/>
      <c r="M92" s="538"/>
      <c r="N92" s="2927"/>
      <c r="O92" s="2927"/>
      <c r="P92" s="2918"/>
      <c r="Q92" s="2913"/>
      <c r="R92" s="2899"/>
      <c r="S92" s="2899"/>
      <c r="T92" s="2899"/>
      <c r="U92" s="2899"/>
      <c r="V92" s="2899"/>
      <c r="W92" s="2899"/>
      <c r="X92" s="2899"/>
      <c r="Y92" s="2899"/>
      <c r="Z92" s="2899"/>
      <c r="AA92" s="2899"/>
      <c r="AB92" s="2899"/>
      <c r="AC92" s="2899"/>
    </row>
    <row r="93" spans="1:29" ht="15.75" thickBot="1">
      <c r="A93" s="491"/>
      <c r="B93" s="500"/>
      <c r="C93" s="493"/>
      <c r="D93" s="493"/>
      <c r="E93" s="493"/>
      <c r="F93" s="493"/>
      <c r="G93" s="493"/>
      <c r="H93" s="493"/>
      <c r="I93" s="493"/>
      <c r="J93" s="493"/>
      <c r="K93" s="493"/>
      <c r="L93" s="493"/>
      <c r="M93" s="494"/>
      <c r="N93" s="2928"/>
      <c r="O93" s="2928"/>
      <c r="P93" s="2918"/>
      <c r="Q93" s="2913"/>
      <c r="R93" s="2899"/>
      <c r="S93" s="2899"/>
      <c r="T93" s="2899"/>
      <c r="U93" s="2899"/>
      <c r="V93" s="2899"/>
      <c r="W93" s="2899"/>
      <c r="X93" s="2899"/>
      <c r="Y93" s="2899"/>
      <c r="Z93" s="2899"/>
      <c r="AA93" s="2899"/>
      <c r="AB93" s="2899"/>
      <c r="AC93" s="2899"/>
    </row>
    <row r="94" spans="1:29" ht="15.75" thickTop="1">
      <c r="A94" s="491"/>
      <c r="B94" s="495">
        <f>B29</f>
        <v>111</v>
      </c>
      <c r="C94" s="511"/>
      <c r="D94" s="511"/>
      <c r="E94" s="511"/>
      <c r="F94" s="511"/>
      <c r="G94" s="540"/>
      <c r="H94" s="540"/>
      <c r="I94" s="540"/>
      <c r="J94" s="540"/>
      <c r="K94" s="541"/>
      <c r="L94" s="542"/>
      <c r="M94" s="543"/>
      <c r="N94" s="2927"/>
      <c r="O94" s="2927"/>
      <c r="P94" s="2918"/>
      <c r="Q94" s="2913"/>
      <c r="R94" s="2899"/>
      <c r="S94" s="2899"/>
      <c r="T94" s="2899"/>
      <c r="U94" s="2899"/>
      <c r="V94" s="2899"/>
      <c r="W94" s="2899"/>
      <c r="X94" s="2899"/>
      <c r="Y94" s="2899"/>
      <c r="Z94" s="2899"/>
      <c r="AA94" s="2899"/>
      <c r="AB94" s="2899"/>
      <c r="AC94" s="2899"/>
    </row>
    <row r="95" spans="1:29" ht="15.75" thickBot="1">
      <c r="A95" s="491"/>
      <c r="B95" s="500"/>
      <c r="C95" s="517"/>
      <c r="D95" s="493"/>
      <c r="E95" s="493"/>
      <c r="F95" s="493"/>
      <c r="G95" s="493"/>
      <c r="H95" s="493"/>
      <c r="I95" s="493"/>
      <c r="J95" s="493"/>
      <c r="K95" s="493"/>
      <c r="L95" s="493"/>
      <c r="M95" s="494"/>
      <c r="N95" s="2928"/>
      <c r="O95" s="2928"/>
      <c r="P95" s="2918"/>
      <c r="Q95" s="2913"/>
      <c r="R95" s="2899"/>
      <c r="S95" s="2899"/>
      <c r="T95" s="2899"/>
      <c r="U95" s="2899"/>
      <c r="V95" s="2899"/>
      <c r="W95" s="2899"/>
      <c r="X95" s="2899"/>
      <c r="Y95" s="2899"/>
      <c r="Z95" s="2899"/>
      <c r="AA95" s="2899"/>
      <c r="AB95" s="2899"/>
      <c r="AC95" s="2899"/>
    </row>
    <row r="96" spans="1:29" ht="15.75" thickTop="1">
      <c r="A96" s="491"/>
      <c r="B96" s="495">
        <f>B30</f>
        <v>111</v>
      </c>
      <c r="C96" s="511"/>
      <c r="D96" s="511"/>
      <c r="E96" s="511"/>
      <c r="F96" s="511"/>
      <c r="G96" s="540"/>
      <c r="H96" s="540"/>
      <c r="I96" s="540"/>
      <c r="J96" s="540"/>
      <c r="K96" s="541"/>
      <c r="L96" s="542"/>
      <c r="M96" s="543"/>
      <c r="N96" s="2927"/>
      <c r="O96" s="2927"/>
      <c r="P96" s="2918"/>
      <c r="Q96" s="2913"/>
      <c r="R96" s="2899"/>
      <c r="S96" s="2899"/>
      <c r="T96" s="2899"/>
      <c r="U96" s="2899"/>
      <c r="V96" s="2899"/>
      <c r="W96" s="2899"/>
      <c r="X96" s="2899"/>
      <c r="Y96" s="2899"/>
      <c r="Z96" s="2899"/>
      <c r="AA96" s="2899"/>
      <c r="AB96" s="2899"/>
      <c r="AC96" s="2899"/>
    </row>
    <row r="97" spans="1:29" ht="15.75" thickBot="1">
      <c r="A97" s="491"/>
      <c r="B97" s="500"/>
      <c r="C97" s="517"/>
      <c r="D97" s="493"/>
      <c r="E97" s="493"/>
      <c r="F97" s="493"/>
      <c r="G97" s="493"/>
      <c r="H97" s="493"/>
      <c r="I97" s="493"/>
      <c r="J97" s="493"/>
      <c r="K97" s="493"/>
      <c r="L97" s="493"/>
      <c r="M97" s="494"/>
      <c r="N97" s="2928"/>
      <c r="O97" s="2928"/>
      <c r="P97" s="2918"/>
      <c r="Q97" s="2913"/>
      <c r="R97" s="2899"/>
      <c r="S97" s="2899"/>
      <c r="T97" s="2899"/>
      <c r="U97" s="2899"/>
      <c r="V97" s="2899"/>
      <c r="W97" s="2899"/>
      <c r="X97" s="2899"/>
      <c r="Y97" s="2899"/>
      <c r="Z97" s="2899"/>
      <c r="AA97" s="2899"/>
      <c r="AB97" s="2899"/>
      <c r="AC97" s="2899"/>
    </row>
    <row r="98" spans="1:29" ht="15.75" thickTop="1">
      <c r="A98" s="491"/>
      <c r="B98" s="503">
        <f>B31</f>
        <v>111</v>
      </c>
      <c r="C98" s="511"/>
      <c r="D98" s="511"/>
      <c r="E98" s="511"/>
      <c r="F98" s="511"/>
      <c r="G98" s="544"/>
      <c r="H98" s="544"/>
      <c r="I98" s="544"/>
      <c r="J98" s="544"/>
      <c r="K98" s="545"/>
      <c r="L98" s="546"/>
      <c r="M98" s="547"/>
      <c r="N98" s="2927"/>
      <c r="O98" s="2927"/>
      <c r="P98" s="2918"/>
      <c r="Q98" s="2913"/>
      <c r="R98" s="2899"/>
      <c r="S98" s="2899"/>
      <c r="T98" s="2899"/>
      <c r="U98" s="2899"/>
      <c r="V98" s="2899"/>
      <c r="W98" s="2899"/>
      <c r="X98" s="2899"/>
      <c r="Y98" s="2899"/>
      <c r="Z98" s="2899"/>
      <c r="AA98" s="2899"/>
      <c r="AB98" s="2899"/>
      <c r="AC98" s="2899"/>
    </row>
    <row r="99" spans="1:29" ht="15.75" thickBot="1">
      <c r="A99" s="2063"/>
      <c r="B99" s="526"/>
      <c r="C99" s="527"/>
      <c r="D99" s="527"/>
      <c r="E99" s="527"/>
      <c r="F99" s="527"/>
      <c r="G99" s="548"/>
      <c r="H99" s="548"/>
      <c r="I99" s="548"/>
      <c r="J99" s="548"/>
      <c r="K99" s="548"/>
      <c r="L99" s="548"/>
      <c r="M99" s="549"/>
      <c r="N99" s="2928"/>
      <c r="O99" s="2928"/>
      <c r="P99" s="2918"/>
      <c r="Q99" s="2913"/>
      <c r="R99" s="2899"/>
      <c r="S99" s="2899"/>
      <c r="T99" s="2899"/>
      <c r="U99" s="2899"/>
      <c r="V99" s="2899"/>
      <c r="W99" s="2899"/>
      <c r="X99" s="2899"/>
      <c r="Y99" s="2899"/>
      <c r="Z99" s="2899"/>
      <c r="AA99" s="2899"/>
      <c r="AB99" s="2899"/>
      <c r="AC99" s="2899"/>
    </row>
    <row r="100" spans="1:29">
      <c r="A100" s="484" t="s">
        <v>2140</v>
      </c>
      <c r="B100" s="485" t="s">
        <v>2258</v>
      </c>
      <c r="C100" s="487"/>
      <c r="D100" s="487"/>
      <c r="E100" s="487"/>
      <c r="F100" s="487"/>
      <c r="G100" s="487"/>
      <c r="H100" s="487"/>
      <c r="I100" s="487"/>
      <c r="J100" s="487"/>
      <c r="K100" s="488"/>
      <c r="L100" s="489"/>
      <c r="M100" s="490"/>
      <c r="N100" s="2927"/>
      <c r="O100" s="2927"/>
      <c r="P100" s="2918"/>
      <c r="Q100" s="2913"/>
      <c r="R100" s="2899"/>
      <c r="S100" s="2899"/>
      <c r="T100" s="2899"/>
      <c r="U100" s="2899"/>
      <c r="V100" s="2899"/>
      <c r="W100" s="2899"/>
      <c r="X100" s="2899"/>
      <c r="Y100" s="2899"/>
      <c r="Z100" s="2899"/>
      <c r="AA100" s="2899"/>
      <c r="AB100" s="2899"/>
      <c r="AC100" s="2899"/>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8"/>
      <c r="O101" s="2928"/>
      <c r="P101" s="2918"/>
      <c r="Q101" s="2913"/>
      <c r="R101" s="2899"/>
      <c r="S101" s="2899"/>
      <c r="T101" s="2899"/>
      <c r="U101" s="2899"/>
      <c r="V101" s="2899"/>
      <c r="W101" s="2899"/>
      <c r="X101" s="2899"/>
      <c r="Y101" s="2899"/>
      <c r="Z101" s="2899"/>
      <c r="AA101" s="2899"/>
      <c r="AB101" s="2899"/>
      <c r="AC101" s="2899"/>
    </row>
    <row r="102" spans="1:29" ht="15.75" thickTop="1">
      <c r="A102" s="491"/>
      <c r="B102" s="495" t="s">
        <v>2190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6"/>
      <c r="O102" s="2926"/>
      <c r="P102" s="2918"/>
      <c r="Q102" s="2913"/>
      <c r="R102" s="2899"/>
      <c r="S102" s="2899"/>
      <c r="T102" s="2899"/>
      <c r="U102" s="2899"/>
      <c r="V102" s="2899"/>
      <c r="W102" s="2899"/>
      <c r="X102" s="2899"/>
      <c r="Y102" s="2899"/>
      <c r="Z102" s="2899"/>
      <c r="AA102" s="2899"/>
      <c r="AB102" s="2899"/>
      <c r="AC102" s="2899"/>
    </row>
    <row r="103" spans="1:29" s="430" customFormat="1">
      <c r="A103" s="550"/>
      <c r="B103" s="551"/>
      <c r="C103" s="552"/>
      <c r="D103" s="552"/>
      <c r="E103" s="552"/>
      <c r="F103" s="552"/>
      <c r="G103" s="552"/>
      <c r="H103" s="552"/>
      <c r="I103" s="552"/>
      <c r="J103" s="553"/>
      <c r="K103" s="553"/>
      <c r="L103" s="554"/>
      <c r="M103" s="555"/>
      <c r="N103" s="2929"/>
      <c r="O103" s="2929"/>
      <c r="P103" s="2919"/>
      <c r="Q103" s="2920"/>
      <c r="R103" s="2921"/>
      <c r="S103" s="2921"/>
      <c r="T103" s="2921"/>
      <c r="U103" s="2921"/>
      <c r="V103" s="2921"/>
      <c r="W103" s="2921"/>
      <c r="X103" s="2921"/>
      <c r="Y103" s="2921"/>
      <c r="Z103" s="2921"/>
      <c r="AA103" s="2921"/>
      <c r="AB103" s="2921"/>
      <c r="AC103" s="2921"/>
    </row>
    <row r="104" spans="1:29" s="430" customFormat="1" ht="15.75" thickBot="1">
      <c r="A104" s="510"/>
      <c r="B104" s="500"/>
      <c r="C104" s="517"/>
      <c r="D104" s="493"/>
      <c r="E104" s="493"/>
      <c r="F104" s="493"/>
      <c r="G104" s="493"/>
      <c r="H104" s="493"/>
      <c r="I104" s="493"/>
      <c r="J104" s="493"/>
      <c r="K104" s="493"/>
      <c r="L104" s="493"/>
      <c r="M104" s="494"/>
      <c r="N104" s="2928"/>
      <c r="O104" s="2928"/>
      <c r="P104" s="2919"/>
      <c r="Q104" s="2920"/>
      <c r="R104" s="2921"/>
      <c r="S104" s="2921"/>
      <c r="T104" s="2921"/>
      <c r="U104" s="2921"/>
      <c r="V104" s="2921"/>
      <c r="W104" s="2921"/>
      <c r="X104" s="2921"/>
      <c r="Y104" s="2921"/>
      <c r="Z104" s="2921"/>
      <c r="AA104" s="2921"/>
      <c r="AB104" s="2921"/>
      <c r="AC104" s="2921"/>
    </row>
    <row r="105" spans="1:29" ht="15" thickTop="1">
      <c r="A105" s="556"/>
      <c r="B105" s="495" t="s">
        <v>2191</v>
      </c>
      <c r="C105" s="511"/>
      <c r="D105" s="511"/>
      <c r="E105" s="540"/>
      <c r="F105" s="540"/>
      <c r="G105" s="540"/>
      <c r="H105" s="540"/>
      <c r="I105" s="540"/>
      <c r="J105" s="540"/>
      <c r="K105" s="541"/>
      <c r="L105" s="542"/>
      <c r="M105" s="543"/>
      <c r="N105" s="2927"/>
      <c r="O105" s="2927"/>
      <c r="P105" s="2918"/>
      <c r="Q105" s="2913"/>
      <c r="R105" s="2899"/>
      <c r="S105" s="2899"/>
      <c r="T105" s="2899"/>
      <c r="U105" s="2899"/>
      <c r="V105" s="2899"/>
      <c r="W105" s="2899"/>
      <c r="X105" s="2899"/>
      <c r="Y105" s="2899"/>
      <c r="Z105" s="2899"/>
      <c r="AA105" s="2899"/>
      <c r="AB105" s="2899"/>
      <c r="AC105" s="2899"/>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8"/>
      <c r="O106" s="2928"/>
      <c r="P106" s="2918"/>
      <c r="Q106" s="2913"/>
      <c r="R106" s="2899"/>
      <c r="S106" s="2899"/>
      <c r="T106" s="2899"/>
      <c r="U106" s="2899"/>
      <c r="V106" s="2899"/>
      <c r="W106" s="2899"/>
      <c r="X106" s="2899"/>
      <c r="Y106" s="2899"/>
      <c r="Z106" s="2899"/>
      <c r="AA106" s="2899"/>
      <c r="AB106" s="2899"/>
      <c r="AC106" s="2899"/>
    </row>
    <row r="107" spans="1:29" ht="15" thickTop="1">
      <c r="A107" s="556"/>
      <c r="B107" s="495" t="s">
        <v>2193</v>
      </c>
      <c r="C107" s="511"/>
      <c r="D107" s="511"/>
      <c r="E107" s="511"/>
      <c r="F107" s="540"/>
      <c r="G107" s="540"/>
      <c r="H107" s="540"/>
      <c r="I107" s="540"/>
      <c r="J107" s="540"/>
      <c r="K107" s="541"/>
      <c r="L107" s="542"/>
      <c r="M107" s="543"/>
      <c r="N107" s="2927"/>
      <c r="O107" s="2927"/>
      <c r="P107" s="2918"/>
      <c r="Q107" s="2913"/>
      <c r="R107" s="2899"/>
      <c r="S107" s="2899"/>
      <c r="T107" s="2899"/>
      <c r="U107" s="2899"/>
      <c r="V107" s="2899"/>
      <c r="W107" s="2899"/>
      <c r="X107" s="2899"/>
      <c r="Y107" s="2899"/>
      <c r="Z107" s="2899"/>
      <c r="AA107" s="2899"/>
      <c r="AB107" s="2899"/>
      <c r="AC107" s="2899"/>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8"/>
      <c r="O108" s="2928"/>
      <c r="P108" s="2918"/>
      <c r="Q108" s="2913"/>
      <c r="R108" s="2899"/>
      <c r="S108" s="2899"/>
      <c r="T108" s="2899"/>
      <c r="U108" s="2899"/>
      <c r="V108" s="2899"/>
      <c r="W108" s="2899"/>
      <c r="X108" s="2899"/>
      <c r="Y108" s="2899"/>
      <c r="Z108" s="2899"/>
      <c r="AA108" s="2899"/>
      <c r="AB108" s="2899"/>
      <c r="AC108" s="2899"/>
    </row>
    <row r="109" spans="1:29" ht="15" thickTop="1">
      <c r="A109" s="556"/>
      <c r="B109" s="495" t="s">
        <v>1635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7"/>
      <c r="O109" s="2927"/>
      <c r="P109" s="2918"/>
      <c r="Q109" s="2913"/>
      <c r="R109" s="2899"/>
      <c r="S109" s="2899"/>
      <c r="T109" s="2899"/>
      <c r="U109" s="2899"/>
      <c r="V109" s="2899"/>
      <c r="W109" s="2899"/>
      <c r="X109" s="2899"/>
      <c r="Y109" s="2899"/>
      <c r="Z109" s="2899"/>
      <c r="AA109" s="2899"/>
      <c r="AB109" s="2899"/>
      <c r="AC109" s="2899"/>
    </row>
    <row r="110" spans="1:29">
      <c r="A110" s="556"/>
      <c r="B110" s="503"/>
      <c r="C110" s="560">
        <v>0.5</v>
      </c>
      <c r="D110" s="560">
        <v>0.6</v>
      </c>
      <c r="E110" s="560">
        <v>0.7</v>
      </c>
      <c r="F110" s="560">
        <v>0.8</v>
      </c>
      <c r="G110" s="560">
        <v>0.9</v>
      </c>
      <c r="H110" s="560">
        <v>1.0001</v>
      </c>
      <c r="I110" s="579"/>
      <c r="J110" s="579"/>
      <c r="K110" s="580"/>
      <c r="L110" s="581"/>
      <c r="M110" s="582"/>
      <c r="N110" s="2927"/>
      <c r="O110" s="2927"/>
      <c r="P110" s="2918"/>
      <c r="Q110" s="2913"/>
      <c r="R110" s="2899"/>
      <c r="S110" s="2899"/>
      <c r="T110" s="2899"/>
      <c r="U110" s="2899"/>
      <c r="V110" s="2899"/>
      <c r="W110" s="2899"/>
      <c r="X110" s="2899"/>
      <c r="Y110" s="2899"/>
      <c r="Z110" s="2899"/>
      <c r="AA110" s="2899"/>
      <c r="AB110" s="2899"/>
      <c r="AC110" s="2899"/>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8"/>
      <c r="O111" s="2928"/>
      <c r="P111" s="2918"/>
      <c r="Q111" s="2913"/>
      <c r="R111" s="2899"/>
      <c r="S111" s="2899"/>
      <c r="T111" s="2899"/>
      <c r="U111" s="2899"/>
      <c r="V111" s="2899"/>
      <c r="W111" s="2899"/>
      <c r="X111" s="2899"/>
      <c r="Y111" s="2899"/>
      <c r="Z111" s="2899"/>
      <c r="AA111" s="2899"/>
      <c r="AB111" s="2899"/>
      <c r="AC111" s="2899"/>
    </row>
    <row r="112" spans="1:29" s="430" customFormat="1" ht="15" thickTop="1">
      <c r="A112" s="550"/>
      <c r="B112" s="495" t="s">
        <v>2195</v>
      </c>
      <c r="C112" s="511"/>
      <c r="D112" s="511"/>
      <c r="E112" s="511"/>
      <c r="F112" s="511"/>
      <c r="G112" s="511"/>
      <c r="H112" s="540"/>
      <c r="I112" s="540"/>
      <c r="J112" s="540"/>
      <c r="K112" s="541"/>
      <c r="L112" s="542"/>
      <c r="M112" s="543"/>
      <c r="N112" s="2929"/>
      <c r="O112" s="2929"/>
      <c r="P112" s="2919"/>
      <c r="Q112" s="2920"/>
      <c r="R112" s="2921"/>
      <c r="S112" s="2921"/>
      <c r="T112" s="2921"/>
      <c r="U112" s="2921"/>
      <c r="V112" s="2921"/>
      <c r="W112" s="2921"/>
      <c r="X112" s="2921"/>
      <c r="Y112" s="2921"/>
      <c r="Z112" s="2921"/>
      <c r="AA112" s="2921"/>
      <c r="AB112" s="2921"/>
      <c r="AC112" s="2921"/>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9"/>
      <c r="O113" s="2929"/>
      <c r="P113" s="2919"/>
      <c r="Q113" s="2920"/>
      <c r="R113" s="2921"/>
      <c r="S113" s="2921"/>
      <c r="T113" s="2921"/>
      <c r="U113" s="2921"/>
      <c r="V113" s="2921"/>
      <c r="W113" s="2921"/>
      <c r="X113" s="2921"/>
      <c r="Y113" s="2921"/>
      <c r="Z113" s="2921"/>
      <c r="AA113" s="2921"/>
      <c r="AB113" s="2921"/>
      <c r="AC113" s="2921"/>
    </row>
    <row r="114" spans="1:29" ht="15" thickTop="1">
      <c r="A114" s="556"/>
      <c r="B114" s="495" t="s">
        <v>2259</v>
      </c>
      <c r="C114" s="511"/>
      <c r="D114" s="511"/>
      <c r="E114" s="540"/>
      <c r="F114" s="540"/>
      <c r="G114" s="540"/>
      <c r="H114" s="540"/>
      <c r="I114" s="540"/>
      <c r="J114" s="540"/>
      <c r="K114" s="541"/>
      <c r="L114" s="542"/>
      <c r="M114" s="543"/>
      <c r="N114" s="2927"/>
      <c r="O114" s="2927"/>
      <c r="P114" s="2918"/>
      <c r="Q114" s="2913"/>
      <c r="R114" s="2899"/>
      <c r="S114" s="2899"/>
      <c r="T114" s="2899"/>
      <c r="U114" s="2899"/>
      <c r="V114" s="2899"/>
      <c r="W114" s="2899"/>
      <c r="X114" s="2899"/>
      <c r="Y114" s="2899"/>
      <c r="Z114" s="2899"/>
      <c r="AA114" s="2899"/>
      <c r="AB114" s="2899"/>
      <c r="AC114" s="2899"/>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18"/>
      <c r="Q115" s="2913"/>
      <c r="R115" s="2899"/>
      <c r="S115" s="2899"/>
      <c r="T115" s="2899"/>
      <c r="U115" s="2899"/>
      <c r="V115" s="2899"/>
      <c r="W115" s="2899"/>
      <c r="X115" s="2899"/>
      <c r="Y115" s="2899"/>
      <c r="Z115" s="2899"/>
      <c r="AA115" s="2899"/>
      <c r="AB115" s="2899"/>
      <c r="AC115" s="2899"/>
    </row>
    <row r="116" spans="1:29" ht="15" thickTop="1">
      <c r="A116" s="556"/>
      <c r="B116" s="495" t="s">
        <v>2260</v>
      </c>
      <c r="C116" s="511"/>
      <c r="D116" s="511"/>
      <c r="E116" s="511"/>
      <c r="F116" s="511"/>
      <c r="G116" s="511"/>
      <c r="H116" s="540"/>
      <c r="I116" s="540"/>
      <c r="J116" s="540"/>
      <c r="K116" s="541"/>
      <c r="L116" s="542"/>
      <c r="M116" s="543"/>
      <c r="N116" s="2927"/>
      <c r="O116" s="2927"/>
      <c r="P116" s="2918"/>
      <c r="Q116" s="2913"/>
      <c r="R116" s="2899"/>
      <c r="S116" s="2899"/>
      <c r="T116" s="2899"/>
      <c r="U116" s="2899"/>
      <c r="V116" s="2899"/>
      <c r="W116" s="2899"/>
      <c r="X116" s="2899"/>
      <c r="Y116" s="2899"/>
      <c r="Z116" s="2899"/>
      <c r="AA116" s="2899"/>
      <c r="AB116" s="2899"/>
      <c r="AC116" s="2899"/>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8"/>
      <c r="O117" s="2928"/>
      <c r="P117" s="2918"/>
      <c r="Q117" s="2913"/>
      <c r="R117" s="2899"/>
      <c r="S117" s="2899"/>
      <c r="T117" s="2899"/>
      <c r="U117" s="2899"/>
      <c r="V117" s="2899"/>
      <c r="W117" s="2899"/>
      <c r="X117" s="2899"/>
      <c r="Y117" s="2899"/>
      <c r="Z117" s="2899"/>
      <c r="AA117" s="2899"/>
      <c r="AB117" s="2899"/>
      <c r="AC117" s="2899"/>
    </row>
    <row r="118" spans="1:29" ht="15" thickTop="1">
      <c r="A118" s="556"/>
      <c r="B118" s="495" t="s">
        <v>2261</v>
      </c>
      <c r="C118" s="583"/>
      <c r="D118" s="583"/>
      <c r="E118" s="583"/>
      <c r="F118" s="583"/>
      <c r="G118" s="583"/>
      <c r="H118" s="512"/>
      <c r="I118" s="512"/>
      <c r="J118" s="512"/>
      <c r="K118" s="512"/>
      <c r="L118" s="513"/>
      <c r="M118" s="514"/>
      <c r="N118" s="2927"/>
      <c r="O118" s="2927"/>
      <c r="P118" s="2918"/>
      <c r="Q118" s="2913"/>
      <c r="R118" s="2899"/>
      <c r="S118" s="2899"/>
      <c r="T118" s="2899"/>
      <c r="U118" s="2899"/>
      <c r="V118" s="2899"/>
      <c r="W118" s="2899"/>
      <c r="X118" s="2899"/>
      <c r="Y118" s="2899"/>
      <c r="Z118" s="2899"/>
      <c r="AA118" s="2899"/>
      <c r="AB118" s="2899"/>
      <c r="AC118" s="2899"/>
    </row>
    <row r="119" spans="1:29" ht="15.75" thickBot="1">
      <c r="A119" s="491"/>
      <c r="B119" s="500"/>
      <c r="C119" s="517"/>
      <c r="D119" s="493"/>
      <c r="E119" s="493"/>
      <c r="F119" s="493"/>
      <c r="G119" s="493"/>
      <c r="H119" s="493"/>
      <c r="I119" s="493"/>
      <c r="J119" s="493"/>
      <c r="K119" s="493"/>
      <c r="L119" s="493"/>
      <c r="M119" s="494"/>
      <c r="N119" s="2928"/>
      <c r="O119" s="2928"/>
      <c r="P119" s="2918"/>
      <c r="Q119" s="2913"/>
      <c r="R119" s="2899"/>
      <c r="S119" s="2899"/>
      <c r="T119" s="2899"/>
      <c r="U119" s="2899"/>
      <c r="V119" s="2899"/>
      <c r="W119" s="2899"/>
      <c r="X119" s="2899"/>
      <c r="Y119" s="2899"/>
      <c r="Z119" s="2899"/>
      <c r="AA119" s="2899"/>
      <c r="AB119" s="2899"/>
      <c r="AC119" s="2899"/>
    </row>
    <row r="120" spans="1:29" s="430" customFormat="1" ht="15" thickTop="1">
      <c r="A120" s="550"/>
      <c r="B120" s="495" t="s">
        <v>2262</v>
      </c>
      <c r="C120" s="540"/>
      <c r="D120" s="540"/>
      <c r="E120" s="540"/>
      <c r="F120" s="540"/>
      <c r="G120" s="512"/>
      <c r="H120" s="512"/>
      <c r="I120" s="512"/>
      <c r="J120" s="512"/>
      <c r="K120" s="512"/>
      <c r="L120" s="513"/>
      <c r="M120" s="514"/>
      <c r="N120" s="2929"/>
      <c r="O120" s="2929"/>
      <c r="P120" s="2919"/>
      <c r="Q120" s="2920"/>
      <c r="R120" s="2921"/>
      <c r="S120" s="2921"/>
      <c r="T120" s="2921"/>
      <c r="U120" s="2921"/>
      <c r="V120" s="2921"/>
      <c r="W120" s="2921"/>
      <c r="X120" s="2921"/>
      <c r="Y120" s="2921"/>
      <c r="Z120" s="2921"/>
      <c r="AA120" s="2921"/>
      <c r="AB120" s="2921"/>
      <c r="AC120" s="2921"/>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9"/>
      <c r="O121" s="2929"/>
      <c r="P121" s="2919"/>
      <c r="Q121" s="2920"/>
      <c r="R121" s="2921"/>
      <c r="S121" s="2921"/>
      <c r="T121" s="2921"/>
      <c r="U121" s="2921"/>
      <c r="V121" s="2921"/>
      <c r="W121" s="2921"/>
      <c r="X121" s="2921"/>
      <c r="Y121" s="2921"/>
      <c r="Z121" s="2921"/>
      <c r="AA121" s="2921"/>
      <c r="AB121" s="2921"/>
      <c r="AC121" s="2921"/>
    </row>
    <row r="122" spans="1:29" ht="15" thickTop="1">
      <c r="A122" s="556"/>
      <c r="B122" s="495" t="s">
        <v>2197</v>
      </c>
      <c r="C122" s="511"/>
      <c r="D122" s="511"/>
      <c r="E122" s="511"/>
      <c r="F122" s="540"/>
      <c r="G122" s="540"/>
      <c r="H122" s="540"/>
      <c r="I122" s="540"/>
      <c r="J122" s="540"/>
      <c r="K122" s="541"/>
      <c r="L122" s="542"/>
      <c r="M122" s="543"/>
      <c r="N122" s="2927"/>
      <c r="O122" s="2927"/>
      <c r="P122" s="2918"/>
      <c r="Q122" s="2913"/>
      <c r="R122" s="2899"/>
      <c r="S122" s="2899"/>
      <c r="T122" s="2899"/>
      <c r="U122" s="2899"/>
      <c r="V122" s="2899"/>
      <c r="W122" s="2899"/>
      <c r="X122" s="2899"/>
      <c r="Y122" s="2899"/>
      <c r="Z122" s="2899"/>
      <c r="AA122" s="2899"/>
      <c r="AB122" s="2899"/>
      <c r="AC122" s="2899"/>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8"/>
      <c r="O123" s="2928"/>
      <c r="P123" s="2918"/>
      <c r="Q123" s="2913"/>
      <c r="R123" s="2899"/>
      <c r="S123" s="2899"/>
      <c r="T123" s="2899"/>
      <c r="U123" s="2899"/>
      <c r="V123" s="2899"/>
      <c r="W123" s="2899"/>
      <c r="X123" s="2899"/>
      <c r="Y123" s="2899"/>
      <c r="Z123" s="2899"/>
      <c r="AA123" s="2899"/>
      <c r="AB123" s="2899"/>
      <c r="AC123" s="2899"/>
    </row>
    <row r="124" spans="1:29" ht="15" thickTop="1">
      <c r="A124" s="556"/>
      <c r="B124" s="495" t="s">
        <v>2198</v>
      </c>
      <c r="C124" s="535" t="s">
        <v>2174</v>
      </c>
      <c r="D124" s="535" t="s">
        <v>2175</v>
      </c>
      <c r="E124" s="535" t="s">
        <v>2176</v>
      </c>
      <c r="F124" s="535" t="s">
        <v>2177</v>
      </c>
      <c r="G124" s="535" t="s">
        <v>2178</v>
      </c>
      <c r="H124" s="496"/>
      <c r="I124" s="496"/>
      <c r="J124" s="496"/>
      <c r="K124" s="497"/>
      <c r="L124" s="498"/>
      <c r="M124" s="499"/>
      <c r="N124" s="2927"/>
      <c r="O124" s="2927"/>
      <c r="P124" s="2919"/>
      <c r="Q124" s="2913"/>
      <c r="R124" s="2899"/>
      <c r="S124" s="2899"/>
      <c r="T124" s="2899"/>
      <c r="U124" s="2899"/>
      <c r="V124" s="2899"/>
      <c r="W124" s="2899"/>
      <c r="X124" s="2899"/>
      <c r="Y124" s="2899"/>
      <c r="Z124" s="2899"/>
      <c r="AA124" s="2899"/>
      <c r="AB124" s="2899"/>
      <c r="AC124" s="2899"/>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8"/>
      <c r="O125" s="2928"/>
      <c r="P125" s="2918"/>
      <c r="Q125" s="2913"/>
      <c r="R125" s="2899"/>
      <c r="S125" s="2899"/>
      <c r="T125" s="2899"/>
      <c r="U125" s="2899"/>
      <c r="V125" s="2899"/>
      <c r="W125" s="2899"/>
      <c r="X125" s="2899"/>
      <c r="Y125" s="2899"/>
      <c r="Z125" s="2899"/>
      <c r="AA125" s="2899"/>
      <c r="AB125" s="2899"/>
      <c r="AC125" s="2899"/>
    </row>
    <row r="126" spans="1:29" s="430" customFormat="1" ht="15" thickTop="1">
      <c r="A126" s="550"/>
      <c r="B126" s="495">
        <f>B44</f>
        <v>111</v>
      </c>
      <c r="C126" s="511"/>
      <c r="D126" s="511"/>
      <c r="E126" s="511"/>
      <c r="F126" s="511"/>
      <c r="G126" s="511"/>
      <c r="H126" s="512"/>
      <c r="I126" s="512"/>
      <c r="J126" s="512"/>
      <c r="K126" s="512"/>
      <c r="L126" s="513"/>
      <c r="M126" s="514"/>
      <c r="N126" s="2929"/>
      <c r="O126" s="2929"/>
      <c r="P126" s="2919"/>
      <c r="Q126" s="2920"/>
      <c r="R126" s="2921"/>
      <c r="S126" s="2921"/>
      <c r="T126" s="2921"/>
      <c r="U126" s="2921"/>
      <c r="V126" s="2921"/>
      <c r="W126" s="2921"/>
      <c r="X126" s="2921"/>
      <c r="Y126" s="2921"/>
      <c r="Z126" s="2921"/>
      <c r="AA126" s="2921"/>
      <c r="AB126" s="2921"/>
      <c r="AC126" s="2921"/>
    </row>
    <row r="127" spans="1:29" s="430" customFormat="1" ht="15.75" thickBot="1">
      <c r="A127" s="510"/>
      <c r="B127" s="500"/>
      <c r="C127" s="517"/>
      <c r="D127" s="493"/>
      <c r="E127" s="493"/>
      <c r="F127" s="493"/>
      <c r="G127" s="517"/>
      <c r="H127" s="519"/>
      <c r="I127" s="519"/>
      <c r="J127" s="519"/>
      <c r="K127" s="519"/>
      <c r="L127" s="519"/>
      <c r="M127" s="520"/>
      <c r="N127" s="2929"/>
      <c r="O127" s="2929"/>
      <c r="P127" s="2919"/>
      <c r="Q127" s="2920"/>
      <c r="R127" s="2921"/>
      <c r="S127" s="2921"/>
      <c r="T127" s="2921"/>
      <c r="U127" s="2921"/>
      <c r="V127" s="2921"/>
      <c r="W127" s="2921"/>
      <c r="X127" s="2921"/>
      <c r="Y127" s="2921"/>
      <c r="Z127" s="2921"/>
      <c r="AA127" s="2921"/>
      <c r="AB127" s="2921"/>
      <c r="AC127" s="2921"/>
    </row>
    <row r="128" spans="1:29" ht="15" thickTop="1">
      <c r="A128" s="556"/>
      <c r="B128" s="495">
        <f>B45</f>
        <v>111</v>
      </c>
      <c r="C128" s="511"/>
      <c r="D128" s="511"/>
      <c r="E128" s="511"/>
      <c r="F128" s="511"/>
      <c r="G128" s="540"/>
      <c r="H128" s="540"/>
      <c r="I128" s="540"/>
      <c r="J128" s="540"/>
      <c r="K128" s="541"/>
      <c r="L128" s="542"/>
      <c r="M128" s="543"/>
      <c r="N128" s="2927"/>
      <c r="O128" s="2927"/>
      <c r="P128" s="2918"/>
      <c r="Q128" s="2913"/>
      <c r="R128" s="2899"/>
      <c r="S128" s="2899"/>
      <c r="T128" s="2899"/>
      <c r="U128" s="2899"/>
      <c r="V128" s="2899"/>
      <c r="W128" s="2899"/>
      <c r="X128" s="2899"/>
      <c r="Y128" s="2899"/>
      <c r="Z128" s="2899"/>
      <c r="AA128" s="2899"/>
      <c r="AB128" s="2899"/>
      <c r="AC128" s="2899"/>
    </row>
    <row r="129" spans="1:29" ht="15.75" thickBot="1">
      <c r="A129" s="491"/>
      <c r="B129" s="500"/>
      <c r="C129" s="517"/>
      <c r="D129" s="493"/>
      <c r="E129" s="493"/>
      <c r="F129" s="493"/>
      <c r="G129" s="493"/>
      <c r="H129" s="493"/>
      <c r="I129" s="493"/>
      <c r="J129" s="493"/>
      <c r="K129" s="493"/>
      <c r="L129" s="493"/>
      <c r="M129" s="494"/>
      <c r="N129" s="2928"/>
      <c r="O129" s="2928"/>
      <c r="P129" s="2918"/>
      <c r="Q129" s="2913"/>
      <c r="R129" s="2899"/>
      <c r="S129" s="2899"/>
      <c r="T129" s="2899"/>
      <c r="U129" s="2899"/>
      <c r="V129" s="2899"/>
      <c r="W129" s="2899"/>
      <c r="X129" s="2899"/>
      <c r="Y129" s="2899"/>
      <c r="Z129" s="2899"/>
      <c r="AA129" s="2899"/>
      <c r="AB129" s="2899"/>
      <c r="AC129" s="2899"/>
    </row>
    <row r="130" spans="1:29" ht="15" thickTop="1">
      <c r="A130" s="556"/>
      <c r="B130" s="503">
        <f>B46</f>
        <v>111</v>
      </c>
      <c r="C130" s="511"/>
      <c r="D130" s="511"/>
      <c r="E130" s="511"/>
      <c r="F130" s="511"/>
      <c r="G130" s="544"/>
      <c r="H130" s="544"/>
      <c r="I130" s="544"/>
      <c r="J130" s="544"/>
      <c r="K130" s="480"/>
      <c r="L130" s="481"/>
      <c r="M130" s="547"/>
      <c r="N130" s="2927"/>
      <c r="O130" s="2927"/>
      <c r="P130" s="2918"/>
      <c r="Q130" s="2913"/>
      <c r="R130" s="2899"/>
      <c r="S130" s="2899"/>
      <c r="T130" s="2899"/>
      <c r="U130" s="2899"/>
      <c r="V130" s="2899"/>
      <c r="W130" s="2899"/>
      <c r="X130" s="2899"/>
      <c r="Y130" s="2899"/>
      <c r="Z130" s="2899"/>
      <c r="AA130" s="2899"/>
      <c r="AB130" s="2899"/>
      <c r="AC130" s="2899"/>
    </row>
    <row r="131" spans="1:29" ht="15.75" thickBot="1">
      <c r="A131" s="2063"/>
      <c r="B131" s="526"/>
      <c r="C131" s="527"/>
      <c r="D131" s="527"/>
      <c r="E131" s="527"/>
      <c r="F131" s="527"/>
      <c r="G131" s="548"/>
      <c r="H131" s="548"/>
      <c r="I131" s="548"/>
      <c r="J131" s="548"/>
      <c r="K131" s="548"/>
      <c r="L131" s="548"/>
      <c r="M131" s="549"/>
      <c r="N131" s="2928"/>
      <c r="O131" s="2928"/>
      <c r="P131" s="2918"/>
      <c r="Q131" s="2913"/>
      <c r="R131" s="2899"/>
      <c r="S131" s="2899"/>
      <c r="T131" s="2899"/>
      <c r="U131" s="2899"/>
      <c r="V131" s="2899"/>
      <c r="W131" s="2899"/>
      <c r="X131" s="2899"/>
      <c r="Y131" s="2899"/>
      <c r="Z131" s="2899"/>
      <c r="AA131" s="2899"/>
      <c r="AB131" s="2899"/>
      <c r="AC131"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92" t="s">
        <v>2263</v>
      </c>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IF(C2="——",ROUND(C50*D3/10000,0),ROUND(C50*D3/10000,0)-D2)</f>
        <v>#DIV/0!</v>
      </c>
      <c r="C2" s="2018"/>
      <c r="D2" s="1228" t="e">
        <f ca="1">SUMIF(INDIRECT("'"&amp;F2&amp;"'"&amp;"!A:A"),"承租人权益价值",INDIRECT("'"&amp;F2&amp;"'"&amp;"!c:c"))</f>
        <v>#REF!</v>
      </c>
      <c r="E2" s="2019" t="s">
        <v>1908</v>
      </c>
      <c r="F2" s="2020"/>
      <c r="G2" s="1020"/>
      <c r="H2" s="1020"/>
      <c r="I2" s="1020"/>
      <c r="J2" s="1020"/>
      <c r="K2" s="1020"/>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2221</v>
      </c>
      <c r="D3" s="359">
        <f>IF(D1="",'数据-汇总表'!E3,SUMIF('数据-汇总表'!$C19:$C33,D1,'数据-汇总表'!$E19:$E33))</f>
        <v>84334.460000000152</v>
      </c>
      <c r="E3" s="2089"/>
      <c r="F3" s="1021"/>
      <c r="G3" s="1020"/>
      <c r="H3" s="1020"/>
      <c r="I3" s="1020"/>
      <c r="J3" s="1020"/>
      <c r="K3" s="1022"/>
      <c r="L3" s="2908"/>
      <c r="M3" s="2909"/>
      <c r="N3" s="2909"/>
      <c r="O3" s="2909"/>
      <c r="P3" s="708"/>
      <c r="Q3" s="708"/>
      <c r="R3" s="708"/>
      <c r="S3" s="708"/>
      <c r="T3" s="708"/>
      <c r="U3" s="708"/>
      <c r="V3" s="708"/>
      <c r="W3" s="708"/>
      <c r="X3" s="708"/>
      <c r="Y3" s="708"/>
      <c r="Z3" s="708"/>
      <c r="AA3" s="708"/>
      <c r="AB3" s="708"/>
      <c r="AC3" s="709"/>
    </row>
    <row r="4" spans="1:29" ht="15">
      <c r="A4" s="361" t="s">
        <v>2222</v>
      </c>
      <c r="B4" s="362"/>
      <c r="C4" s="3489" t="s">
        <v>2223</v>
      </c>
      <c r="D4" s="3501"/>
      <c r="E4" s="3502" t="s">
        <v>2224</v>
      </c>
      <c r="F4" s="3503"/>
      <c r="G4" s="3489" t="s">
        <v>2225</v>
      </c>
      <c r="H4" s="3501"/>
      <c r="I4" s="3489" t="s">
        <v>2226</v>
      </c>
      <c r="J4" s="3501"/>
      <c r="K4" s="567" t="s">
        <v>2227</v>
      </c>
      <c r="L4" s="2889"/>
      <c r="M4" s="2890"/>
      <c r="N4" s="2890"/>
      <c r="O4" s="2890"/>
      <c r="P4" s="3573" t="s">
        <v>2228</v>
      </c>
      <c r="Q4" s="3574"/>
      <c r="R4" s="3577" t="s">
        <v>2224</v>
      </c>
      <c r="S4" s="3578"/>
      <c r="T4" s="3577" t="s">
        <v>2225</v>
      </c>
      <c r="U4" s="3578"/>
      <c r="V4" s="3579" t="s">
        <v>2226</v>
      </c>
      <c r="W4" s="3579"/>
      <c r="X4" s="2093"/>
      <c r="Y4" s="3577" t="s">
        <v>2228</v>
      </c>
      <c r="Z4" s="3578"/>
      <c r="AA4" s="3581" t="s">
        <v>2224</v>
      </c>
      <c r="AB4" s="3581" t="s">
        <v>2225</v>
      </c>
      <c r="AC4" s="3570" t="s">
        <v>2226</v>
      </c>
    </row>
    <row r="5" spans="1:29" ht="15">
      <c r="A5" s="364"/>
      <c r="B5" s="365"/>
      <c r="C5" s="3523" t="s">
        <v>2119</v>
      </c>
      <c r="D5" s="3524"/>
      <c r="E5" s="3566" t="s">
        <v>2120</v>
      </c>
      <c r="F5" s="3565"/>
      <c r="G5" s="3523" t="s">
        <v>2121</v>
      </c>
      <c r="H5" s="3524"/>
      <c r="I5" s="3523" t="s">
        <v>2122</v>
      </c>
      <c r="J5" s="3524"/>
      <c r="K5" s="567"/>
      <c r="L5" s="2889"/>
      <c r="M5" s="2890"/>
      <c r="N5" s="2890"/>
      <c r="O5" s="2890"/>
      <c r="P5" s="3575"/>
      <c r="Q5" s="3507"/>
      <c r="R5" s="3512"/>
      <c r="S5" s="3513"/>
      <c r="T5" s="3512"/>
      <c r="U5" s="3513"/>
      <c r="V5" s="3497"/>
      <c r="W5" s="3497"/>
      <c r="X5" s="1490"/>
      <c r="Y5" s="3512"/>
      <c r="Z5" s="3513"/>
      <c r="AA5" s="3499"/>
      <c r="AB5" s="3499"/>
      <c r="AC5" s="3571"/>
    </row>
    <row r="6" spans="1:29" ht="15.75" thickBot="1">
      <c r="A6" s="366"/>
      <c r="B6" s="367"/>
      <c r="C6" s="3516" t="s">
        <v>2123</v>
      </c>
      <c r="D6" s="3517"/>
      <c r="E6" s="3525" t="s">
        <v>2123</v>
      </c>
      <c r="F6" s="3526"/>
      <c r="G6" s="3516" t="s">
        <v>2123</v>
      </c>
      <c r="H6" s="3517"/>
      <c r="I6" s="3516" t="s">
        <v>2123</v>
      </c>
      <c r="J6" s="3517"/>
      <c r="K6" s="567" t="s">
        <v>2124</v>
      </c>
      <c r="L6" s="2889"/>
      <c r="M6" s="2890"/>
      <c r="N6" s="2890"/>
      <c r="O6" s="2890"/>
      <c r="P6" s="3576"/>
      <c r="Q6" s="3509"/>
      <c r="R6" s="3512"/>
      <c r="S6" s="3513"/>
      <c r="T6" s="3514"/>
      <c r="U6" s="3515"/>
      <c r="V6" s="3497"/>
      <c r="W6" s="3497"/>
      <c r="X6" s="1490"/>
      <c r="Y6" s="3514"/>
      <c r="Z6" s="3515"/>
      <c r="AA6" s="3500"/>
      <c r="AB6" s="3500"/>
      <c r="AC6" s="3572"/>
    </row>
    <row r="7" spans="1:29" s="113" customFormat="1" ht="15.75" thickBot="1">
      <c r="A7" s="368" t="s">
        <v>2125</v>
      </c>
      <c r="B7" s="369"/>
      <c r="C7" s="370">
        <f>'数据-取费表'!B2</f>
        <v>44782</v>
      </c>
      <c r="D7" s="371">
        <v>100</v>
      </c>
      <c r="E7" s="372"/>
      <c r="F7" s="373">
        <f>SUMIF(59:59,YEAR(E7)&amp;"-"&amp;MONTH(E7),60:60)</f>
        <v>0</v>
      </c>
      <c r="G7" s="372"/>
      <c r="H7" s="371">
        <f>SUMIF(59:59,YEAR(G7)&amp;"-"&amp;MONTH(G7),60:60)</f>
        <v>0</v>
      </c>
      <c r="I7" s="372"/>
      <c r="J7" s="371">
        <f>SUMIF(59:59,YEAR(I7)&amp;"-"&amp;MONTH(I7),60:60)</f>
        <v>0</v>
      </c>
      <c r="K7" s="568"/>
      <c r="L7" s="2891"/>
      <c r="M7" s="2892"/>
      <c r="N7" s="2892"/>
      <c r="O7" s="2892"/>
      <c r="P7" s="3580" t="s">
        <v>2126</v>
      </c>
      <c r="Q7" s="3522"/>
      <c r="R7" s="710" t="s">
        <v>17</v>
      </c>
      <c r="S7" s="711">
        <f t="shared" ref="S7:S15" si="0">F7</f>
        <v>0</v>
      </c>
      <c r="T7" s="710" t="s">
        <v>17</v>
      </c>
      <c r="U7" s="711">
        <f t="shared" ref="U7:U15" si="1">H7</f>
        <v>0</v>
      </c>
      <c r="V7" s="710" t="s">
        <v>17</v>
      </c>
      <c r="W7" s="711">
        <f t="shared" ref="W7:W15" si="2">J7</f>
        <v>0</v>
      </c>
      <c r="X7" s="712"/>
      <c r="Y7" s="3520" t="s">
        <v>2126</v>
      </c>
      <c r="Z7" s="3521"/>
      <c r="AA7" s="713" t="e">
        <f>D7/F7</f>
        <v>#DIV/0!</v>
      </c>
      <c r="AB7" s="713" t="e">
        <f>D7/H7</f>
        <v>#DIV/0!</v>
      </c>
      <c r="AC7" s="2094" t="e">
        <f>D7/J7</f>
        <v>#DIV/0!</v>
      </c>
    </row>
    <row r="8" spans="1:29" s="113" customFormat="1" ht="15.75" thickBot="1">
      <c r="A8" s="368" t="s">
        <v>2127</v>
      </c>
      <c r="B8" s="369"/>
      <c r="C8" s="374" t="s">
        <v>2229</v>
      </c>
      <c r="D8" s="371">
        <v>100</v>
      </c>
      <c r="E8" s="374"/>
      <c r="F8" s="373">
        <f>SUMIF(62:62,E8,63:63)-SUMIF(62:62,C8,63:63)+100</f>
        <v>0</v>
      </c>
      <c r="G8" s="374"/>
      <c r="H8" s="371">
        <f>SUMIF(62:62,G8,63:63)-SUMIF(62:62,C8,63:63)+100</f>
        <v>0</v>
      </c>
      <c r="I8" s="374"/>
      <c r="J8" s="371">
        <f>SUMIF(62:62,I8,63:63)-SUMIF(62:62,C8,63:63)+100</f>
        <v>0</v>
      </c>
      <c r="K8" s="568"/>
      <c r="L8" s="2891"/>
      <c r="M8" s="2892"/>
      <c r="N8" s="2892"/>
      <c r="O8" s="2892"/>
      <c r="P8" s="3580" t="s">
        <v>2129</v>
      </c>
      <c r="Q8" s="3521"/>
      <c r="R8" s="710" t="s">
        <v>17</v>
      </c>
      <c r="S8" s="711">
        <f t="shared" si="0"/>
        <v>0</v>
      </c>
      <c r="T8" s="710" t="s">
        <v>17</v>
      </c>
      <c r="U8" s="711">
        <f t="shared" si="1"/>
        <v>0</v>
      </c>
      <c r="V8" s="710" t="s">
        <v>17</v>
      </c>
      <c r="W8" s="711">
        <f t="shared" si="2"/>
        <v>0</v>
      </c>
      <c r="X8" s="712"/>
      <c r="Y8" s="3520" t="s">
        <v>2129</v>
      </c>
      <c r="Z8" s="3521"/>
      <c r="AA8" s="713" t="e">
        <f t="shared" ref="AA8:AA47" si="3">D8/F8</f>
        <v>#DIV/0!</v>
      </c>
      <c r="AB8" s="713" t="e">
        <f t="shared" ref="AB8:AB47" si="4">D8/H8</f>
        <v>#DIV/0!</v>
      </c>
      <c r="AC8" s="2094" t="e">
        <f t="shared" ref="AC8:AC47" si="5">D8/J8</f>
        <v>#DIV/0!</v>
      </c>
    </row>
    <row r="9" spans="1:29" s="113" customFormat="1">
      <c r="A9" s="375" t="s">
        <v>2130</v>
      </c>
      <c r="B9" s="67" t="s">
        <v>2131</v>
      </c>
      <c r="C9" s="376"/>
      <c r="D9" s="131">
        <v>100</v>
      </c>
      <c r="E9" s="379"/>
      <c r="F9" s="131">
        <f>SUMIF(64:64,E9,65:65)-SUMIF(64:64,C9,65:65)+100</f>
        <v>100</v>
      </c>
      <c r="G9" s="377"/>
      <c r="H9" s="131">
        <f>SUMIF(64:64,G9,65:65)-SUMIF(64:64,C9,65:65)+100</f>
        <v>100</v>
      </c>
      <c r="I9" s="377"/>
      <c r="J9" s="131">
        <f>SUMIF(64:64,I9,65:65)-SUMIF(64:64,C9,65:65)+100</f>
        <v>100</v>
      </c>
      <c r="K9" s="568"/>
      <c r="L9" s="2891"/>
      <c r="M9" s="2892"/>
      <c r="N9" s="2892"/>
      <c r="O9" s="2892"/>
      <c r="P9" s="3491" t="s">
        <v>2132</v>
      </c>
      <c r="Q9" s="1478" t="str">
        <f t="shared" ref="Q9:Q15" si="6">B9</f>
        <v>用途</v>
      </c>
      <c r="R9" s="710" t="s">
        <v>17</v>
      </c>
      <c r="S9" s="711">
        <f t="shared" si="0"/>
        <v>100</v>
      </c>
      <c r="T9" s="710" t="s">
        <v>17</v>
      </c>
      <c r="U9" s="711">
        <f t="shared" si="1"/>
        <v>100</v>
      </c>
      <c r="V9" s="710" t="s">
        <v>17</v>
      </c>
      <c r="W9" s="711">
        <f t="shared" si="2"/>
        <v>100</v>
      </c>
      <c r="X9" s="712"/>
      <c r="Y9" s="3386" t="s">
        <v>2133</v>
      </c>
      <c r="Z9" s="55" t="str">
        <f t="shared" ref="Z9:Z15" si="7">Q9</f>
        <v>用途</v>
      </c>
      <c r="AA9" s="713">
        <f t="shared" si="3"/>
        <v>1</v>
      </c>
      <c r="AB9" s="713">
        <f t="shared" si="4"/>
        <v>1</v>
      </c>
      <c r="AC9" s="2094">
        <f t="shared" si="5"/>
        <v>1</v>
      </c>
    </row>
    <row r="10" spans="1:29" s="386" customFormat="1" ht="27">
      <c r="A10" s="380"/>
      <c r="B10" s="381" t="s">
        <v>2134</v>
      </c>
      <c r="C10" s="382"/>
      <c r="D10" s="132">
        <v>100</v>
      </c>
      <c r="E10" s="382"/>
      <c r="F10" s="132">
        <f>SUMIF(66:66,E10,67:67)-SUMIF(66:66,C10,67:67)+100</f>
        <v>100</v>
      </c>
      <c r="G10" s="383"/>
      <c r="H10" s="132">
        <f>SUMIF(66:66,G10,67:67)-SUMIF(66:66,C10,67:67)+100</f>
        <v>100</v>
      </c>
      <c r="I10" s="382"/>
      <c r="J10" s="132">
        <f>SUMIF(66:66,I10,67:67)-SUMIF(66:66,C10,67:67)+100</f>
        <v>100</v>
      </c>
      <c r="K10" s="569"/>
      <c r="L10" s="2893"/>
      <c r="M10" s="2894"/>
      <c r="N10" s="2894"/>
      <c r="O10" s="2894"/>
      <c r="P10" s="3491"/>
      <c r="Q10" s="1478" t="str">
        <f t="shared" si="6"/>
        <v>土地使用年限（年）</v>
      </c>
      <c r="R10" s="710" t="s">
        <v>17</v>
      </c>
      <c r="S10" s="711">
        <f t="shared" si="0"/>
        <v>100</v>
      </c>
      <c r="T10" s="710" t="s">
        <v>17</v>
      </c>
      <c r="U10" s="711">
        <f t="shared" si="1"/>
        <v>100</v>
      </c>
      <c r="V10" s="710" t="s">
        <v>17</v>
      </c>
      <c r="W10" s="711">
        <f t="shared" si="2"/>
        <v>100</v>
      </c>
      <c r="X10" s="712"/>
      <c r="Y10" s="3386"/>
      <c r="Z10" s="55" t="str">
        <f t="shared" si="7"/>
        <v>土地使用年限（年）</v>
      </c>
      <c r="AA10" s="713">
        <f t="shared" si="3"/>
        <v>1</v>
      </c>
      <c r="AB10" s="713">
        <f t="shared" si="4"/>
        <v>1</v>
      </c>
      <c r="AC10" s="2094">
        <f t="shared" si="5"/>
        <v>1</v>
      </c>
    </row>
    <row r="11" spans="1:29" ht="15">
      <c r="A11" s="387"/>
      <c r="B11" s="381" t="s">
        <v>2135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5"/>
      <c r="M11" s="2890"/>
      <c r="N11" s="2890"/>
      <c r="O11" s="2890"/>
      <c r="P11" s="3491"/>
      <c r="Q11" s="1478" t="str">
        <f t="shared" si="6"/>
        <v>容积率</v>
      </c>
      <c r="R11" s="710" t="s">
        <v>17</v>
      </c>
      <c r="S11" s="711" t="e">
        <f t="shared" si="0"/>
        <v>#N/A</v>
      </c>
      <c r="T11" s="710" t="s">
        <v>17</v>
      </c>
      <c r="U11" s="711" t="e">
        <f t="shared" si="1"/>
        <v>#N/A</v>
      </c>
      <c r="V11" s="710" t="s">
        <v>17</v>
      </c>
      <c r="W11" s="711" t="e">
        <f t="shared" si="2"/>
        <v>#N/A</v>
      </c>
      <c r="X11" s="712"/>
      <c r="Y11" s="3386"/>
      <c r="Z11" s="55" t="str">
        <f t="shared" si="7"/>
        <v>容积率</v>
      </c>
      <c r="AA11" s="713" t="e">
        <f t="shared" si="3"/>
        <v>#N/A</v>
      </c>
      <c r="AB11" s="713" t="e">
        <f t="shared" si="4"/>
        <v>#N/A</v>
      </c>
      <c r="AC11" s="2094" t="e">
        <f t="shared" si="5"/>
        <v>#N/A</v>
      </c>
    </row>
    <row r="12" spans="1:29" s="113" customFormat="1" ht="15">
      <c r="A12" s="390"/>
      <c r="B12" s="2029">
        <v>111</v>
      </c>
      <c r="C12" s="391"/>
      <c r="D12" s="392">
        <v>100</v>
      </c>
      <c r="E12" s="391"/>
      <c r="F12" s="132">
        <f>SUMIF(71:71,E12,72:72)-SUMIF(71:71,C12,72:72)+100</f>
        <v>100</v>
      </c>
      <c r="G12" s="2095"/>
      <c r="H12" s="132">
        <f>SUMIF(71:71,G12,72:72)-SUMIF(71:71,C12,72:72)+100</f>
        <v>100</v>
      </c>
      <c r="I12" s="391"/>
      <c r="J12" s="132">
        <f>SUMIF(71:71,I12,72:72)-SUMIF(71:71,C12,72:72)+100</f>
        <v>100</v>
      </c>
      <c r="K12" s="570"/>
      <c r="L12" s="2891"/>
      <c r="M12" s="2892"/>
      <c r="N12" s="2892"/>
      <c r="O12" s="2892"/>
      <c r="P12" s="3491"/>
      <c r="Q12" s="1478">
        <f t="shared" si="6"/>
        <v>111</v>
      </c>
      <c r="R12" s="710" t="s">
        <v>17</v>
      </c>
      <c r="S12" s="711">
        <f t="shared" si="0"/>
        <v>100</v>
      </c>
      <c r="T12" s="710" t="s">
        <v>17</v>
      </c>
      <c r="U12" s="711">
        <f t="shared" si="1"/>
        <v>100</v>
      </c>
      <c r="V12" s="710" t="s">
        <v>17</v>
      </c>
      <c r="W12" s="711">
        <f t="shared" si="2"/>
        <v>100</v>
      </c>
      <c r="X12" s="712"/>
      <c r="Y12" s="3386"/>
      <c r="Z12" s="55">
        <f t="shared" si="7"/>
        <v>111</v>
      </c>
      <c r="AA12" s="713">
        <f>D12/F12</f>
        <v>1</v>
      </c>
      <c r="AB12" s="713">
        <f>D12/H12</f>
        <v>1</v>
      </c>
      <c r="AC12" s="2094">
        <f>D12/J12</f>
        <v>1</v>
      </c>
    </row>
    <row r="13" spans="1:29" ht="15">
      <c r="A13" s="387"/>
      <c r="B13" s="2029">
        <v>111</v>
      </c>
      <c r="C13" s="393"/>
      <c r="D13" s="394">
        <v>100</v>
      </c>
      <c r="E13" s="391"/>
      <c r="F13" s="132">
        <f>SUMIF(73:73,E13,74:74)-SUMIF(73:73,C13,74:74)+100</f>
        <v>100</v>
      </c>
      <c r="G13" s="2095"/>
      <c r="H13" s="394">
        <f>SUMIF(73:73,G13,74:74)-SUMIF(73:73,C13,74:74)+100</f>
        <v>100</v>
      </c>
      <c r="I13" s="391"/>
      <c r="J13" s="394">
        <f>SUMIF(73:73,I13,74:74)-SUMIF(73:73,C13,74:74)+100</f>
        <v>100</v>
      </c>
      <c r="K13" s="570"/>
      <c r="L13" s="2896"/>
      <c r="M13" s="2890"/>
      <c r="N13" s="2890"/>
      <c r="O13" s="2890"/>
      <c r="P13" s="3491"/>
      <c r="Q13" s="1478">
        <f t="shared" si="6"/>
        <v>111</v>
      </c>
      <c r="R13" s="710" t="s">
        <v>17</v>
      </c>
      <c r="S13" s="711">
        <f t="shared" si="0"/>
        <v>100</v>
      </c>
      <c r="T13" s="710" t="s">
        <v>17</v>
      </c>
      <c r="U13" s="711">
        <f t="shared" si="1"/>
        <v>100</v>
      </c>
      <c r="V13" s="710" t="s">
        <v>17</v>
      </c>
      <c r="W13" s="711">
        <f t="shared" si="2"/>
        <v>100</v>
      </c>
      <c r="X13" s="712"/>
      <c r="Y13" s="3386"/>
      <c r="Z13" s="55">
        <f t="shared" si="7"/>
        <v>111</v>
      </c>
      <c r="AA13" s="713">
        <f t="shared" si="3"/>
        <v>1</v>
      </c>
      <c r="AB13" s="713">
        <f t="shared" si="4"/>
        <v>1</v>
      </c>
      <c r="AC13" s="2094">
        <f t="shared" si="5"/>
        <v>1</v>
      </c>
    </row>
    <row r="14" spans="1:29" ht="15.75" thickBot="1">
      <c r="A14" s="395"/>
      <c r="B14" s="2031">
        <v>111</v>
      </c>
      <c r="C14" s="396"/>
      <c r="D14" s="397">
        <v>100</v>
      </c>
      <c r="E14" s="584"/>
      <c r="F14" s="397">
        <f>SUMIF(75:75,E14,76:76)-SUMIF(75:75,C14,76:76)+100</f>
        <v>100</v>
      </c>
      <c r="G14" s="2095"/>
      <c r="H14" s="397">
        <f>SUMIF(75:75,G14,76:76)-SUMIF(75:75,C14,76:76)+100</f>
        <v>100</v>
      </c>
      <c r="I14" s="391"/>
      <c r="J14" s="397">
        <f>SUMIF(75:75,I14,76:76)-SUMIF(75:75,C14,76:76)+100</f>
        <v>100</v>
      </c>
      <c r="K14" s="570"/>
      <c r="L14" s="2896"/>
      <c r="M14" s="2890"/>
      <c r="N14" s="2890"/>
      <c r="O14" s="2890"/>
      <c r="P14" s="3491"/>
      <c r="Q14" s="1478">
        <f t="shared" si="6"/>
        <v>111</v>
      </c>
      <c r="R14" s="710" t="s">
        <v>17</v>
      </c>
      <c r="S14" s="711">
        <f t="shared" si="0"/>
        <v>100</v>
      </c>
      <c r="T14" s="710" t="s">
        <v>17</v>
      </c>
      <c r="U14" s="711">
        <f t="shared" si="1"/>
        <v>100</v>
      </c>
      <c r="V14" s="710" t="s">
        <v>17</v>
      </c>
      <c r="W14" s="711">
        <f t="shared" si="2"/>
        <v>100</v>
      </c>
      <c r="X14" s="712"/>
      <c r="Y14" s="3386"/>
      <c r="Z14" s="55">
        <f t="shared" si="7"/>
        <v>111</v>
      </c>
      <c r="AA14" s="713">
        <f t="shared" si="3"/>
        <v>1</v>
      </c>
      <c r="AB14" s="713">
        <f t="shared" si="4"/>
        <v>1</v>
      </c>
      <c r="AC14" s="2094">
        <f t="shared" si="5"/>
        <v>1</v>
      </c>
    </row>
    <row r="15" spans="1:29" ht="71.25">
      <c r="A15" s="399" t="s">
        <v>2136</v>
      </c>
      <c r="B15" s="585" t="s">
        <v>2264</v>
      </c>
      <c r="C15" s="209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896"/>
      <c r="M15" s="2890"/>
      <c r="N15" s="2890"/>
      <c r="O15" s="2890"/>
      <c r="P15" s="3559" t="s">
        <v>2137</v>
      </c>
      <c r="Q15" s="1487" t="str">
        <f t="shared" si="6"/>
        <v>办公集聚程度</v>
      </c>
      <c r="R15" s="714" t="s">
        <v>17</v>
      </c>
      <c r="S15" s="715">
        <f t="shared" si="0"/>
        <v>100</v>
      </c>
      <c r="T15" s="714" t="s">
        <v>17</v>
      </c>
      <c r="U15" s="715">
        <f t="shared" si="1"/>
        <v>100</v>
      </c>
      <c r="V15" s="714" t="s">
        <v>17</v>
      </c>
      <c r="W15" s="715">
        <f t="shared" si="2"/>
        <v>100</v>
      </c>
      <c r="X15" s="1490"/>
      <c r="Y15" s="3493" t="s">
        <v>2137</v>
      </c>
      <c r="Z15" s="1491" t="str">
        <f t="shared" si="7"/>
        <v>办公集聚程度</v>
      </c>
      <c r="AA15" s="1488">
        <f t="shared" si="3"/>
        <v>1</v>
      </c>
      <c r="AB15" s="1488">
        <f t="shared" si="4"/>
        <v>1</v>
      </c>
      <c r="AC15" s="2097">
        <f t="shared" si="5"/>
        <v>1</v>
      </c>
    </row>
    <row r="16" spans="1:29" ht="15">
      <c r="A16" s="387"/>
      <c r="B16" s="586"/>
      <c r="C16" s="2040"/>
      <c r="D16" s="407"/>
      <c r="E16" s="406"/>
      <c r="F16" s="407"/>
      <c r="G16" s="2040"/>
      <c r="H16" s="409"/>
      <c r="I16" s="406"/>
      <c r="J16" s="407"/>
      <c r="K16" s="572"/>
      <c r="L16" s="2896"/>
      <c r="M16" s="2890"/>
      <c r="N16" s="2890"/>
      <c r="O16" s="2890"/>
      <c r="P16" s="3560"/>
      <c r="Q16" s="1487"/>
      <c r="R16" s="714"/>
      <c r="S16" s="715"/>
      <c r="T16" s="714"/>
      <c r="U16" s="715"/>
      <c r="V16" s="714"/>
      <c r="W16" s="715"/>
      <c r="X16" s="1490"/>
      <c r="Y16" s="3494"/>
      <c r="Z16" s="1491"/>
      <c r="AA16" s="1488">
        <v>1</v>
      </c>
      <c r="AB16" s="1488">
        <v>1</v>
      </c>
      <c r="AC16" s="2097">
        <v>1</v>
      </c>
    </row>
    <row r="17" spans="1:29" ht="71.25">
      <c r="A17" s="387"/>
      <c r="B17" s="587" t="s">
        <v>1704</v>
      </c>
      <c r="C17" s="209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896"/>
      <c r="M17" s="2890"/>
      <c r="N17" s="2890"/>
      <c r="O17" s="2890"/>
      <c r="P17" s="3560"/>
      <c r="Q17" s="1487" t="str">
        <f>B17</f>
        <v>交通便捷度</v>
      </c>
      <c r="R17" s="714" t="s">
        <v>17</v>
      </c>
      <c r="S17" s="715">
        <f>F17</f>
        <v>100</v>
      </c>
      <c r="T17" s="714" t="s">
        <v>17</v>
      </c>
      <c r="U17" s="715">
        <f>H17</f>
        <v>100</v>
      </c>
      <c r="V17" s="714" t="s">
        <v>17</v>
      </c>
      <c r="W17" s="715">
        <f>J17</f>
        <v>100</v>
      </c>
      <c r="X17" s="1490"/>
      <c r="Y17" s="3494"/>
      <c r="Z17" s="1491" t="str">
        <f>Q17</f>
        <v>交通便捷度</v>
      </c>
      <c r="AA17" s="1488">
        <f t="shared" si="3"/>
        <v>1</v>
      </c>
      <c r="AB17" s="1488">
        <f t="shared" si="4"/>
        <v>1</v>
      </c>
      <c r="AC17" s="2097">
        <f t="shared" si="5"/>
        <v>1</v>
      </c>
    </row>
    <row r="18" spans="1:29" ht="15">
      <c r="A18" s="387"/>
      <c r="B18" s="588"/>
      <c r="C18" s="2099"/>
      <c r="D18" s="409"/>
      <c r="E18" s="2038"/>
      <c r="F18" s="409"/>
      <c r="G18" s="2039"/>
      <c r="H18" s="407"/>
      <c r="I18" s="2039"/>
      <c r="J18" s="407"/>
      <c r="K18" s="572"/>
      <c r="L18" s="2896"/>
      <c r="M18" s="2890"/>
      <c r="N18" s="2890"/>
      <c r="O18" s="2890"/>
      <c r="P18" s="3560"/>
      <c r="Q18" s="1487"/>
      <c r="R18" s="714"/>
      <c r="S18" s="715"/>
      <c r="T18" s="714"/>
      <c r="U18" s="715"/>
      <c r="V18" s="714"/>
      <c r="W18" s="715"/>
      <c r="X18" s="1490"/>
      <c r="Y18" s="3494"/>
      <c r="Z18" s="1491"/>
      <c r="AA18" s="1488">
        <v>1</v>
      </c>
      <c r="AB18" s="1488">
        <v>1</v>
      </c>
      <c r="AC18" s="2097">
        <v>1</v>
      </c>
    </row>
    <row r="19" spans="1:29" ht="42.75">
      <c r="A19" s="387"/>
      <c r="B19" s="587" t="s">
        <v>2265</v>
      </c>
      <c r="C19" s="209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896"/>
      <c r="M19" s="2890"/>
      <c r="N19" s="2890"/>
      <c r="O19" s="2890"/>
      <c r="P19" s="3560"/>
      <c r="Q19" s="1487" t="str">
        <f>B19</f>
        <v>公共配套设施</v>
      </c>
      <c r="R19" s="714" t="s">
        <v>17</v>
      </c>
      <c r="S19" s="715">
        <f>F19</f>
        <v>100</v>
      </c>
      <c r="T19" s="714" t="s">
        <v>17</v>
      </c>
      <c r="U19" s="715">
        <f>H19</f>
        <v>100</v>
      </c>
      <c r="V19" s="714" t="s">
        <v>17</v>
      </c>
      <c r="W19" s="715">
        <f>J19</f>
        <v>100</v>
      </c>
      <c r="X19" s="1490"/>
      <c r="Y19" s="3494"/>
      <c r="Z19" s="1491" t="str">
        <f>Q19</f>
        <v>公共配套设施</v>
      </c>
      <c r="AA19" s="1488">
        <f t="shared" si="3"/>
        <v>1</v>
      </c>
      <c r="AB19" s="1488">
        <f t="shared" si="4"/>
        <v>1</v>
      </c>
      <c r="AC19" s="2097">
        <f t="shared" si="5"/>
        <v>1</v>
      </c>
    </row>
    <row r="20" spans="1:29" ht="15">
      <c r="A20" s="387"/>
      <c r="B20" s="588"/>
      <c r="C20" s="2040"/>
      <c r="D20" s="407"/>
      <c r="E20" s="2033"/>
      <c r="F20" s="407"/>
      <c r="G20" s="2034"/>
      <c r="H20" s="407"/>
      <c r="I20" s="2034"/>
      <c r="J20" s="407"/>
      <c r="K20" s="572"/>
      <c r="L20" s="2896"/>
      <c r="M20" s="2890"/>
      <c r="N20" s="2890"/>
      <c r="O20" s="2890"/>
      <c r="P20" s="3560"/>
      <c r="Q20" s="1487"/>
      <c r="R20" s="714"/>
      <c r="S20" s="715"/>
      <c r="T20" s="714"/>
      <c r="U20" s="715"/>
      <c r="V20" s="714"/>
      <c r="W20" s="715"/>
      <c r="X20" s="1490"/>
      <c r="Y20" s="3494"/>
      <c r="Z20" s="1491"/>
      <c r="AA20" s="1488">
        <v>1</v>
      </c>
      <c r="AB20" s="1488">
        <v>1</v>
      </c>
      <c r="AC20" s="2097">
        <v>1</v>
      </c>
    </row>
    <row r="21" spans="1:29" ht="28.5">
      <c r="A21" s="387"/>
      <c r="B21" s="589" t="s">
        <v>2266</v>
      </c>
      <c r="C21" s="209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896"/>
      <c r="M21" s="2890"/>
      <c r="N21" s="2890"/>
      <c r="O21" s="2890"/>
      <c r="P21" s="3560"/>
      <c r="Q21" s="1487" t="str">
        <f>B21</f>
        <v>基础设施水平</v>
      </c>
      <c r="R21" s="714" t="s">
        <v>17</v>
      </c>
      <c r="S21" s="715">
        <f>F21</f>
        <v>100</v>
      </c>
      <c r="T21" s="714" t="s">
        <v>17</v>
      </c>
      <c r="U21" s="715">
        <f>H21</f>
        <v>100</v>
      </c>
      <c r="V21" s="714" t="s">
        <v>17</v>
      </c>
      <c r="W21" s="715">
        <f>J21</f>
        <v>100</v>
      </c>
      <c r="X21" s="1490"/>
      <c r="Y21" s="3494"/>
      <c r="Z21" s="1491" t="str">
        <f>Q21</f>
        <v>基础设施水平</v>
      </c>
      <c r="AA21" s="1488">
        <f t="shared" ref="AA21" si="8">D21/F21</f>
        <v>1</v>
      </c>
      <c r="AB21" s="1488">
        <f t="shared" ref="AB21" si="9">D21/H21</f>
        <v>1</v>
      </c>
      <c r="AC21" s="2097">
        <f t="shared" ref="AC21" si="10">D21/J21</f>
        <v>1</v>
      </c>
    </row>
    <row r="22" spans="1:29" ht="15">
      <c r="A22" s="387"/>
      <c r="B22" s="589"/>
      <c r="C22" s="2099"/>
      <c r="D22" s="407"/>
      <c r="E22" s="406"/>
      <c r="F22" s="407"/>
      <c r="G22" s="2040"/>
      <c r="H22" s="407"/>
      <c r="I22" s="2040"/>
      <c r="J22" s="407"/>
      <c r="K22" s="1245"/>
      <c r="L22" s="2896"/>
      <c r="M22" s="2890"/>
      <c r="N22" s="2890"/>
      <c r="O22" s="2890"/>
      <c r="P22" s="3560"/>
      <c r="Q22" s="1487"/>
      <c r="R22" s="714"/>
      <c r="S22" s="715"/>
      <c r="T22" s="714"/>
      <c r="U22" s="715"/>
      <c r="V22" s="714"/>
      <c r="W22" s="715"/>
      <c r="X22" s="1490"/>
      <c r="Y22" s="3494"/>
      <c r="Z22" s="1491"/>
      <c r="AA22" s="1488">
        <v>1</v>
      </c>
      <c r="AB22" s="1488">
        <v>1</v>
      </c>
      <c r="AC22" s="2097">
        <v>1</v>
      </c>
    </row>
    <row r="23" spans="1:29" ht="42.75">
      <c r="A23" s="387"/>
      <c r="B23" s="587" t="s">
        <v>2267</v>
      </c>
      <c r="C23" s="209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896"/>
      <c r="M23" s="2890"/>
      <c r="N23" s="2890"/>
      <c r="O23" s="2890"/>
      <c r="P23" s="3560"/>
      <c r="Q23" s="1487" t="str">
        <f>B23</f>
        <v>环境质量</v>
      </c>
      <c r="R23" s="714" t="s">
        <v>17</v>
      </c>
      <c r="S23" s="715">
        <f>F23</f>
        <v>100</v>
      </c>
      <c r="T23" s="714" t="s">
        <v>17</v>
      </c>
      <c r="U23" s="715">
        <f>H23</f>
        <v>100</v>
      </c>
      <c r="V23" s="714" t="s">
        <v>17</v>
      </c>
      <c r="W23" s="715">
        <f>J23</f>
        <v>100</v>
      </c>
      <c r="X23" s="1490"/>
      <c r="Y23" s="3494"/>
      <c r="Z23" s="1491" t="str">
        <f>Q23</f>
        <v>环境质量</v>
      </c>
      <c r="AA23" s="1488">
        <f t="shared" si="3"/>
        <v>1</v>
      </c>
      <c r="AB23" s="1488">
        <f t="shared" si="4"/>
        <v>1</v>
      </c>
      <c r="AC23" s="2097">
        <f t="shared" si="5"/>
        <v>1</v>
      </c>
    </row>
    <row r="24" spans="1:29" ht="15">
      <c r="A24" s="387"/>
      <c r="B24" s="589"/>
      <c r="C24" s="2040"/>
      <c r="D24" s="407"/>
      <c r="E24" s="2033"/>
      <c r="F24" s="407"/>
      <c r="G24" s="2034"/>
      <c r="H24" s="407"/>
      <c r="I24" s="2034"/>
      <c r="J24" s="407"/>
      <c r="K24" s="572"/>
      <c r="L24" s="2896"/>
      <c r="M24" s="2890"/>
      <c r="N24" s="2890"/>
      <c r="O24" s="2890"/>
      <c r="P24" s="3560"/>
      <c r="Q24" s="1487"/>
      <c r="R24" s="714"/>
      <c r="S24" s="715"/>
      <c r="T24" s="714"/>
      <c r="U24" s="715"/>
      <c r="V24" s="714"/>
      <c r="W24" s="715"/>
      <c r="X24" s="1490"/>
      <c r="Y24" s="3494"/>
      <c r="Z24" s="1491"/>
      <c r="AA24" s="1488">
        <v>1</v>
      </c>
      <c r="AB24" s="1488">
        <v>1</v>
      </c>
      <c r="AC24" s="2097">
        <v>1</v>
      </c>
    </row>
    <row r="25" spans="1:29" ht="27">
      <c r="A25" s="364"/>
      <c r="B25" s="587" t="s">
        <v>2268</v>
      </c>
      <c r="C25" s="2044"/>
      <c r="D25" s="394">
        <v>100</v>
      </c>
      <c r="E25" s="393"/>
      <c r="F25" s="394">
        <f>SUMIF(87:87,E26,88:88)-SUMIF(87:87,C26,88:88)+100</f>
        <v>100</v>
      </c>
      <c r="G25" s="2044"/>
      <c r="H25" s="394">
        <f>SUMIF(87:87,G26,88:88)-SUMIF(87:87,C26,88:88)+100</f>
        <v>100</v>
      </c>
      <c r="I25" s="393"/>
      <c r="J25" s="394">
        <f>SUMIF(87:87,I26,88:88)-SUMIF(87:87,C26,88:88)+100</f>
        <v>100</v>
      </c>
      <c r="K25" s="571"/>
      <c r="L25" s="2896"/>
      <c r="M25" s="2890"/>
      <c r="N25" s="2890"/>
      <c r="O25" s="2890"/>
      <c r="P25" s="3560"/>
      <c r="Q25" s="1487" t="str">
        <f>B25</f>
        <v>毗邻道路的类型与等级</v>
      </c>
      <c r="R25" s="714" t="s">
        <v>17</v>
      </c>
      <c r="S25" s="715">
        <f>F25</f>
        <v>100</v>
      </c>
      <c r="T25" s="714" t="s">
        <v>17</v>
      </c>
      <c r="U25" s="715">
        <f>H25</f>
        <v>100</v>
      </c>
      <c r="V25" s="714" t="s">
        <v>17</v>
      </c>
      <c r="W25" s="715">
        <f>J25</f>
        <v>100</v>
      </c>
      <c r="X25" s="1490"/>
      <c r="Y25" s="3494"/>
      <c r="Z25" s="1491" t="str">
        <f>Q25</f>
        <v>毗邻道路的类型与等级</v>
      </c>
      <c r="AA25" s="1488">
        <f t="shared" si="3"/>
        <v>1</v>
      </c>
      <c r="AB25" s="1488">
        <f t="shared" si="4"/>
        <v>1</v>
      </c>
      <c r="AC25" s="2097">
        <f t="shared" si="5"/>
        <v>1</v>
      </c>
    </row>
    <row r="26" spans="1:29" ht="15">
      <c r="A26" s="364"/>
      <c r="B26" s="588"/>
      <c r="C26" s="590"/>
      <c r="D26" s="394"/>
      <c r="E26" s="573"/>
      <c r="F26" s="394"/>
      <c r="G26" s="590"/>
      <c r="H26" s="394"/>
      <c r="I26" s="573"/>
      <c r="J26" s="394"/>
      <c r="K26" s="572"/>
      <c r="L26" s="2896"/>
      <c r="M26" s="2890"/>
      <c r="N26" s="2890"/>
      <c r="O26" s="2890"/>
      <c r="P26" s="3560"/>
      <c r="Q26" s="1487"/>
      <c r="R26" s="714"/>
      <c r="S26" s="715"/>
      <c r="T26" s="714"/>
      <c r="U26" s="715"/>
      <c r="V26" s="714"/>
      <c r="W26" s="715"/>
      <c r="X26" s="1490"/>
      <c r="Y26" s="3494"/>
      <c r="Z26" s="1491"/>
      <c r="AA26" s="1488">
        <v>1</v>
      </c>
      <c r="AB26" s="1488">
        <v>1</v>
      </c>
      <c r="AC26" s="2097">
        <v>1</v>
      </c>
    </row>
    <row r="27" spans="1:29" ht="15">
      <c r="A27" s="387"/>
      <c r="B27" s="588" t="s">
        <v>2236</v>
      </c>
      <c r="C27" s="590"/>
      <c r="D27" s="394">
        <v>100</v>
      </c>
      <c r="E27" s="573"/>
      <c r="F27" s="394">
        <f>SUMIF(89:89,E27,90:90)-SUMIF(89:89,C27,90:90)+100</f>
        <v>100</v>
      </c>
      <c r="G27" s="590"/>
      <c r="H27" s="394">
        <f>SUMIF(89:89,G27,90:90)-SUMIF(89:89,C27,90:90)+100</f>
        <v>100</v>
      </c>
      <c r="I27" s="573"/>
      <c r="J27" s="394">
        <f>SUMIF(89:89,I27,90:90)-SUMIF(89:89,C27,90:90)+100</f>
        <v>100</v>
      </c>
      <c r="K27" s="569"/>
      <c r="L27" s="2896"/>
      <c r="M27" s="2890"/>
      <c r="N27" s="2890"/>
      <c r="O27" s="2890"/>
      <c r="P27" s="3560"/>
      <c r="Q27" s="1487" t="str">
        <f t="shared" ref="Q27:Q47" si="11">B27</f>
        <v>楼层</v>
      </c>
      <c r="R27" s="714" t="s">
        <v>17</v>
      </c>
      <c r="S27" s="715">
        <f>F27</f>
        <v>100</v>
      </c>
      <c r="T27" s="714" t="s">
        <v>17</v>
      </c>
      <c r="U27" s="715">
        <f>H27</f>
        <v>100</v>
      </c>
      <c r="V27" s="714" t="s">
        <v>17</v>
      </c>
      <c r="W27" s="715">
        <f>J27</f>
        <v>100</v>
      </c>
      <c r="X27" s="1490"/>
      <c r="Y27" s="3494"/>
      <c r="Z27" s="1491" t="str">
        <f>Q27</f>
        <v>楼层</v>
      </c>
      <c r="AA27" s="1488">
        <f t="shared" si="3"/>
        <v>1</v>
      </c>
      <c r="AB27" s="1488">
        <f t="shared" si="4"/>
        <v>1</v>
      </c>
      <c r="AC27" s="2097">
        <f t="shared" si="5"/>
        <v>1</v>
      </c>
    </row>
    <row r="28" spans="1:29" s="113" customFormat="1" ht="15">
      <c r="A28" s="390"/>
      <c r="B28" s="587" t="s">
        <v>2269</v>
      </c>
      <c r="C28" s="2100"/>
      <c r="D28" s="421">
        <v>100</v>
      </c>
      <c r="E28" s="2091"/>
      <c r="F28" s="421">
        <f>SUMIF(91:91,E28,92:92)-SUMIF(91:91,C28,92:92)+100</f>
        <v>100</v>
      </c>
      <c r="G28" s="2100"/>
      <c r="H28" s="421">
        <f>SUMIF(91:91,G28,92:92)-SUMIF(91:91,C28,92:92)+100</f>
        <v>100</v>
      </c>
      <c r="I28" s="2091"/>
      <c r="J28" s="421">
        <f>SUMIF(91:91,I28,92:92)-SUMIF(91:91,C28,92:92)+100</f>
        <v>100</v>
      </c>
      <c r="K28" s="569"/>
      <c r="L28" s="2891"/>
      <c r="M28" s="2892"/>
      <c r="N28" s="2892"/>
      <c r="O28" s="2892"/>
      <c r="P28" s="3560"/>
      <c r="Q28" s="1478" t="str">
        <f t="shared" si="11"/>
        <v>朝向</v>
      </c>
      <c r="R28" s="710" t="s">
        <v>17</v>
      </c>
      <c r="S28" s="711">
        <f>F28</f>
        <v>100</v>
      </c>
      <c r="T28" s="710" t="s">
        <v>17</v>
      </c>
      <c r="U28" s="711">
        <f>H28</f>
        <v>100</v>
      </c>
      <c r="V28" s="710" t="s">
        <v>17</v>
      </c>
      <c r="W28" s="711">
        <f>J28</f>
        <v>100</v>
      </c>
      <c r="X28" s="712"/>
      <c r="Y28" s="3494"/>
      <c r="Z28" s="55" t="str">
        <f>Q28</f>
        <v>朝向</v>
      </c>
      <c r="AA28" s="1488">
        <f>D28/F28</f>
        <v>1</v>
      </c>
      <c r="AB28" s="1488">
        <f>D28/H28</f>
        <v>1</v>
      </c>
      <c r="AC28" s="2097">
        <f>D28/J28</f>
        <v>1</v>
      </c>
    </row>
    <row r="29" spans="1:29" ht="15">
      <c r="A29" s="387"/>
      <c r="B29" s="2101">
        <v>111</v>
      </c>
      <c r="C29" s="2044"/>
      <c r="D29" s="394">
        <v>100</v>
      </c>
      <c r="E29" s="391"/>
      <c r="F29" s="394">
        <f>SUMIF(93:93,E29,94:94)-SUMIF(93:93,C29,94:94)+100</f>
        <v>100</v>
      </c>
      <c r="G29" s="2095"/>
      <c r="H29" s="394">
        <f>SUMIF(93:93,G29,94:94)-SUMIF(93:93,C29,94:94)+100</f>
        <v>100</v>
      </c>
      <c r="I29" s="391"/>
      <c r="J29" s="394">
        <f>SUMIF(93:93,I29,94:94)-SUMIF(93:93,C29,94:94)+100</f>
        <v>100</v>
      </c>
      <c r="K29" s="570"/>
      <c r="L29" s="2896"/>
      <c r="M29" s="2890"/>
      <c r="N29" s="2890"/>
      <c r="O29" s="2890"/>
      <c r="P29" s="3560"/>
      <c r="Q29" s="1487">
        <f t="shared" si="11"/>
        <v>111</v>
      </c>
      <c r="R29" s="714" t="s">
        <v>17</v>
      </c>
      <c r="S29" s="715">
        <f t="shared" ref="S29:S47" si="12">F29</f>
        <v>100</v>
      </c>
      <c r="T29" s="714" t="s">
        <v>17</v>
      </c>
      <c r="U29" s="715">
        <f t="shared" ref="U29:U47" si="13">H29</f>
        <v>100</v>
      </c>
      <c r="V29" s="714" t="s">
        <v>17</v>
      </c>
      <c r="W29" s="715">
        <f t="shared" ref="W29:W47" si="14">J29</f>
        <v>100</v>
      </c>
      <c r="X29" s="1490"/>
      <c r="Y29" s="3494"/>
      <c r="Z29" s="1491">
        <f t="shared" ref="Z29:Z47" si="15">Q29</f>
        <v>111</v>
      </c>
      <c r="AA29" s="1488">
        <f t="shared" si="3"/>
        <v>1</v>
      </c>
      <c r="AB29" s="1488">
        <f t="shared" si="4"/>
        <v>1</v>
      </c>
      <c r="AC29" s="2097">
        <f t="shared" si="5"/>
        <v>1</v>
      </c>
    </row>
    <row r="30" spans="1:29" ht="15">
      <c r="A30" s="387"/>
      <c r="B30" s="2101">
        <v>111</v>
      </c>
      <c r="C30" s="2044"/>
      <c r="D30" s="394">
        <v>100</v>
      </c>
      <c r="E30" s="391"/>
      <c r="F30" s="394">
        <f>SUMIF(95:95,E30,96:96)-SUMIF(95:95,C30,96:96)+100</f>
        <v>100</v>
      </c>
      <c r="G30" s="2095"/>
      <c r="H30" s="394">
        <f>SUMIF(95:95,G30,96:96)-SUMIF(95:95,C30,96:96)+100</f>
        <v>100</v>
      </c>
      <c r="I30" s="391"/>
      <c r="J30" s="394">
        <f>SUMIF(95:95,I30,96:96)-SUMIF(95:95,C30,96:96)+100</f>
        <v>100</v>
      </c>
      <c r="K30" s="570"/>
      <c r="L30" s="2896"/>
      <c r="M30" s="2890"/>
      <c r="N30" s="2890"/>
      <c r="O30" s="2890"/>
      <c r="P30" s="3560"/>
      <c r="Q30" s="1487">
        <f t="shared" si="11"/>
        <v>111</v>
      </c>
      <c r="R30" s="714" t="s">
        <v>17</v>
      </c>
      <c r="S30" s="715">
        <f t="shared" si="12"/>
        <v>100</v>
      </c>
      <c r="T30" s="714" t="s">
        <v>17</v>
      </c>
      <c r="U30" s="715">
        <f t="shared" si="13"/>
        <v>100</v>
      </c>
      <c r="V30" s="714" t="s">
        <v>17</v>
      </c>
      <c r="W30" s="715">
        <f t="shared" si="14"/>
        <v>100</v>
      </c>
      <c r="X30" s="1490"/>
      <c r="Y30" s="3494"/>
      <c r="Z30" s="1491">
        <f t="shared" si="15"/>
        <v>111</v>
      </c>
      <c r="AA30" s="1488">
        <f t="shared" si="3"/>
        <v>1</v>
      </c>
      <c r="AB30" s="1488">
        <f t="shared" si="4"/>
        <v>1</v>
      </c>
      <c r="AC30" s="2097">
        <f t="shared" si="5"/>
        <v>1</v>
      </c>
    </row>
    <row r="31" spans="1:29" ht="15">
      <c r="A31" s="387"/>
      <c r="B31" s="2101">
        <v>111</v>
      </c>
      <c r="C31" s="2044"/>
      <c r="D31" s="394">
        <v>100</v>
      </c>
      <c r="E31" s="391"/>
      <c r="F31" s="394">
        <f>SUMIF(97:97,E31,98:98)-SUMIF(97:97,C31,98:98)+100</f>
        <v>100</v>
      </c>
      <c r="G31" s="2095"/>
      <c r="H31" s="394">
        <f>SUMIF(97:97,G31,98:98)-SUMIF(97:97,C31,98:98)+100</f>
        <v>100</v>
      </c>
      <c r="I31" s="391"/>
      <c r="J31" s="394">
        <f>SUMIF(97:97,I31,98:98)-SUMIF(97:97,C31,98:98)+100</f>
        <v>100</v>
      </c>
      <c r="K31" s="570"/>
      <c r="L31" s="2896"/>
      <c r="M31" s="2890"/>
      <c r="N31" s="2890"/>
      <c r="O31" s="2890"/>
      <c r="P31" s="3560"/>
      <c r="Q31" s="1487">
        <f t="shared" si="11"/>
        <v>111</v>
      </c>
      <c r="R31" s="714" t="s">
        <v>17</v>
      </c>
      <c r="S31" s="715">
        <f t="shared" si="12"/>
        <v>100</v>
      </c>
      <c r="T31" s="714" t="s">
        <v>17</v>
      </c>
      <c r="U31" s="715">
        <f t="shared" si="13"/>
        <v>100</v>
      </c>
      <c r="V31" s="714" t="s">
        <v>17</v>
      </c>
      <c r="W31" s="715">
        <f t="shared" si="14"/>
        <v>100</v>
      </c>
      <c r="X31" s="1490"/>
      <c r="Y31" s="3494"/>
      <c r="Z31" s="1491">
        <f t="shared" si="15"/>
        <v>111</v>
      </c>
      <c r="AA31" s="1488">
        <f t="shared" si="3"/>
        <v>1</v>
      </c>
      <c r="AB31" s="1488">
        <f t="shared" si="4"/>
        <v>1</v>
      </c>
      <c r="AC31" s="2097">
        <f t="shared" si="5"/>
        <v>1</v>
      </c>
    </row>
    <row r="32" spans="1:29" ht="15.75" thickBot="1">
      <c r="A32" s="395"/>
      <c r="B32" s="591">
        <v>111</v>
      </c>
      <c r="C32" s="2045"/>
      <c r="D32" s="397">
        <v>100</v>
      </c>
      <c r="E32" s="584"/>
      <c r="F32" s="397">
        <f>SUMIF(99:99,E32,100:100)-SUMIF(99:99,C32,100:100)+100</f>
        <v>100</v>
      </c>
      <c r="G32" s="2095"/>
      <c r="H32" s="397">
        <f>SUMIF(99:99,G32,100:100)-SUMIF(99:99,C32,100:100)+100</f>
        <v>100</v>
      </c>
      <c r="I32" s="391"/>
      <c r="J32" s="397">
        <f>SUMIF(99:99,I32,100:100)-SUMIF(99:99,C32,100:100)+100</f>
        <v>100</v>
      </c>
      <c r="K32" s="570"/>
      <c r="L32" s="2896"/>
      <c r="M32" s="2890"/>
      <c r="N32" s="2890"/>
      <c r="O32" s="2890"/>
      <c r="P32" s="3560"/>
      <c r="Q32" s="1487">
        <f t="shared" si="11"/>
        <v>111</v>
      </c>
      <c r="R32" s="714" t="s">
        <v>17</v>
      </c>
      <c r="S32" s="715">
        <f t="shared" si="12"/>
        <v>100</v>
      </c>
      <c r="T32" s="714" t="s">
        <v>17</v>
      </c>
      <c r="U32" s="715">
        <f t="shared" si="13"/>
        <v>100</v>
      </c>
      <c r="V32" s="714" t="s">
        <v>17</v>
      </c>
      <c r="W32" s="715">
        <f t="shared" si="14"/>
        <v>100</v>
      </c>
      <c r="X32" s="1490"/>
      <c r="Y32" s="3494"/>
      <c r="Z32" s="1491">
        <f t="shared" si="15"/>
        <v>111</v>
      </c>
      <c r="AA32" s="1488">
        <f t="shared" si="3"/>
        <v>1</v>
      </c>
      <c r="AB32" s="1488">
        <f t="shared" si="4"/>
        <v>1</v>
      </c>
      <c r="AC32" s="2097">
        <f t="shared" si="5"/>
        <v>1</v>
      </c>
    </row>
    <row r="33" spans="1:29" ht="15">
      <c r="A33" s="399" t="s">
        <v>2140</v>
      </c>
      <c r="B33" s="67" t="s">
        <v>2270</v>
      </c>
      <c r="C33" s="2102"/>
      <c r="D33" s="426">
        <v>100</v>
      </c>
      <c r="E33" s="2102"/>
      <c r="F33" s="420">
        <f>SUMIF(101:101,E33,102:102)-SUMIF(101:101,C33,102:102)+100</f>
        <v>100</v>
      </c>
      <c r="G33" s="2102"/>
      <c r="H33" s="394">
        <f>SUMIF(101:101,G33,102:102)-SUMIF(101:101,C33,102:102)+100</f>
        <v>100</v>
      </c>
      <c r="I33" s="2102"/>
      <c r="J33" s="426">
        <f>SUMIF(101:101,I33,102:102)-SUMIF(101:101,C33,102:102)+100</f>
        <v>100</v>
      </c>
      <c r="K33" s="569"/>
      <c r="L33" s="2896"/>
      <c r="M33" s="2890"/>
      <c r="N33" s="2890"/>
      <c r="O33" s="2890"/>
      <c r="P33" s="3555" t="s">
        <v>2142</v>
      </c>
      <c r="Q33" s="1487" t="str">
        <f t="shared" si="11"/>
        <v>建筑类型</v>
      </c>
      <c r="R33" s="714" t="s">
        <v>17</v>
      </c>
      <c r="S33" s="715">
        <f t="shared" si="12"/>
        <v>100</v>
      </c>
      <c r="T33" s="714" t="s">
        <v>17</v>
      </c>
      <c r="U33" s="715">
        <f t="shared" si="13"/>
        <v>100</v>
      </c>
      <c r="V33" s="714" t="s">
        <v>17</v>
      </c>
      <c r="W33" s="715">
        <f t="shared" si="14"/>
        <v>100</v>
      </c>
      <c r="X33" s="1490"/>
      <c r="Y33" s="3496" t="s">
        <v>2142</v>
      </c>
      <c r="Z33" s="1491" t="str">
        <f t="shared" si="15"/>
        <v>建筑类型</v>
      </c>
      <c r="AA33" s="1488">
        <f t="shared" si="3"/>
        <v>1</v>
      </c>
      <c r="AB33" s="1488">
        <f t="shared" si="4"/>
        <v>1</v>
      </c>
      <c r="AC33" s="2097">
        <f t="shared" si="5"/>
        <v>1</v>
      </c>
    </row>
    <row r="34" spans="1:29" s="430" customFormat="1" ht="15">
      <c r="A34" s="427"/>
      <c r="B34" s="381" t="s">
        <v>2143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5"/>
      <c r="M34" s="2897"/>
      <c r="N34" s="2897"/>
      <c r="O34" s="2897"/>
      <c r="P34" s="3556"/>
      <c r="Q34" s="716" t="str">
        <f t="shared" si="11"/>
        <v>项目建筑规模</v>
      </c>
      <c r="R34" s="717" t="s">
        <v>17</v>
      </c>
      <c r="S34" s="718" t="e">
        <f t="shared" si="12"/>
        <v>#N/A</v>
      </c>
      <c r="T34" s="717" t="s">
        <v>17</v>
      </c>
      <c r="U34" s="718" t="e">
        <f t="shared" si="13"/>
        <v>#N/A</v>
      </c>
      <c r="V34" s="717" t="s">
        <v>17</v>
      </c>
      <c r="W34" s="718" t="e">
        <f t="shared" si="14"/>
        <v>#N/A</v>
      </c>
      <c r="X34" s="719"/>
      <c r="Y34" s="3496"/>
      <c r="Z34" s="720" t="str">
        <f t="shared" si="15"/>
        <v>项目建筑规模</v>
      </c>
      <c r="AA34" s="1488" t="e">
        <f t="shared" si="3"/>
        <v>#N/A</v>
      </c>
      <c r="AB34" s="1488" t="e">
        <f t="shared" si="4"/>
        <v>#N/A</v>
      </c>
      <c r="AC34" s="2097" t="e">
        <f t="shared" si="5"/>
        <v>#N/A</v>
      </c>
    </row>
    <row r="35" spans="1:29" ht="15">
      <c r="A35" s="431"/>
      <c r="B35" s="381" t="s">
        <v>2144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6"/>
      <c r="M35" s="2890"/>
      <c r="N35" s="2890"/>
      <c r="O35" s="2890"/>
      <c r="P35" s="3556"/>
      <c r="Q35" s="1487" t="str">
        <f t="shared" si="11"/>
        <v>建筑结构</v>
      </c>
      <c r="R35" s="714" t="s">
        <v>17</v>
      </c>
      <c r="S35" s="715">
        <f t="shared" si="12"/>
        <v>100</v>
      </c>
      <c r="T35" s="714" t="s">
        <v>17</v>
      </c>
      <c r="U35" s="715">
        <f t="shared" si="13"/>
        <v>100</v>
      </c>
      <c r="V35" s="714" t="s">
        <v>17</v>
      </c>
      <c r="W35" s="715">
        <f t="shared" si="14"/>
        <v>100</v>
      </c>
      <c r="X35" s="1490"/>
      <c r="Y35" s="3496"/>
      <c r="Z35" s="1491" t="str">
        <f t="shared" si="15"/>
        <v>建筑结构</v>
      </c>
      <c r="AA35" s="1488">
        <f t="shared" si="3"/>
        <v>1</v>
      </c>
      <c r="AB35" s="1488">
        <f t="shared" si="4"/>
        <v>1</v>
      </c>
      <c r="AC35" s="2097">
        <f t="shared" si="5"/>
        <v>1</v>
      </c>
    </row>
    <row r="36" spans="1:29" ht="15">
      <c r="A36" s="431"/>
      <c r="B36" s="381" t="s">
        <v>2238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6"/>
      <c r="M36" s="2890"/>
      <c r="N36" s="2890"/>
      <c r="O36" s="2890"/>
      <c r="P36" s="3556"/>
      <c r="Q36" s="1487" t="str">
        <f t="shared" si="11"/>
        <v>公共部分装修</v>
      </c>
      <c r="R36" s="714" t="s">
        <v>17</v>
      </c>
      <c r="S36" s="715">
        <f t="shared" si="12"/>
        <v>100</v>
      </c>
      <c r="T36" s="714" t="s">
        <v>17</v>
      </c>
      <c r="U36" s="715">
        <f t="shared" si="13"/>
        <v>100</v>
      </c>
      <c r="V36" s="714" t="s">
        <v>17</v>
      </c>
      <c r="W36" s="715">
        <f t="shared" si="14"/>
        <v>100</v>
      </c>
      <c r="X36" s="1490"/>
      <c r="Y36" s="3496"/>
      <c r="Z36" s="1491" t="str">
        <f t="shared" si="15"/>
        <v>公共部分装修</v>
      </c>
      <c r="AA36" s="1488">
        <f t="shared" si="3"/>
        <v>1</v>
      </c>
      <c r="AB36" s="1488">
        <f t="shared" si="4"/>
        <v>1</v>
      </c>
      <c r="AC36" s="2097">
        <f t="shared" si="5"/>
        <v>1</v>
      </c>
    </row>
    <row r="37" spans="1:29" ht="15">
      <c r="A37" s="431"/>
      <c r="B37" s="381" t="s">
        <v>2239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6"/>
      <c r="M37" s="2890"/>
      <c r="N37" s="2890"/>
      <c r="O37" s="2890"/>
      <c r="P37" s="3556"/>
      <c r="Q37" s="1487" t="str">
        <f t="shared" si="11"/>
        <v>成新度</v>
      </c>
      <c r="R37" s="714" t="s">
        <v>17</v>
      </c>
      <c r="S37" s="715" t="e">
        <f t="shared" si="12"/>
        <v>#N/A</v>
      </c>
      <c r="T37" s="714" t="s">
        <v>17</v>
      </c>
      <c r="U37" s="715" t="e">
        <f t="shared" si="13"/>
        <v>#N/A</v>
      </c>
      <c r="V37" s="714" t="s">
        <v>17</v>
      </c>
      <c r="W37" s="715" t="e">
        <f t="shared" si="14"/>
        <v>#N/A</v>
      </c>
      <c r="X37" s="1490"/>
      <c r="Y37" s="3496"/>
      <c r="Z37" s="1491" t="str">
        <f t="shared" si="15"/>
        <v>成新度</v>
      </c>
      <c r="AA37" s="1488" t="e">
        <f t="shared" si="3"/>
        <v>#N/A</v>
      </c>
      <c r="AB37" s="1488" t="e">
        <f t="shared" si="4"/>
        <v>#N/A</v>
      </c>
      <c r="AC37" s="2097" t="e">
        <f t="shared" si="5"/>
        <v>#N/A</v>
      </c>
    </row>
    <row r="38" spans="1:29" s="113" customFormat="1" ht="15">
      <c r="A38" s="432"/>
      <c r="B38" s="381" t="s">
        <v>2271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1"/>
      <c r="M38" s="2892"/>
      <c r="N38" s="2892"/>
      <c r="O38" s="2892"/>
      <c r="P38" s="3556"/>
      <c r="Q38" s="1478" t="str">
        <f t="shared" si="11"/>
        <v>写字楼等级</v>
      </c>
      <c r="R38" s="710" t="s">
        <v>17</v>
      </c>
      <c r="S38" s="711">
        <f t="shared" si="12"/>
        <v>100</v>
      </c>
      <c r="T38" s="710" t="s">
        <v>17</v>
      </c>
      <c r="U38" s="711">
        <f t="shared" si="13"/>
        <v>100</v>
      </c>
      <c r="V38" s="710" t="s">
        <v>17</v>
      </c>
      <c r="W38" s="711">
        <f t="shared" si="14"/>
        <v>100</v>
      </c>
      <c r="X38" s="712"/>
      <c r="Y38" s="3496"/>
      <c r="Z38" s="55" t="str">
        <f t="shared" si="15"/>
        <v>写字楼等级</v>
      </c>
      <c r="AA38" s="713">
        <f t="shared" si="3"/>
        <v>1</v>
      </c>
      <c r="AB38" s="713">
        <f t="shared" si="4"/>
        <v>1</v>
      </c>
      <c r="AC38" s="2094">
        <f t="shared" si="5"/>
        <v>1</v>
      </c>
    </row>
    <row r="39" spans="1:29" ht="15">
      <c r="A39" s="431"/>
      <c r="B39" s="381" t="s">
        <v>2272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6"/>
      <c r="M39" s="2890"/>
      <c r="N39" s="2890"/>
      <c r="O39" s="2890"/>
      <c r="P39" s="3556" t="s">
        <v>2142</v>
      </c>
      <c r="Q39" s="1487" t="str">
        <f t="shared" si="11"/>
        <v>物业管理</v>
      </c>
      <c r="R39" s="714" t="s">
        <v>17</v>
      </c>
      <c r="S39" s="715">
        <f t="shared" si="12"/>
        <v>100</v>
      </c>
      <c r="T39" s="714" t="s">
        <v>17</v>
      </c>
      <c r="U39" s="715">
        <f t="shared" si="13"/>
        <v>100</v>
      </c>
      <c r="V39" s="714" t="s">
        <v>17</v>
      </c>
      <c r="W39" s="715">
        <f t="shared" si="14"/>
        <v>100</v>
      </c>
      <c r="X39" s="1490"/>
      <c r="Y39" s="3496" t="s">
        <v>2142</v>
      </c>
      <c r="Z39" s="1491" t="str">
        <f t="shared" si="15"/>
        <v>物业管理</v>
      </c>
      <c r="AA39" s="1488">
        <f t="shared" si="3"/>
        <v>1</v>
      </c>
      <c r="AB39" s="1488">
        <f t="shared" si="4"/>
        <v>1</v>
      </c>
      <c r="AC39" s="2097">
        <f t="shared" si="5"/>
        <v>1</v>
      </c>
    </row>
    <row r="40" spans="1:29" ht="15">
      <c r="A40" s="431"/>
      <c r="B40" s="381" t="s">
        <v>2240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6"/>
      <c r="M40" s="2890"/>
      <c r="N40" s="2890"/>
      <c r="O40" s="2890"/>
      <c r="P40" s="3556"/>
      <c r="Q40" s="1487" t="str">
        <f t="shared" si="11"/>
        <v>市政基础设施</v>
      </c>
      <c r="R40" s="714" t="s">
        <v>17</v>
      </c>
      <c r="S40" s="715">
        <f t="shared" si="12"/>
        <v>100</v>
      </c>
      <c r="T40" s="714" t="s">
        <v>17</v>
      </c>
      <c r="U40" s="715">
        <f t="shared" si="13"/>
        <v>100</v>
      </c>
      <c r="V40" s="714" t="s">
        <v>17</v>
      </c>
      <c r="W40" s="715">
        <f t="shared" si="14"/>
        <v>100</v>
      </c>
      <c r="X40" s="1490"/>
      <c r="Y40" s="3496"/>
      <c r="Z40" s="1491" t="str">
        <f t="shared" si="15"/>
        <v>市政基础设施</v>
      </c>
      <c r="AA40" s="1488">
        <f t="shared" si="3"/>
        <v>1</v>
      </c>
      <c r="AB40" s="1488">
        <f t="shared" si="4"/>
        <v>1</v>
      </c>
      <c r="AC40" s="2097">
        <f t="shared" si="5"/>
        <v>1</v>
      </c>
    </row>
    <row r="41" spans="1:29" ht="15">
      <c r="A41" s="431"/>
      <c r="B41" s="381" t="s">
        <v>2242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6"/>
      <c r="M41" s="2890"/>
      <c r="N41" s="2890"/>
      <c r="O41" s="2890"/>
      <c r="P41" s="3556"/>
      <c r="Q41" s="1487" t="str">
        <f t="shared" si="11"/>
        <v>层高</v>
      </c>
      <c r="R41" s="714" t="s">
        <v>17</v>
      </c>
      <c r="S41" s="715">
        <f t="shared" si="12"/>
        <v>100</v>
      </c>
      <c r="T41" s="714" t="s">
        <v>17</v>
      </c>
      <c r="U41" s="715">
        <f t="shared" si="13"/>
        <v>100</v>
      </c>
      <c r="V41" s="714" t="s">
        <v>17</v>
      </c>
      <c r="W41" s="715">
        <f t="shared" si="14"/>
        <v>100</v>
      </c>
      <c r="X41" s="1490"/>
      <c r="Y41" s="3496"/>
      <c r="Z41" s="1491" t="str">
        <f t="shared" si="15"/>
        <v>层高</v>
      </c>
      <c r="AA41" s="1488">
        <f t="shared" si="3"/>
        <v>1</v>
      </c>
      <c r="AB41" s="1488">
        <f t="shared" si="4"/>
        <v>1</v>
      </c>
      <c r="AC41" s="2097">
        <f t="shared" si="5"/>
        <v>1</v>
      </c>
    </row>
    <row r="42" spans="1:29" s="430" customFormat="1" ht="15">
      <c r="A42" s="427"/>
      <c r="B42" s="1489" t="s">
        <v>2273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5"/>
      <c r="M42" s="2897"/>
      <c r="N42" s="2897"/>
      <c r="O42" s="2897"/>
      <c r="P42" s="3556"/>
      <c r="Q42" s="716" t="str">
        <f t="shared" si="11"/>
        <v>单套建筑面积</v>
      </c>
      <c r="R42" s="717" t="s">
        <v>17</v>
      </c>
      <c r="S42" s="718">
        <f t="shared" si="12"/>
        <v>100</v>
      </c>
      <c r="T42" s="717" t="s">
        <v>17</v>
      </c>
      <c r="U42" s="718">
        <f t="shared" si="13"/>
        <v>100</v>
      </c>
      <c r="V42" s="717" t="s">
        <v>17</v>
      </c>
      <c r="W42" s="718">
        <f t="shared" si="14"/>
        <v>100</v>
      </c>
      <c r="X42" s="719"/>
      <c r="Y42" s="3496"/>
      <c r="Z42" s="720" t="str">
        <f t="shared" si="15"/>
        <v>单套建筑面积</v>
      </c>
      <c r="AA42" s="1488">
        <f t="shared" si="3"/>
        <v>1</v>
      </c>
      <c r="AB42" s="1488">
        <f t="shared" si="4"/>
        <v>1</v>
      </c>
      <c r="AC42" s="2097">
        <f t="shared" si="5"/>
        <v>1</v>
      </c>
    </row>
    <row r="43" spans="1:29" ht="15">
      <c r="A43" s="431"/>
      <c r="B43" s="381" t="s">
        <v>2245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6"/>
      <c r="M43" s="2890"/>
      <c r="N43" s="2890"/>
      <c r="O43" s="2890"/>
      <c r="P43" s="3556"/>
      <c r="Q43" s="1487" t="str">
        <f t="shared" si="11"/>
        <v>内部装修</v>
      </c>
      <c r="R43" s="714" t="s">
        <v>17</v>
      </c>
      <c r="S43" s="715">
        <f t="shared" si="12"/>
        <v>100</v>
      </c>
      <c r="T43" s="714" t="s">
        <v>17</v>
      </c>
      <c r="U43" s="715">
        <f t="shared" si="13"/>
        <v>100</v>
      </c>
      <c r="V43" s="714" t="s">
        <v>17</v>
      </c>
      <c r="W43" s="715">
        <f t="shared" si="14"/>
        <v>100</v>
      </c>
      <c r="X43" s="1490"/>
      <c r="Y43" s="3496"/>
      <c r="Z43" s="1491" t="str">
        <f t="shared" si="15"/>
        <v>内部装修</v>
      </c>
      <c r="AA43" s="1488">
        <f t="shared" si="3"/>
        <v>1</v>
      </c>
      <c r="AB43" s="1488">
        <f t="shared" si="4"/>
        <v>1</v>
      </c>
      <c r="AC43" s="2097">
        <f t="shared" si="5"/>
        <v>1</v>
      </c>
    </row>
    <row r="44" spans="1:29" ht="15">
      <c r="A44" s="431"/>
      <c r="B44" s="381" t="s">
        <v>2153</v>
      </c>
      <c r="C44" s="419"/>
      <c r="D44" s="394">
        <v>100</v>
      </c>
      <c r="E44" s="2042"/>
      <c r="F44" s="420">
        <f>SUMIF(125:125,E44,126:126)-SUMIF(125:125,C44,126:126)+100</f>
        <v>100</v>
      </c>
      <c r="G44" s="2042"/>
      <c r="H44" s="394">
        <f>SUMIF(125:125,G44,126:126)-SUMIF(125:125,C44,126:126)+100</f>
        <v>100</v>
      </c>
      <c r="I44" s="2042"/>
      <c r="J44" s="394">
        <f>SUMIF(125:125,I44,126:126)-SUMIF(125:125,C44,126:126)+100</f>
        <v>100</v>
      </c>
      <c r="K44" s="569"/>
      <c r="L44" s="2896"/>
      <c r="M44" s="2890"/>
      <c r="N44" s="2890"/>
      <c r="O44" s="2890"/>
      <c r="P44" s="3556"/>
      <c r="Q44" s="1487" t="str">
        <f t="shared" si="11"/>
        <v>内部装修维护情况</v>
      </c>
      <c r="R44" s="714" t="s">
        <v>17</v>
      </c>
      <c r="S44" s="715">
        <f t="shared" si="12"/>
        <v>100</v>
      </c>
      <c r="T44" s="714" t="s">
        <v>17</v>
      </c>
      <c r="U44" s="715">
        <f t="shared" si="13"/>
        <v>100</v>
      </c>
      <c r="V44" s="714" t="s">
        <v>17</v>
      </c>
      <c r="W44" s="715">
        <f t="shared" si="14"/>
        <v>100</v>
      </c>
      <c r="X44" s="1490"/>
      <c r="Y44" s="3496"/>
      <c r="Z44" s="1491" t="str">
        <f t="shared" si="15"/>
        <v>内部装修维护情况</v>
      </c>
      <c r="AA44" s="1488">
        <f t="shared" si="3"/>
        <v>1</v>
      </c>
      <c r="AB44" s="1488">
        <f t="shared" si="4"/>
        <v>1</v>
      </c>
      <c r="AC44" s="2097">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1"/>
      <c r="M45" s="2892"/>
      <c r="N45" s="2892"/>
      <c r="O45" s="2892"/>
      <c r="P45" s="3556"/>
      <c r="Q45" s="1478">
        <f t="shared" si="11"/>
        <v>111</v>
      </c>
      <c r="R45" s="710" t="s">
        <v>17</v>
      </c>
      <c r="S45" s="711">
        <f t="shared" si="12"/>
        <v>100</v>
      </c>
      <c r="T45" s="710" t="s">
        <v>17</v>
      </c>
      <c r="U45" s="711">
        <f t="shared" si="13"/>
        <v>100</v>
      </c>
      <c r="V45" s="710" t="s">
        <v>17</v>
      </c>
      <c r="W45" s="711">
        <f t="shared" si="14"/>
        <v>100</v>
      </c>
      <c r="X45" s="712"/>
      <c r="Y45" s="3496"/>
      <c r="Z45" s="55">
        <f t="shared" si="15"/>
        <v>111</v>
      </c>
      <c r="AA45" s="713">
        <f t="shared" si="3"/>
        <v>1</v>
      </c>
      <c r="AB45" s="713">
        <f t="shared" si="4"/>
        <v>1</v>
      </c>
      <c r="AC45" s="2094">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6"/>
      <c r="M46" s="2890"/>
      <c r="N46" s="2890"/>
      <c r="O46" s="2890"/>
      <c r="P46" s="3556"/>
      <c r="Q46" s="1487">
        <f t="shared" si="11"/>
        <v>111</v>
      </c>
      <c r="R46" s="714" t="s">
        <v>17</v>
      </c>
      <c r="S46" s="715">
        <f t="shared" si="12"/>
        <v>100</v>
      </c>
      <c r="T46" s="714" t="s">
        <v>17</v>
      </c>
      <c r="U46" s="715">
        <f t="shared" si="13"/>
        <v>100</v>
      </c>
      <c r="V46" s="714" t="s">
        <v>17</v>
      </c>
      <c r="W46" s="715">
        <f t="shared" si="14"/>
        <v>100</v>
      </c>
      <c r="X46" s="1490"/>
      <c r="Y46" s="3496"/>
      <c r="Z46" s="1491">
        <f t="shared" si="15"/>
        <v>111</v>
      </c>
      <c r="AA46" s="1488">
        <f t="shared" si="3"/>
        <v>1</v>
      </c>
      <c r="AB46" s="1488">
        <f t="shared" si="4"/>
        <v>1</v>
      </c>
      <c r="AC46" s="2097">
        <f t="shared" si="5"/>
        <v>1</v>
      </c>
    </row>
    <row r="47" spans="1:29" ht="15.75" thickBot="1">
      <c r="A47" s="437"/>
      <c r="B47" s="203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6"/>
      <c r="M47" s="2890"/>
      <c r="N47" s="2890"/>
      <c r="O47" s="2890"/>
      <c r="P47" s="3557"/>
      <c r="Q47" s="1487">
        <f t="shared" si="11"/>
        <v>111</v>
      </c>
      <c r="R47" s="714" t="s">
        <v>17</v>
      </c>
      <c r="S47" s="715">
        <f t="shared" si="12"/>
        <v>100</v>
      </c>
      <c r="T47" s="714" t="s">
        <v>17</v>
      </c>
      <c r="U47" s="715">
        <f t="shared" si="13"/>
        <v>100</v>
      </c>
      <c r="V47" s="714" t="s">
        <v>17</v>
      </c>
      <c r="W47" s="715">
        <f t="shared" si="14"/>
        <v>100</v>
      </c>
      <c r="X47" s="1490"/>
      <c r="Y47" s="3558"/>
      <c r="Z47" s="1491">
        <f t="shared" si="15"/>
        <v>111</v>
      </c>
      <c r="AA47" s="1488">
        <f t="shared" si="3"/>
        <v>1</v>
      </c>
      <c r="AB47" s="1488">
        <f t="shared" si="4"/>
        <v>1</v>
      </c>
      <c r="AC47" s="2097">
        <f t="shared" si="5"/>
        <v>1</v>
      </c>
    </row>
    <row r="48" spans="1:29" ht="15">
      <c r="A48" s="438" t="s">
        <v>2154</v>
      </c>
      <c r="B48" s="439"/>
      <c r="C48" s="1269" t="s">
        <v>1</v>
      </c>
      <c r="D48" s="1270"/>
      <c r="E48" s="1271"/>
      <c r="F48" s="1272"/>
      <c r="G48" s="1273"/>
      <c r="H48" s="1274"/>
      <c r="I48" s="1271"/>
      <c r="J48" s="444"/>
      <c r="K48" s="723"/>
      <c r="L48" s="2898"/>
      <c r="M48" s="2890"/>
      <c r="N48" s="2890"/>
      <c r="O48" s="2890"/>
      <c r="P48" s="3491" t="str">
        <f>A48</f>
        <v>成交单价（元/平方米）</v>
      </c>
      <c r="Q48" s="3492"/>
      <c r="R48" s="3554">
        <f>E48</f>
        <v>0</v>
      </c>
      <c r="S48" s="3554"/>
      <c r="T48" s="3554">
        <f>G48</f>
        <v>0</v>
      </c>
      <c r="U48" s="3554"/>
      <c r="V48" s="3554">
        <f>I48</f>
        <v>0</v>
      </c>
      <c r="W48" s="3554"/>
      <c r="X48" s="405"/>
      <c r="Y48" s="721"/>
      <c r="Z48" s="405"/>
      <c r="AA48" s="405"/>
      <c r="AB48" s="405"/>
      <c r="AC48" s="586"/>
    </row>
    <row r="49" spans="1:29" ht="15.75" thickBot="1">
      <c r="A49" s="445" t="s">
        <v>2246</v>
      </c>
      <c r="B49" s="446"/>
      <c r="C49" s="1275" t="e">
        <f>R50</f>
        <v>#DIV/0!</v>
      </c>
      <c r="D49" s="2487" t="s">
        <v>2636</v>
      </c>
      <c r="E49" s="1276" t="e">
        <f>R49</f>
        <v>#DIV/0!</v>
      </c>
      <c r="F49" s="2488"/>
      <c r="G49" s="1275" t="e">
        <f>T49</f>
        <v>#DIV/0!</v>
      </c>
      <c r="H49" s="2488"/>
      <c r="I49" s="1276" t="e">
        <f>V49</f>
        <v>#DIV/0!</v>
      </c>
      <c r="J49" s="2488"/>
      <c r="K49" s="2490">
        <f>F49+H49+J49</f>
        <v>0</v>
      </c>
      <c r="L49" s="2898"/>
      <c r="M49" s="2890"/>
      <c r="N49" s="2890"/>
      <c r="O49" s="2890"/>
      <c r="P49" s="3491" t="str">
        <f>A49</f>
        <v>比较价值（元/平方米）</v>
      </c>
      <c r="Q49" s="3492"/>
      <c r="R49" s="3554" t="e">
        <f>IF(F1="售价",ROUND(PRODUCT(R48,AA7:AA47),0),ROUND(PRODUCT(R48,AA7:AA47),1))</f>
        <v>#DIV/0!</v>
      </c>
      <c r="S49" s="3554"/>
      <c r="T49" s="3554" t="e">
        <f>IF(F1="售价",ROUND(PRODUCT(T48,AB7:AB47),0),ROUND(PRODUCT(T48,AB7:AB47),1))</f>
        <v>#DIV/0!</v>
      </c>
      <c r="U49" s="3554"/>
      <c r="V49" s="3554" t="e">
        <f>IF(F1="售价",ROUND(PRODUCT(V48,AC7:AC47),0),ROUND(PRODUCT(V48,AC7:AC47),1))</f>
        <v>#DIV/0!</v>
      </c>
      <c r="W49" s="3554"/>
      <c r="X49" s="405"/>
      <c r="Y49" s="405"/>
      <c r="Z49" s="405"/>
      <c r="AA49" s="405"/>
      <c r="AB49" s="405"/>
      <c r="AC49" s="586"/>
    </row>
    <row r="50" spans="1:29" ht="15.75" thickBot="1">
      <c r="A50" s="449" t="s">
        <v>2247</v>
      </c>
      <c r="B50" s="450"/>
      <c r="C50" s="1278" t="e">
        <f>R50</f>
        <v>#DIV/0!</v>
      </c>
      <c r="D50" s="1278"/>
      <c r="E50" s="1278"/>
      <c r="F50" s="1278"/>
      <c r="G50" s="1278"/>
      <c r="H50" s="1278"/>
      <c r="I50" s="1278"/>
      <c r="J50" s="451"/>
      <c r="K50" s="724"/>
      <c r="L50" s="2898"/>
      <c r="M50" s="2890"/>
      <c r="N50" s="2890"/>
      <c r="O50" s="2890"/>
      <c r="P50" s="3567" t="str">
        <f>A50</f>
        <v>估价对象XX用房的比较价值（楼面单价，元/平方米）</v>
      </c>
      <c r="Q50" s="3568"/>
      <c r="R50" s="3569" t="e">
        <f>IF(F1="售价",ROUND(IF(D49="简单平均",AVERAGE(R49:V49),R49*F49+T49*H49+V49*J49),0),ROUND(IF(D49="简单平均",AVERAGE(R49:V49),R49*F49+T49*H49+V49*J49),1))</f>
        <v>#DIV/0!</v>
      </c>
      <c r="S50" s="3569"/>
      <c r="T50" s="3569"/>
      <c r="U50" s="3569"/>
      <c r="V50" s="3569"/>
      <c r="W50" s="3569"/>
      <c r="X50" s="2081"/>
      <c r="Y50" s="2081"/>
      <c r="Z50" s="2081"/>
      <c r="AA50" s="2081"/>
      <c r="AB50" s="2081"/>
      <c r="AC50" s="2082"/>
    </row>
    <row r="51" spans="1:29">
      <c r="A51" s="2899"/>
      <c r="B51" s="2899"/>
      <c r="C51" s="2899"/>
      <c r="D51" s="2899"/>
      <c r="E51" s="2899"/>
      <c r="F51" s="2899"/>
      <c r="G51" s="2903"/>
      <c r="H51" s="2899"/>
      <c r="I51" s="2899"/>
      <c r="J51" s="2899"/>
      <c r="K51" s="2904"/>
      <c r="L51" s="2900"/>
      <c r="M51" s="2899"/>
      <c r="N51" s="2899"/>
      <c r="O51" s="2899"/>
      <c r="P51" s="2930"/>
      <c r="Q51" s="2899"/>
      <c r="R51" s="2899"/>
      <c r="S51" s="2899"/>
      <c r="T51" s="2899"/>
      <c r="U51" s="2899"/>
      <c r="V51" s="2899"/>
      <c r="W51" s="2899"/>
      <c r="X51" s="2899"/>
      <c r="Y51" s="2899"/>
      <c r="Z51" s="2899"/>
      <c r="AA51" s="2899"/>
      <c r="AB51" s="2899"/>
      <c r="AC51" s="2899"/>
    </row>
    <row r="52" spans="1:29">
      <c r="A52" s="2899"/>
      <c r="B52" s="2899"/>
      <c r="C52" s="2899"/>
      <c r="D52" s="2899"/>
      <c r="E52" s="2899"/>
      <c r="F52" s="2899"/>
      <c r="G52" s="2899"/>
      <c r="H52" s="2899"/>
      <c r="I52" s="2899"/>
      <c r="J52" s="2899"/>
      <c r="K52" s="2904"/>
      <c r="L52" s="2900"/>
      <c r="M52" s="2899"/>
      <c r="N52" s="2899"/>
      <c r="O52" s="2899"/>
      <c r="P52" s="2930"/>
      <c r="Q52" s="2899"/>
      <c r="R52" s="2899"/>
      <c r="S52" s="2899"/>
      <c r="T52" s="2899"/>
      <c r="U52" s="2899"/>
      <c r="V52" s="2899"/>
      <c r="W52" s="2899"/>
      <c r="X52" s="2899"/>
      <c r="Y52" s="2899"/>
      <c r="Z52" s="2899"/>
      <c r="AA52" s="2899"/>
      <c r="AB52" s="2899"/>
      <c r="AC52" s="2899"/>
    </row>
    <row r="53" spans="1:29" ht="13.5" customHeight="1">
      <c r="A53" s="2899"/>
      <c r="B53" s="2899"/>
      <c r="C53" s="454" t="s">
        <v>2248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4"/>
      <c r="L53" s="2900"/>
      <c r="M53" s="2899"/>
      <c r="N53" s="2899"/>
      <c r="O53" s="2899"/>
      <c r="P53" s="2930"/>
      <c r="Q53" s="2899"/>
      <c r="R53" s="2899"/>
      <c r="S53" s="2899"/>
      <c r="T53" s="2899"/>
      <c r="U53" s="2899"/>
      <c r="V53" s="2899"/>
      <c r="W53" s="2899"/>
      <c r="X53" s="2899"/>
      <c r="Y53" s="2899"/>
      <c r="Z53" s="2899"/>
      <c r="AA53" s="2899"/>
      <c r="AB53" s="2899"/>
      <c r="AC53" s="2899"/>
    </row>
    <row r="54" spans="1:29" ht="13.5" customHeight="1">
      <c r="A54" s="2899"/>
      <c r="B54" s="2899"/>
      <c r="C54" s="454" t="s">
        <v>2249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4"/>
      <c r="L54" s="2900"/>
      <c r="M54" s="2899"/>
      <c r="N54" s="2899"/>
      <c r="O54" s="2899"/>
      <c r="P54" s="2930"/>
      <c r="Q54" s="2899"/>
      <c r="R54" s="2899"/>
      <c r="S54" s="2899"/>
      <c r="T54" s="2899"/>
      <c r="U54" s="2899"/>
      <c r="V54" s="2899"/>
      <c r="W54" s="2899"/>
      <c r="X54" s="2899"/>
      <c r="Y54" s="2899"/>
      <c r="Z54" s="2899"/>
      <c r="AA54" s="2899"/>
      <c r="AB54" s="2899"/>
      <c r="AC54" s="2899"/>
    </row>
    <row r="55" spans="1:29" s="459" customFormat="1" ht="13.5" customHeight="1">
      <c r="A55" s="2902"/>
      <c r="B55" s="2902"/>
      <c r="C55" s="454" t="s">
        <v>2250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7"/>
      <c r="L55" s="2901"/>
      <c r="M55" s="2902"/>
      <c r="N55" s="2902"/>
      <c r="O55" s="2902"/>
      <c r="P55" s="2931"/>
      <c r="Q55" s="2902"/>
      <c r="R55" s="2902"/>
      <c r="S55" s="2902"/>
      <c r="T55" s="2902"/>
      <c r="U55" s="2902"/>
      <c r="V55" s="2902"/>
      <c r="W55" s="2902"/>
      <c r="X55" s="2902"/>
      <c r="Y55" s="2902"/>
      <c r="Z55" s="2902"/>
      <c r="AA55" s="2902"/>
      <c r="AB55" s="2902"/>
      <c r="AC55" s="2902"/>
    </row>
    <row r="56" spans="1:29" s="459" customFormat="1">
      <c r="A56" s="2902"/>
      <c r="B56" s="2905"/>
      <c r="C56" s="2906"/>
      <c r="D56" s="2902"/>
      <c r="E56" s="2902"/>
      <c r="F56" s="2902"/>
      <c r="G56" s="2902"/>
      <c r="H56" s="2902"/>
      <c r="I56" s="2902"/>
      <c r="J56" s="2902"/>
      <c r="K56" s="2907"/>
      <c r="L56" s="2901"/>
      <c r="M56" s="2902"/>
      <c r="N56" s="2902"/>
      <c r="O56" s="2902"/>
      <c r="P56" s="2931"/>
      <c r="Q56" s="2902"/>
      <c r="R56" s="2902"/>
      <c r="S56" s="2902"/>
      <c r="T56" s="2902"/>
      <c r="U56" s="2902"/>
      <c r="V56" s="2902"/>
      <c r="W56" s="2902"/>
      <c r="X56" s="2902"/>
      <c r="Y56" s="2902"/>
      <c r="Z56" s="2902"/>
      <c r="AA56" s="2902"/>
      <c r="AB56" s="2902"/>
      <c r="AC56" s="2902"/>
    </row>
    <row r="57" spans="1:29">
      <c r="A57" s="2899"/>
      <c r="B57" s="2905"/>
      <c r="C57" s="2906"/>
      <c r="D57" s="2899"/>
      <c r="E57" s="2899"/>
      <c r="F57" s="2899"/>
      <c r="G57" s="2899"/>
      <c r="H57" s="2899"/>
      <c r="I57" s="2899"/>
      <c r="J57" s="2899"/>
      <c r="K57" s="2904"/>
      <c r="L57" s="2900"/>
      <c r="M57" s="2899"/>
      <c r="N57" s="2899"/>
      <c r="O57" s="2899"/>
      <c r="P57" s="2930"/>
      <c r="Q57" s="2899"/>
      <c r="R57" s="2899"/>
      <c r="S57" s="2899"/>
      <c r="T57" s="2899"/>
      <c r="U57" s="2899"/>
      <c r="V57" s="2899"/>
      <c r="W57" s="2899"/>
      <c r="X57" s="2899"/>
      <c r="Y57" s="2899"/>
      <c r="Z57" s="2899"/>
      <c r="AA57" s="2899"/>
      <c r="AB57" s="2899"/>
      <c r="AC57" s="2899"/>
    </row>
    <row r="58" spans="1:29" ht="21.75" thickBot="1">
      <c r="A58" s="703" t="s">
        <v>2251</v>
      </c>
      <c r="B58" s="699"/>
      <c r="C58" s="704"/>
      <c r="D58" s="704"/>
      <c r="E58" s="704"/>
      <c r="F58" s="705"/>
      <c r="G58" s="705"/>
      <c r="H58" s="704"/>
      <c r="I58" s="704"/>
      <c r="J58" s="704"/>
      <c r="K58" s="706"/>
      <c r="L58" s="1054"/>
      <c r="M58" s="1052"/>
      <c r="N58" s="2943"/>
      <c r="O58" s="2943"/>
      <c r="P58" s="2932"/>
      <c r="Q58" s="2913"/>
      <c r="R58" s="2899"/>
      <c r="S58" s="2899"/>
      <c r="T58" s="2899"/>
      <c r="U58" s="2899"/>
      <c r="V58" s="2899"/>
      <c r="W58" s="2899"/>
      <c r="X58" s="2899"/>
      <c r="Y58" s="2899"/>
      <c r="Z58" s="2899"/>
      <c r="AA58" s="2899"/>
      <c r="AB58" s="2899"/>
      <c r="AC58" s="2899"/>
    </row>
    <row r="59" spans="1:29" s="465" customFormat="1" ht="15">
      <c r="A59" s="462" t="s">
        <v>2125</v>
      </c>
      <c r="B59" s="463"/>
      <c r="C59" s="1299" t="str">
        <f>YEAR(C7)&amp;"-"&amp;MONTH(C7)</f>
        <v>2022-8</v>
      </c>
      <c r="D59" s="1300">
        <f>EDATE(C59,-1)</f>
        <v>44743</v>
      </c>
      <c r="E59" s="1300">
        <f>EDATE(D59,-1)</f>
        <v>44713</v>
      </c>
      <c r="F59" s="1300">
        <f t="shared" ref="F59:O59" si="16">EDATE(E59,-1)</f>
        <v>44682</v>
      </c>
      <c r="G59" s="1300">
        <f t="shared" si="16"/>
        <v>44652</v>
      </c>
      <c r="H59" s="1300">
        <f t="shared" si="16"/>
        <v>44621</v>
      </c>
      <c r="I59" s="1300">
        <f t="shared" si="16"/>
        <v>44593</v>
      </c>
      <c r="J59" s="1300">
        <f t="shared" si="16"/>
        <v>44562</v>
      </c>
      <c r="K59" s="1300">
        <f t="shared" si="16"/>
        <v>44531</v>
      </c>
      <c r="L59" s="1300">
        <f t="shared" si="16"/>
        <v>44501</v>
      </c>
      <c r="M59" s="1300">
        <f t="shared" si="16"/>
        <v>44470</v>
      </c>
      <c r="N59" s="1300">
        <f t="shared" si="16"/>
        <v>44440</v>
      </c>
      <c r="O59" s="1300">
        <f t="shared" si="16"/>
        <v>44409</v>
      </c>
      <c r="P59" s="2933"/>
      <c r="Q59" s="2915"/>
      <c r="R59" s="2915"/>
      <c r="S59" s="2915"/>
      <c r="T59" s="2915"/>
      <c r="U59" s="2915"/>
      <c r="V59" s="2915"/>
      <c r="W59" s="2915"/>
      <c r="X59" s="2915"/>
      <c r="Y59" s="2915"/>
      <c r="Z59" s="2915"/>
      <c r="AA59" s="2915"/>
      <c r="AB59" s="2915"/>
      <c r="AC59" s="2915"/>
    </row>
    <row r="60" spans="1:29" s="113" customFormat="1" ht="15">
      <c r="A60" s="466"/>
      <c r="B60" s="467"/>
      <c r="C60" s="1298">
        <v>100</v>
      </c>
      <c r="D60" s="469"/>
      <c r="E60" s="469"/>
      <c r="F60" s="469"/>
      <c r="G60" s="469"/>
      <c r="H60" s="469"/>
      <c r="I60" s="469"/>
      <c r="J60" s="469"/>
      <c r="K60" s="469"/>
      <c r="L60" s="469"/>
      <c r="M60" s="470"/>
      <c r="N60" s="469"/>
      <c r="O60" s="470"/>
      <c r="P60" s="2934"/>
      <c r="Q60" s="2833"/>
      <c r="R60" s="2833"/>
      <c r="S60" s="2833"/>
      <c r="T60" s="2833"/>
      <c r="U60" s="2833"/>
      <c r="V60" s="2833"/>
      <c r="W60" s="2833"/>
      <c r="X60" s="2833"/>
      <c r="Y60" s="2833"/>
      <c r="Z60" s="2833"/>
      <c r="AA60" s="2833"/>
      <c r="AB60" s="2833"/>
      <c r="AC60" s="2833"/>
    </row>
    <row r="61" spans="1:29" s="113" customFormat="1" ht="15.75" thickBot="1">
      <c r="A61" s="472" t="s">
        <v>2162</v>
      </c>
      <c r="B61" s="473"/>
      <c r="C61" s="474"/>
      <c r="D61" s="475"/>
      <c r="E61" s="475"/>
      <c r="F61" s="475"/>
      <c r="G61" s="475"/>
      <c r="H61" s="475"/>
      <c r="I61" s="475"/>
      <c r="J61" s="475"/>
      <c r="K61" s="475"/>
      <c r="L61" s="475"/>
      <c r="M61" s="476"/>
      <c r="N61" s="475"/>
      <c r="O61" s="476"/>
      <c r="P61" s="2934"/>
      <c r="Q61" s="2913"/>
      <c r="R61" s="2833"/>
      <c r="S61" s="2833"/>
      <c r="T61" s="2833"/>
      <c r="U61" s="2833"/>
      <c r="V61" s="2833"/>
      <c r="W61" s="2833"/>
      <c r="X61" s="2833"/>
      <c r="Y61" s="2833"/>
      <c r="Z61" s="2833"/>
      <c r="AA61" s="2833"/>
      <c r="AB61" s="2833"/>
      <c r="AC61" s="2833"/>
    </row>
    <row r="62" spans="1:29" s="113" customFormat="1" ht="15">
      <c r="A62" s="478" t="s">
        <v>2127</v>
      </c>
      <c r="B62" s="467"/>
      <c r="C62" s="479" t="s">
        <v>2229</v>
      </c>
      <c r="D62" s="480"/>
      <c r="E62" s="480"/>
      <c r="F62" s="480"/>
      <c r="G62" s="480"/>
      <c r="H62" s="480"/>
      <c r="I62" s="480"/>
      <c r="J62" s="480"/>
      <c r="K62" s="480"/>
      <c r="L62" s="481"/>
      <c r="M62" s="482"/>
      <c r="N62" s="2926"/>
      <c r="O62" s="2926"/>
      <c r="P62" s="2935"/>
      <c r="Q62" s="2913"/>
      <c r="R62" s="2833"/>
      <c r="S62" s="2833"/>
      <c r="T62" s="2833"/>
      <c r="U62" s="2833"/>
      <c r="V62" s="2833"/>
      <c r="W62" s="2833"/>
      <c r="X62" s="2833"/>
      <c r="Y62" s="2833"/>
      <c r="Z62" s="2833"/>
      <c r="AA62" s="2833"/>
      <c r="AB62" s="2833"/>
      <c r="AC62" s="2833"/>
    </row>
    <row r="63" spans="1:29" s="113" customFormat="1" ht="15.75" thickBot="1">
      <c r="A63" s="478"/>
      <c r="B63" s="467"/>
      <c r="C63" s="468">
        <v>100</v>
      </c>
      <c r="D63" s="469"/>
      <c r="E63" s="469"/>
      <c r="F63" s="469"/>
      <c r="G63" s="469"/>
      <c r="H63" s="469"/>
      <c r="I63" s="469"/>
      <c r="J63" s="469"/>
      <c r="K63" s="469"/>
      <c r="L63" s="469"/>
      <c r="M63" s="471"/>
      <c r="N63" s="2926"/>
      <c r="O63" s="2926"/>
      <c r="P63" s="2934"/>
      <c r="Q63" s="2913"/>
      <c r="R63" s="2833"/>
      <c r="S63" s="2833"/>
      <c r="T63" s="2833"/>
      <c r="U63" s="2833"/>
      <c r="V63" s="2833"/>
      <c r="W63" s="2833"/>
      <c r="X63" s="2833"/>
      <c r="Y63" s="2833"/>
      <c r="Z63" s="2833"/>
      <c r="AA63" s="2833"/>
      <c r="AB63" s="2833"/>
      <c r="AC63" s="2833"/>
    </row>
    <row r="64" spans="1:29">
      <c r="A64" s="484" t="s">
        <v>2165</v>
      </c>
      <c r="B64" s="485" t="s">
        <v>2131</v>
      </c>
      <c r="C64" s="486">
        <f>C9</f>
        <v>0</v>
      </c>
      <c r="D64" s="487"/>
      <c r="E64" s="487"/>
      <c r="F64" s="487"/>
      <c r="G64" s="487"/>
      <c r="H64" s="487"/>
      <c r="I64" s="487"/>
      <c r="J64" s="487"/>
      <c r="K64" s="488"/>
      <c r="L64" s="489"/>
      <c r="M64" s="490"/>
      <c r="N64" s="2927"/>
      <c r="O64" s="2927"/>
      <c r="P64" s="2936"/>
      <c r="Q64" s="2913"/>
      <c r="R64" s="2899"/>
      <c r="S64" s="2899"/>
      <c r="T64" s="2899"/>
      <c r="U64" s="2899"/>
      <c r="V64" s="2899"/>
      <c r="W64" s="2899"/>
      <c r="X64" s="2899"/>
      <c r="Y64" s="2899"/>
      <c r="Z64" s="2899"/>
      <c r="AA64" s="2899"/>
      <c r="AB64" s="2899"/>
      <c r="AC64" s="2899"/>
    </row>
    <row r="65" spans="1:29" ht="15.75" thickBot="1">
      <c r="A65" s="491"/>
      <c r="B65" s="492"/>
      <c r="C65" s="493">
        <v>100</v>
      </c>
      <c r="D65" s="493"/>
      <c r="E65" s="493"/>
      <c r="F65" s="493"/>
      <c r="G65" s="493"/>
      <c r="H65" s="493"/>
      <c r="I65" s="493"/>
      <c r="J65" s="493"/>
      <c r="K65" s="493"/>
      <c r="L65" s="493"/>
      <c r="M65" s="494"/>
      <c r="N65" s="2928"/>
      <c r="O65" s="2928"/>
      <c r="P65" s="2936"/>
      <c r="Q65" s="2913"/>
      <c r="R65" s="2899"/>
      <c r="S65" s="2899"/>
      <c r="T65" s="2899"/>
      <c r="U65" s="2899"/>
      <c r="V65" s="2899"/>
      <c r="W65" s="2899"/>
      <c r="X65" s="2899"/>
      <c r="Y65" s="2899"/>
      <c r="Z65" s="2899"/>
      <c r="AA65" s="2899"/>
      <c r="AB65" s="2899"/>
      <c r="AC65" s="2899"/>
    </row>
    <row r="66" spans="1:29" ht="27.75" thickTop="1">
      <c r="A66" s="491"/>
      <c r="B66" s="495" t="s">
        <v>2134</v>
      </c>
      <c r="C66" s="496" t="s">
        <v>2166</v>
      </c>
      <c r="D66" s="496" t="s">
        <v>2167</v>
      </c>
      <c r="E66" s="496" t="s">
        <v>2168</v>
      </c>
      <c r="F66" s="496" t="s">
        <v>2169</v>
      </c>
      <c r="G66" s="496" t="s">
        <v>2170</v>
      </c>
      <c r="H66" s="496" t="s">
        <v>2171</v>
      </c>
      <c r="I66" s="496" t="s">
        <v>2172</v>
      </c>
      <c r="J66" s="496"/>
      <c r="K66" s="497"/>
      <c r="L66" s="498"/>
      <c r="M66" s="499"/>
      <c r="N66" s="2927"/>
      <c r="O66" s="2927"/>
      <c r="P66" s="2936"/>
      <c r="Q66" s="2913"/>
      <c r="R66" s="2899"/>
      <c r="S66" s="2899"/>
      <c r="T66" s="2899"/>
      <c r="U66" s="2899"/>
      <c r="V66" s="2899"/>
      <c r="W66" s="2899"/>
      <c r="X66" s="2899"/>
      <c r="Y66" s="2899"/>
      <c r="Z66" s="2899"/>
      <c r="AA66" s="2899"/>
      <c r="AB66" s="2899"/>
      <c r="AC66" s="2899"/>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8"/>
      <c r="O67" s="2928"/>
      <c r="P67" s="2936"/>
      <c r="Q67" s="2913"/>
      <c r="R67" s="2899"/>
      <c r="S67" s="2899"/>
      <c r="T67" s="2899"/>
      <c r="U67" s="2899"/>
      <c r="V67" s="2899"/>
      <c r="W67" s="2899"/>
      <c r="X67" s="2899"/>
      <c r="Y67" s="2899"/>
      <c r="Z67" s="2899"/>
      <c r="AA67" s="2899"/>
      <c r="AB67" s="2899"/>
      <c r="AC67" s="2899"/>
    </row>
    <row r="68" spans="1:29" ht="15.75" thickTop="1">
      <c r="A68" s="491"/>
      <c r="B68" s="503" t="s">
        <v>2135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8"/>
      <c r="O68" s="2928"/>
      <c r="P68" s="2936"/>
      <c r="Q68" s="2913"/>
      <c r="R68" s="2899"/>
      <c r="S68" s="2899"/>
      <c r="T68" s="2899"/>
      <c r="U68" s="2899"/>
      <c r="V68" s="2899"/>
      <c r="W68" s="2899"/>
      <c r="X68" s="2899"/>
      <c r="Y68" s="2899"/>
      <c r="Z68" s="2899"/>
      <c r="AA68" s="2899"/>
      <c r="AB68" s="2899"/>
      <c r="AC68" s="2899"/>
    </row>
    <row r="69" spans="1:29" ht="15">
      <c r="A69" s="491"/>
      <c r="B69" s="505"/>
      <c r="C69" s="506"/>
      <c r="D69" s="506"/>
      <c r="E69" s="506"/>
      <c r="F69" s="506"/>
      <c r="G69" s="506"/>
      <c r="H69" s="506"/>
      <c r="I69" s="506"/>
      <c r="J69" s="506"/>
      <c r="K69" s="507"/>
      <c r="L69" s="508"/>
      <c r="M69" s="509"/>
      <c r="N69" s="2927"/>
      <c r="O69" s="2927"/>
      <c r="P69" s="2936"/>
      <c r="Q69" s="2913"/>
      <c r="R69" s="2899"/>
      <c r="S69" s="2899"/>
      <c r="T69" s="2899"/>
      <c r="U69" s="2899"/>
      <c r="V69" s="2899"/>
      <c r="W69" s="2899"/>
      <c r="X69" s="2899"/>
      <c r="Y69" s="2899"/>
      <c r="Z69" s="2899"/>
      <c r="AA69" s="2899"/>
      <c r="AB69" s="2899"/>
      <c r="AC69" s="2899"/>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8"/>
      <c r="O70" s="2928"/>
      <c r="P70" s="2936"/>
      <c r="Q70" s="2913"/>
      <c r="R70" s="2899"/>
      <c r="S70" s="2899"/>
      <c r="T70" s="2899"/>
      <c r="U70" s="2899"/>
      <c r="V70" s="2899"/>
      <c r="W70" s="2899"/>
      <c r="X70" s="2899"/>
      <c r="Y70" s="2899"/>
      <c r="Z70" s="2899"/>
      <c r="AA70" s="2899"/>
      <c r="AB70" s="2899"/>
      <c r="AC70" s="2899"/>
    </row>
    <row r="71" spans="1:29" s="430" customFormat="1" ht="15.75" thickTop="1">
      <c r="A71" s="510"/>
      <c r="B71" s="495">
        <f>B12</f>
        <v>111</v>
      </c>
      <c r="C71" s="511"/>
      <c r="D71" s="511"/>
      <c r="E71" s="511"/>
      <c r="F71" s="511"/>
      <c r="G71" s="511"/>
      <c r="H71" s="512"/>
      <c r="I71" s="512"/>
      <c r="J71" s="512"/>
      <c r="K71" s="512"/>
      <c r="L71" s="513"/>
      <c r="M71" s="514"/>
      <c r="N71" s="2929"/>
      <c r="O71" s="2929"/>
      <c r="P71" s="2937"/>
      <c r="Q71" s="2920"/>
      <c r="R71" s="2921"/>
      <c r="S71" s="2921"/>
      <c r="T71" s="2921"/>
      <c r="U71" s="2921"/>
      <c r="V71" s="2921"/>
      <c r="W71" s="2921"/>
      <c r="X71" s="2921"/>
      <c r="Y71" s="2921"/>
      <c r="Z71" s="2921"/>
      <c r="AA71" s="2921"/>
      <c r="AB71" s="2921"/>
      <c r="AC71" s="2921"/>
    </row>
    <row r="72" spans="1:29" s="430" customFormat="1" ht="15.75" thickBot="1">
      <c r="A72" s="510"/>
      <c r="B72" s="500"/>
      <c r="C72" s="517"/>
      <c r="D72" s="493"/>
      <c r="E72" s="493"/>
      <c r="F72" s="493"/>
      <c r="G72" s="493"/>
      <c r="H72" s="493"/>
      <c r="I72" s="493"/>
      <c r="J72" s="493"/>
      <c r="K72" s="493"/>
      <c r="L72" s="493"/>
      <c r="M72" s="494"/>
      <c r="N72" s="2928"/>
      <c r="O72" s="2928"/>
      <c r="P72" s="2937"/>
      <c r="Q72" s="2920"/>
      <c r="R72" s="2921"/>
      <c r="S72" s="2921"/>
      <c r="T72" s="2921"/>
      <c r="U72" s="2921"/>
      <c r="V72" s="2921"/>
      <c r="W72" s="2921"/>
      <c r="X72" s="2921"/>
      <c r="Y72" s="2921"/>
      <c r="Z72" s="2921"/>
      <c r="AA72" s="2921"/>
      <c r="AB72" s="2921"/>
      <c r="AC72" s="2921"/>
    </row>
    <row r="73" spans="1:29" s="430" customFormat="1" ht="15.75" thickTop="1">
      <c r="A73" s="510"/>
      <c r="B73" s="495">
        <f>B13</f>
        <v>111</v>
      </c>
      <c r="C73" s="511"/>
      <c r="D73" s="511"/>
      <c r="E73" s="511"/>
      <c r="F73" s="511"/>
      <c r="G73" s="511"/>
      <c r="H73" s="512"/>
      <c r="I73" s="512"/>
      <c r="J73" s="512"/>
      <c r="K73" s="512"/>
      <c r="L73" s="513"/>
      <c r="M73" s="514"/>
      <c r="N73" s="2929"/>
      <c r="O73" s="2929"/>
      <c r="P73" s="2938"/>
      <c r="Q73" s="2923"/>
      <c r="R73" s="2921"/>
      <c r="S73" s="2921"/>
      <c r="T73" s="2921"/>
      <c r="U73" s="2921"/>
      <c r="V73" s="2921"/>
      <c r="W73" s="2921"/>
      <c r="X73" s="2921"/>
      <c r="Y73" s="2921"/>
      <c r="Z73" s="2921"/>
      <c r="AA73" s="2921"/>
      <c r="AB73" s="2921"/>
      <c r="AC73" s="2921"/>
    </row>
    <row r="74" spans="1:29" s="430" customFormat="1" ht="15.75" thickBot="1">
      <c r="A74" s="510"/>
      <c r="B74" s="500"/>
      <c r="C74" s="517"/>
      <c r="D74" s="517"/>
      <c r="E74" s="517"/>
      <c r="F74" s="517"/>
      <c r="G74" s="517"/>
      <c r="H74" s="519"/>
      <c r="I74" s="519"/>
      <c r="J74" s="519"/>
      <c r="K74" s="519"/>
      <c r="L74" s="519"/>
      <c r="M74" s="520"/>
      <c r="N74" s="2929"/>
      <c r="O74" s="2929"/>
      <c r="P74" s="2937"/>
      <c r="Q74" s="2920"/>
      <c r="R74" s="2921"/>
      <c r="S74" s="2921"/>
      <c r="T74" s="2921"/>
      <c r="U74" s="2921"/>
      <c r="V74" s="2921"/>
      <c r="W74" s="2921"/>
      <c r="X74" s="2921"/>
      <c r="Y74" s="2921"/>
      <c r="Z74" s="2921"/>
      <c r="AA74" s="2921"/>
      <c r="AB74" s="2921"/>
      <c r="AC74" s="2921"/>
    </row>
    <row r="75" spans="1:29" s="430" customFormat="1" ht="15.75" thickTop="1">
      <c r="A75" s="510"/>
      <c r="B75" s="503">
        <f>B14</f>
        <v>111</v>
      </c>
      <c r="C75" s="480"/>
      <c r="D75" s="480"/>
      <c r="E75" s="480"/>
      <c r="F75" s="480"/>
      <c r="G75" s="480"/>
      <c r="H75" s="521"/>
      <c r="I75" s="521"/>
      <c r="J75" s="521"/>
      <c r="K75" s="521"/>
      <c r="L75" s="522"/>
      <c r="M75" s="523"/>
      <c r="N75" s="2929"/>
      <c r="O75" s="2929"/>
      <c r="P75" s="2939"/>
      <c r="Q75" s="2920"/>
      <c r="R75" s="2921"/>
      <c r="S75" s="2921"/>
      <c r="T75" s="2921"/>
      <c r="U75" s="2921"/>
      <c r="V75" s="2921"/>
      <c r="W75" s="2921"/>
      <c r="X75" s="2921"/>
      <c r="Y75" s="2921"/>
      <c r="Z75" s="2921"/>
      <c r="AA75" s="2921"/>
      <c r="AB75" s="2921"/>
      <c r="AC75" s="2921"/>
    </row>
    <row r="76" spans="1:29" s="430" customFormat="1" ht="15.75" thickBot="1">
      <c r="A76" s="525"/>
      <c r="B76" s="526"/>
      <c r="C76" s="527"/>
      <c r="D76" s="527"/>
      <c r="E76" s="527"/>
      <c r="F76" s="527"/>
      <c r="G76" s="527"/>
      <c r="H76" s="528"/>
      <c r="I76" s="528"/>
      <c r="J76" s="528"/>
      <c r="K76" s="528"/>
      <c r="L76" s="528"/>
      <c r="M76" s="529"/>
      <c r="N76" s="2929"/>
      <c r="O76" s="2929"/>
      <c r="P76" s="2937"/>
      <c r="Q76" s="2920"/>
      <c r="R76" s="2921"/>
      <c r="S76" s="2921"/>
      <c r="T76" s="2921"/>
      <c r="U76" s="2921"/>
      <c r="V76" s="2921"/>
      <c r="W76" s="2921"/>
      <c r="X76" s="2921"/>
      <c r="Y76" s="2921"/>
      <c r="Z76" s="2921"/>
      <c r="AA76" s="2921"/>
      <c r="AB76" s="2921"/>
      <c r="AC76" s="2921"/>
    </row>
    <row r="77" spans="1:29">
      <c r="A77" s="484" t="s">
        <v>2136</v>
      </c>
      <c r="B77" s="485" t="s">
        <v>2274</v>
      </c>
      <c r="C77" s="530" t="s">
        <v>2174</v>
      </c>
      <c r="D77" s="530" t="s">
        <v>2175</v>
      </c>
      <c r="E77" s="530" t="s">
        <v>2176</v>
      </c>
      <c r="F77" s="530" t="s">
        <v>2177</v>
      </c>
      <c r="G77" s="530" t="s">
        <v>2178</v>
      </c>
      <c r="H77" s="486"/>
      <c r="I77" s="486"/>
      <c r="J77" s="486"/>
      <c r="K77" s="531"/>
      <c r="L77" s="532"/>
      <c r="M77" s="533"/>
      <c r="N77" s="2927"/>
      <c r="O77" s="2927"/>
      <c r="P77" s="2940"/>
      <c r="Q77" s="2913"/>
      <c r="R77" s="2899"/>
      <c r="S77" s="2899"/>
      <c r="T77" s="2899"/>
      <c r="U77" s="2899"/>
      <c r="V77" s="2899"/>
      <c r="W77" s="2899"/>
      <c r="X77" s="2899"/>
      <c r="Y77" s="2899"/>
      <c r="Z77" s="2899"/>
      <c r="AA77" s="2899"/>
      <c r="AB77" s="2899"/>
      <c r="AC77" s="2899"/>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8"/>
      <c r="O78" s="2928"/>
      <c r="P78" s="2936"/>
      <c r="Q78" s="2913"/>
      <c r="R78" s="2899"/>
      <c r="S78" s="2899"/>
      <c r="T78" s="2899"/>
      <c r="U78" s="2899"/>
      <c r="V78" s="2899"/>
      <c r="W78" s="2899"/>
      <c r="X78" s="2899"/>
      <c r="Y78" s="2899"/>
      <c r="Z78" s="2899"/>
      <c r="AA78" s="2899"/>
      <c r="AB78" s="2899"/>
      <c r="AC78" s="2899"/>
    </row>
    <row r="79" spans="1:29" ht="15.75" thickTop="1">
      <c r="A79" s="491"/>
      <c r="B79" s="495" t="s">
        <v>2179</v>
      </c>
      <c r="C79" s="535" t="s">
        <v>2174</v>
      </c>
      <c r="D79" s="535" t="s">
        <v>2175</v>
      </c>
      <c r="E79" s="535" t="s">
        <v>2176</v>
      </c>
      <c r="F79" s="535" t="s">
        <v>2177</v>
      </c>
      <c r="G79" s="535" t="s">
        <v>2178</v>
      </c>
      <c r="H79" s="496"/>
      <c r="I79" s="496"/>
      <c r="J79" s="496"/>
      <c r="K79" s="497"/>
      <c r="L79" s="498"/>
      <c r="M79" s="499"/>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8"/>
      <c r="O80" s="2928"/>
      <c r="P80" s="2936"/>
      <c r="Q80" s="2913"/>
      <c r="R80" s="2899"/>
      <c r="S80" s="2899"/>
      <c r="T80" s="2899"/>
      <c r="U80" s="2899"/>
      <c r="V80" s="2899"/>
      <c r="W80" s="2899"/>
      <c r="X80" s="2899"/>
      <c r="Y80" s="2899"/>
      <c r="Z80" s="2899"/>
      <c r="AA80" s="2899"/>
      <c r="AB80" s="2899"/>
      <c r="AC80" s="2899"/>
    </row>
    <row r="81" spans="1:29" ht="15.75" thickTop="1">
      <c r="A81" s="491"/>
      <c r="B81" s="495" t="s">
        <v>2180</v>
      </c>
      <c r="C81" s="535" t="s">
        <v>2174</v>
      </c>
      <c r="D81" s="535" t="s">
        <v>2175</v>
      </c>
      <c r="E81" s="535" t="s">
        <v>2176</v>
      </c>
      <c r="F81" s="535" t="s">
        <v>2177</v>
      </c>
      <c r="G81" s="535" t="s">
        <v>2178</v>
      </c>
      <c r="H81" s="496"/>
      <c r="I81" s="496"/>
      <c r="J81" s="496"/>
      <c r="K81" s="497"/>
      <c r="L81" s="498"/>
      <c r="M81" s="499"/>
      <c r="N81" s="2927"/>
      <c r="O81" s="2927"/>
      <c r="P81" s="2936"/>
      <c r="Q81" s="2913"/>
      <c r="R81" s="2899"/>
      <c r="S81" s="2899"/>
      <c r="T81" s="2899"/>
      <c r="U81" s="2899"/>
      <c r="V81" s="2899"/>
      <c r="W81" s="2899"/>
      <c r="X81" s="2899"/>
      <c r="Y81" s="2899"/>
      <c r="Z81" s="2899"/>
      <c r="AA81" s="2899"/>
      <c r="AB81" s="2899"/>
      <c r="AC81" s="2899"/>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8"/>
      <c r="O82" s="2928"/>
      <c r="P82" s="2936"/>
      <c r="Q82" s="2913"/>
      <c r="R82" s="2899"/>
      <c r="S82" s="2899"/>
      <c r="T82" s="2899"/>
      <c r="U82" s="2899"/>
      <c r="V82" s="2899"/>
      <c r="W82" s="2899"/>
      <c r="X82" s="2899"/>
      <c r="Y82" s="2899"/>
      <c r="Z82" s="2899"/>
      <c r="AA82" s="2899"/>
      <c r="AB82" s="2899"/>
      <c r="AC82" s="2899"/>
    </row>
    <row r="83" spans="1:29" ht="15.75" thickTop="1">
      <c r="A83" s="491"/>
      <c r="B83" s="503" t="s">
        <v>2266</v>
      </c>
      <c r="C83" s="616" t="s">
        <v>2252</v>
      </c>
      <c r="D83" s="616" t="s">
        <v>2253</v>
      </c>
      <c r="E83" s="616" t="s">
        <v>2254</v>
      </c>
      <c r="F83" s="616" t="s">
        <v>2255</v>
      </c>
      <c r="G83" s="616" t="s">
        <v>2256</v>
      </c>
      <c r="H83" s="496"/>
      <c r="I83" s="496"/>
      <c r="J83" s="496"/>
      <c r="K83" s="496"/>
      <c r="L83" s="496"/>
      <c r="M83" s="1244"/>
      <c r="N83" s="2928"/>
      <c r="O83" s="2928"/>
      <c r="P83" s="2936"/>
      <c r="Q83" s="2913"/>
      <c r="R83" s="2899"/>
      <c r="S83" s="2899"/>
      <c r="T83" s="2899"/>
      <c r="U83" s="2899"/>
      <c r="V83" s="2899"/>
      <c r="W83" s="2899"/>
      <c r="X83" s="2899"/>
      <c r="Y83" s="2899"/>
      <c r="Z83" s="2899"/>
      <c r="AA83" s="2899"/>
      <c r="AB83" s="2899"/>
      <c r="AC83" s="2899"/>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8"/>
      <c r="O84" s="2928"/>
      <c r="P84" s="2936"/>
      <c r="Q84" s="2913"/>
      <c r="R84" s="2899"/>
      <c r="S84" s="2899"/>
      <c r="T84" s="2899"/>
      <c r="U84" s="2899"/>
      <c r="V84" s="2899"/>
      <c r="W84" s="2899"/>
      <c r="X84" s="2899"/>
      <c r="Y84" s="2899"/>
      <c r="Z84" s="2899"/>
      <c r="AA84" s="2899"/>
      <c r="AB84" s="2899"/>
      <c r="AC84" s="2899"/>
    </row>
    <row r="85" spans="1:29" ht="15.75" thickTop="1">
      <c r="A85" s="491"/>
      <c r="B85" s="495" t="s">
        <v>2275</v>
      </c>
      <c r="C85" s="535" t="s">
        <v>2174</v>
      </c>
      <c r="D85" s="535" t="s">
        <v>2175</v>
      </c>
      <c r="E85" s="535" t="s">
        <v>2176</v>
      </c>
      <c r="F85" s="535" t="s">
        <v>2177</v>
      </c>
      <c r="G85" s="535" t="s">
        <v>2178</v>
      </c>
      <c r="H85" s="496"/>
      <c r="I85" s="496"/>
      <c r="J85" s="496"/>
      <c r="K85" s="497"/>
      <c r="L85" s="498"/>
      <c r="M85" s="499"/>
      <c r="N85" s="2927"/>
      <c r="O85" s="2927"/>
      <c r="P85" s="2936"/>
      <c r="Q85" s="2913"/>
      <c r="R85" s="2899"/>
      <c r="S85" s="2899"/>
      <c r="T85" s="2899"/>
      <c r="U85" s="2899"/>
      <c r="V85" s="2899"/>
      <c r="W85" s="2899"/>
      <c r="X85" s="2899"/>
      <c r="Y85" s="2899"/>
      <c r="Z85" s="2899"/>
      <c r="AA85" s="2899"/>
      <c r="AB85" s="2899"/>
      <c r="AC85" s="2899"/>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8"/>
      <c r="O86" s="2928"/>
      <c r="P86" s="2936"/>
      <c r="Q86" s="2913"/>
      <c r="R86" s="2899"/>
      <c r="S86" s="2899"/>
      <c r="T86" s="2899"/>
      <c r="U86" s="2899"/>
      <c r="V86" s="2899"/>
      <c r="W86" s="2899"/>
      <c r="X86" s="2899"/>
      <c r="Y86" s="2899"/>
      <c r="Z86" s="2899"/>
      <c r="AA86" s="2899"/>
      <c r="AB86" s="2899"/>
      <c r="AC86" s="2899"/>
    </row>
    <row r="87" spans="1:29" s="113" customFormat="1" ht="27.75" thickTop="1">
      <c r="A87" s="536"/>
      <c r="B87" s="495" t="s">
        <v>2276</v>
      </c>
      <c r="C87" s="511"/>
      <c r="D87" s="511"/>
      <c r="E87" s="511"/>
      <c r="F87" s="511"/>
      <c r="G87" s="511"/>
      <c r="H87" s="511"/>
      <c r="I87" s="511"/>
      <c r="J87" s="511"/>
      <c r="K87" s="511"/>
      <c r="L87" s="537"/>
      <c r="M87" s="538"/>
      <c r="N87" s="2926"/>
      <c r="O87" s="2926"/>
      <c r="P87" s="2936"/>
      <c r="Q87" s="2913"/>
      <c r="R87" s="2833"/>
      <c r="S87" s="2833"/>
      <c r="T87" s="2833"/>
      <c r="U87" s="2833"/>
      <c r="V87" s="2833"/>
      <c r="W87" s="2833"/>
      <c r="X87" s="2833"/>
      <c r="Y87" s="2833"/>
      <c r="Z87" s="2833"/>
      <c r="AA87" s="2833"/>
      <c r="AB87" s="2833"/>
      <c r="AC87" s="283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8"/>
      <c r="O88" s="2928"/>
      <c r="P88" s="2936"/>
      <c r="Q88" s="2913"/>
      <c r="R88" s="2833"/>
      <c r="S88" s="2833"/>
      <c r="T88" s="2833"/>
      <c r="U88" s="2833"/>
      <c r="V88" s="2833"/>
      <c r="W88" s="2833"/>
      <c r="X88" s="2833"/>
      <c r="Y88" s="2833"/>
      <c r="Z88" s="2833"/>
      <c r="AA88" s="2833"/>
      <c r="AB88" s="2833"/>
      <c r="AC88" s="2833"/>
    </row>
    <row r="89" spans="1:29" s="113" customFormat="1" ht="15.75" thickTop="1">
      <c r="A89" s="536"/>
      <c r="B89" s="495" t="str">
        <f>B27</f>
        <v>楼层</v>
      </c>
      <c r="C89" s="511"/>
      <c r="D89" s="511"/>
      <c r="E89" s="511"/>
      <c r="F89" s="2062"/>
      <c r="G89" s="511"/>
      <c r="H89" s="511"/>
      <c r="I89" s="511"/>
      <c r="J89" s="511"/>
      <c r="K89" s="511"/>
      <c r="L89" s="511"/>
      <c r="M89" s="538"/>
      <c r="N89" s="2926"/>
      <c r="O89" s="2926"/>
      <c r="P89" s="2936"/>
      <c r="Q89" s="2913"/>
      <c r="R89" s="2833"/>
      <c r="S89" s="2833"/>
      <c r="T89" s="2833"/>
      <c r="U89" s="2833"/>
      <c r="V89" s="2833"/>
      <c r="W89" s="2833"/>
      <c r="X89" s="2833"/>
      <c r="Y89" s="2833"/>
      <c r="Z89" s="2833"/>
      <c r="AA89" s="2833"/>
      <c r="AB89" s="2833"/>
      <c r="AC89" s="283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8"/>
      <c r="O90" s="2928"/>
      <c r="P90" s="2936"/>
      <c r="Q90" s="2913"/>
      <c r="R90" s="2833"/>
      <c r="S90" s="2833"/>
      <c r="T90" s="2833"/>
      <c r="U90" s="2833"/>
      <c r="V90" s="2833"/>
      <c r="W90" s="2833"/>
      <c r="X90" s="2833"/>
      <c r="Y90" s="2833"/>
      <c r="Z90" s="2833"/>
      <c r="AA90" s="2833"/>
      <c r="AB90" s="2833"/>
      <c r="AC90" s="2833"/>
    </row>
    <row r="91" spans="1:29" s="430" customFormat="1" ht="15.75" thickTop="1">
      <c r="A91" s="510"/>
      <c r="B91" s="495" t="str">
        <f>B28</f>
        <v>朝向</v>
      </c>
      <c r="C91" s="511"/>
      <c r="D91" s="511"/>
      <c r="E91" s="511"/>
      <c r="F91" s="511"/>
      <c r="G91" s="511"/>
      <c r="H91" s="512"/>
      <c r="I91" s="512"/>
      <c r="J91" s="512"/>
      <c r="K91" s="512"/>
      <c r="L91" s="513"/>
      <c r="M91" s="514"/>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9"/>
      <c r="O92" s="2929"/>
      <c r="P92" s="2937"/>
      <c r="Q92" s="2920"/>
      <c r="R92" s="2921"/>
      <c r="S92" s="2921"/>
      <c r="T92" s="2921"/>
      <c r="U92" s="2921"/>
      <c r="V92" s="2921"/>
      <c r="W92" s="2921"/>
      <c r="X92" s="2921"/>
      <c r="Y92" s="2921"/>
      <c r="Z92" s="2921"/>
      <c r="AA92" s="2921"/>
      <c r="AB92" s="2921"/>
      <c r="AC92" s="2921"/>
    </row>
    <row r="93" spans="1:29" ht="15.75" thickTop="1">
      <c r="A93" s="491"/>
      <c r="B93" s="495">
        <f>B29</f>
        <v>111</v>
      </c>
      <c r="C93" s="511"/>
      <c r="D93" s="511"/>
      <c r="E93" s="511"/>
      <c r="F93" s="511"/>
      <c r="G93" s="511"/>
      <c r="H93" s="511"/>
      <c r="I93" s="511"/>
      <c r="J93" s="511"/>
      <c r="K93" s="511"/>
      <c r="L93" s="537"/>
      <c r="M93" s="538"/>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17"/>
      <c r="D94" s="493"/>
      <c r="E94" s="493"/>
      <c r="F94" s="493"/>
      <c r="G94" s="493"/>
      <c r="H94" s="493"/>
      <c r="I94" s="493"/>
      <c r="J94" s="493"/>
      <c r="K94" s="493"/>
      <c r="L94" s="493"/>
      <c r="M94" s="494"/>
      <c r="N94" s="2928"/>
      <c r="O94" s="2928"/>
      <c r="P94" s="2936"/>
      <c r="Q94" s="2913"/>
      <c r="R94" s="2899"/>
      <c r="S94" s="2899"/>
      <c r="T94" s="2899"/>
      <c r="U94" s="2899"/>
      <c r="V94" s="2899"/>
      <c r="W94" s="2899"/>
      <c r="X94" s="2899"/>
      <c r="Y94" s="2899"/>
      <c r="Z94" s="2899"/>
      <c r="AA94" s="2899"/>
      <c r="AB94" s="2899"/>
      <c r="AC94" s="2899"/>
    </row>
    <row r="95" spans="1:29" ht="15.75" thickTop="1">
      <c r="A95" s="491"/>
      <c r="B95" s="495">
        <f>B30</f>
        <v>111</v>
      </c>
      <c r="C95" s="511"/>
      <c r="D95" s="511"/>
      <c r="E95" s="511"/>
      <c r="F95" s="511"/>
      <c r="G95" s="540"/>
      <c r="H95" s="540"/>
      <c r="I95" s="540"/>
      <c r="J95" s="540"/>
      <c r="K95" s="541"/>
      <c r="L95" s="542"/>
      <c r="M95" s="543"/>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17"/>
      <c r="D96" s="517"/>
      <c r="E96" s="517"/>
      <c r="F96" s="517"/>
      <c r="G96" s="493"/>
      <c r="H96" s="493"/>
      <c r="I96" s="493"/>
      <c r="J96" s="493"/>
      <c r="K96" s="493"/>
      <c r="L96" s="493"/>
      <c r="M96" s="494"/>
      <c r="N96" s="2928"/>
      <c r="O96" s="2928"/>
      <c r="P96" s="2936"/>
      <c r="Q96" s="2913"/>
      <c r="R96" s="2899"/>
      <c r="S96" s="2899"/>
      <c r="T96" s="2899"/>
      <c r="U96" s="2899"/>
      <c r="V96" s="2899"/>
      <c r="W96" s="2899"/>
      <c r="X96" s="2899"/>
      <c r="Y96" s="2899"/>
      <c r="Z96" s="2899"/>
      <c r="AA96" s="2899"/>
      <c r="AB96" s="2899"/>
      <c r="AC96" s="2899"/>
    </row>
    <row r="97" spans="1:29" ht="15.75" thickTop="1">
      <c r="A97" s="491"/>
      <c r="B97" s="495">
        <f>B31</f>
        <v>111</v>
      </c>
      <c r="C97" s="511"/>
      <c r="D97" s="511"/>
      <c r="E97" s="511"/>
      <c r="F97" s="511"/>
      <c r="G97" s="540"/>
      <c r="H97" s="540"/>
      <c r="I97" s="540"/>
      <c r="J97" s="540"/>
      <c r="K97" s="541"/>
      <c r="L97" s="542"/>
      <c r="M97" s="543"/>
      <c r="N97" s="2927"/>
      <c r="O97" s="2927"/>
      <c r="P97" s="2936"/>
      <c r="Q97" s="2913"/>
      <c r="R97" s="2899"/>
      <c r="S97" s="2899"/>
      <c r="T97" s="2899"/>
      <c r="U97" s="2899"/>
      <c r="V97" s="2899"/>
      <c r="W97" s="2899"/>
      <c r="X97" s="2899"/>
      <c r="Y97" s="2899"/>
      <c r="Z97" s="2899"/>
      <c r="AA97" s="2899"/>
      <c r="AB97" s="2899"/>
      <c r="AC97" s="2899"/>
    </row>
    <row r="98" spans="1:29" ht="15.75" thickBot="1">
      <c r="A98" s="491"/>
      <c r="B98" s="500"/>
      <c r="C98" s="517"/>
      <c r="D98" s="493"/>
      <c r="E98" s="493"/>
      <c r="F98" s="493"/>
      <c r="G98" s="493"/>
      <c r="H98" s="493"/>
      <c r="I98" s="493"/>
      <c r="J98" s="493"/>
      <c r="K98" s="493"/>
      <c r="L98" s="493"/>
      <c r="M98" s="494"/>
      <c r="N98" s="2928"/>
      <c r="O98" s="2928"/>
      <c r="P98" s="2936"/>
      <c r="Q98" s="2913"/>
      <c r="R98" s="2899"/>
      <c r="S98" s="2899"/>
      <c r="T98" s="2899"/>
      <c r="U98" s="2899"/>
      <c r="V98" s="2899"/>
      <c r="W98" s="2899"/>
      <c r="X98" s="2899"/>
      <c r="Y98" s="2899"/>
      <c r="Z98" s="2899"/>
      <c r="AA98" s="2899"/>
      <c r="AB98" s="2899"/>
      <c r="AC98" s="2899"/>
    </row>
    <row r="99" spans="1:29" ht="15.75" thickTop="1">
      <c r="A99" s="491"/>
      <c r="B99" s="503">
        <f>B32</f>
        <v>111</v>
      </c>
      <c r="C99" s="480"/>
      <c r="D99" s="480"/>
      <c r="E99" s="480"/>
      <c r="F99" s="480"/>
      <c r="G99" s="544"/>
      <c r="H99" s="544"/>
      <c r="I99" s="544"/>
      <c r="J99" s="544"/>
      <c r="K99" s="545"/>
      <c r="L99" s="546"/>
      <c r="M99" s="547"/>
      <c r="N99" s="2927"/>
      <c r="O99" s="2927"/>
      <c r="P99" s="2936"/>
      <c r="Q99" s="2913"/>
      <c r="R99" s="2899"/>
      <c r="S99" s="2899"/>
      <c r="T99" s="2899"/>
      <c r="U99" s="2899"/>
      <c r="V99" s="2899"/>
      <c r="W99" s="2899"/>
      <c r="X99" s="2899"/>
      <c r="Y99" s="2899"/>
      <c r="Z99" s="2899"/>
      <c r="AA99" s="2899"/>
      <c r="AB99" s="2899"/>
      <c r="AC99" s="2899"/>
    </row>
    <row r="100" spans="1:29" ht="15.75" thickBot="1">
      <c r="A100" s="2063"/>
      <c r="B100" s="526"/>
      <c r="C100" s="527"/>
      <c r="D100" s="527"/>
      <c r="E100" s="527"/>
      <c r="F100" s="527"/>
      <c r="G100" s="548"/>
      <c r="H100" s="548"/>
      <c r="I100" s="548"/>
      <c r="J100" s="548"/>
      <c r="K100" s="548"/>
      <c r="L100" s="548"/>
      <c r="M100" s="549"/>
      <c r="N100" s="2928"/>
      <c r="O100" s="2928"/>
      <c r="P100" s="2936"/>
      <c r="Q100" s="2913"/>
      <c r="R100" s="2899"/>
      <c r="S100" s="2899"/>
      <c r="T100" s="2899"/>
      <c r="U100" s="2899"/>
      <c r="V100" s="2899"/>
      <c r="W100" s="2899"/>
      <c r="X100" s="2899"/>
      <c r="Y100" s="2899"/>
      <c r="Z100" s="2899"/>
      <c r="AA100" s="2899"/>
      <c r="AB100" s="2899"/>
      <c r="AC100" s="2899"/>
    </row>
    <row r="101" spans="1:29">
      <c r="A101" s="484" t="s">
        <v>2140</v>
      </c>
      <c r="B101" s="485" t="s">
        <v>2189</v>
      </c>
      <c r="C101" s="487"/>
      <c r="D101" s="487"/>
      <c r="E101" s="487"/>
      <c r="F101" s="487"/>
      <c r="G101" s="487"/>
      <c r="H101" s="487"/>
      <c r="I101" s="487"/>
      <c r="J101" s="487"/>
      <c r="K101" s="488"/>
      <c r="L101" s="489"/>
      <c r="M101" s="490"/>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8"/>
      <c r="O102" s="2928"/>
      <c r="P102" s="2936"/>
      <c r="Q102" s="2913"/>
      <c r="R102" s="2899"/>
      <c r="S102" s="2899"/>
      <c r="T102" s="2899"/>
      <c r="U102" s="2899"/>
      <c r="V102" s="2899"/>
      <c r="W102" s="2899"/>
      <c r="X102" s="2899"/>
      <c r="Y102" s="2899"/>
      <c r="Z102" s="2899"/>
      <c r="AA102" s="2899"/>
      <c r="AB102" s="2899"/>
      <c r="AC102" s="2899"/>
    </row>
    <row r="103" spans="1:29" ht="15.75" thickTop="1">
      <c r="A103" s="491"/>
      <c r="B103" s="495" t="s">
        <v>2190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6"/>
      <c r="O103" s="2926"/>
      <c r="P103" s="2936"/>
      <c r="Q103" s="2913"/>
      <c r="R103" s="2899"/>
      <c r="S103" s="2899"/>
      <c r="T103" s="2899"/>
      <c r="U103" s="2899"/>
      <c r="V103" s="2899"/>
      <c r="W103" s="2899"/>
      <c r="X103" s="2899"/>
      <c r="Y103" s="2899"/>
      <c r="Z103" s="2899"/>
      <c r="AA103" s="2899"/>
      <c r="AB103" s="2899"/>
      <c r="AC103" s="2899"/>
    </row>
    <row r="104" spans="1:29" s="430" customFormat="1">
      <c r="A104" s="550"/>
      <c r="B104" s="551"/>
      <c r="C104" s="552"/>
      <c r="D104" s="552"/>
      <c r="E104" s="552"/>
      <c r="F104" s="552"/>
      <c r="G104" s="552"/>
      <c r="H104" s="552"/>
      <c r="I104" s="552"/>
      <c r="J104" s="553"/>
      <c r="K104" s="553"/>
      <c r="L104" s="554"/>
      <c r="M104" s="555"/>
      <c r="N104" s="2929"/>
      <c r="O104" s="2929"/>
      <c r="P104" s="2937"/>
      <c r="Q104" s="2920"/>
      <c r="R104" s="2921"/>
      <c r="S104" s="2921"/>
      <c r="T104" s="2921"/>
      <c r="U104" s="2921"/>
      <c r="V104" s="2921"/>
      <c r="W104" s="2921"/>
      <c r="X104" s="2921"/>
      <c r="Y104" s="2921"/>
      <c r="Z104" s="2921"/>
      <c r="AA104" s="2921"/>
      <c r="AB104" s="2921"/>
      <c r="AC104" s="2921"/>
    </row>
    <row r="105" spans="1:29" s="430" customFormat="1" ht="15.75" thickBot="1">
      <c r="A105" s="510"/>
      <c r="B105" s="500"/>
      <c r="C105" s="517"/>
      <c r="D105" s="493"/>
      <c r="E105" s="493"/>
      <c r="F105" s="493"/>
      <c r="G105" s="493"/>
      <c r="H105" s="493"/>
      <c r="I105" s="493"/>
      <c r="J105" s="493"/>
      <c r="K105" s="493"/>
      <c r="L105" s="493"/>
      <c r="M105" s="494"/>
      <c r="N105" s="2928"/>
      <c r="O105" s="2928"/>
      <c r="P105" s="2937"/>
      <c r="Q105" s="2920"/>
      <c r="R105" s="2921"/>
      <c r="S105" s="2921"/>
      <c r="T105" s="2921"/>
      <c r="U105" s="2921"/>
      <c r="V105" s="2921"/>
      <c r="W105" s="2921"/>
      <c r="X105" s="2921"/>
      <c r="Y105" s="2921"/>
      <c r="Z105" s="2921"/>
      <c r="AA105" s="2921"/>
      <c r="AB105" s="2921"/>
      <c r="AC105" s="2921"/>
    </row>
    <row r="106" spans="1:29" ht="15" thickTop="1">
      <c r="A106" s="556"/>
      <c r="B106" s="495" t="s">
        <v>2191</v>
      </c>
      <c r="C106" s="511"/>
      <c r="D106" s="511"/>
      <c r="E106" s="540"/>
      <c r="F106" s="540"/>
      <c r="G106" s="540"/>
      <c r="H106" s="540"/>
      <c r="I106" s="540"/>
      <c r="J106" s="540"/>
      <c r="K106" s="541"/>
      <c r="L106" s="542"/>
      <c r="M106" s="543"/>
      <c r="N106" s="2927"/>
      <c r="O106" s="2927"/>
      <c r="P106" s="2936"/>
      <c r="Q106" s="2913"/>
      <c r="R106" s="2899"/>
      <c r="S106" s="2899"/>
      <c r="T106" s="2899"/>
      <c r="U106" s="2899"/>
      <c r="V106" s="2899"/>
      <c r="W106" s="2899"/>
      <c r="X106" s="2899"/>
      <c r="Y106" s="2899"/>
      <c r="Z106" s="2899"/>
      <c r="AA106" s="2899"/>
      <c r="AB106" s="2899"/>
      <c r="AC106" s="2899"/>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8"/>
      <c r="O107" s="2928"/>
      <c r="P107" s="2936"/>
      <c r="Q107" s="2913"/>
      <c r="R107" s="2899"/>
      <c r="S107" s="2899"/>
      <c r="T107" s="2899"/>
      <c r="U107" s="2899"/>
      <c r="V107" s="2899"/>
      <c r="W107" s="2899"/>
      <c r="X107" s="2899"/>
      <c r="Y107" s="2899"/>
      <c r="Z107" s="2899"/>
      <c r="AA107" s="2899"/>
      <c r="AB107" s="2899"/>
      <c r="AC107" s="2899"/>
    </row>
    <row r="108" spans="1:29" ht="15" thickTop="1">
      <c r="A108" s="556"/>
      <c r="B108" s="495" t="s">
        <v>2193</v>
      </c>
      <c r="C108" s="511"/>
      <c r="D108" s="511"/>
      <c r="E108" s="511"/>
      <c r="F108" s="540"/>
      <c r="G108" s="540"/>
      <c r="H108" s="540"/>
      <c r="I108" s="540"/>
      <c r="J108" s="540"/>
      <c r="K108" s="541"/>
      <c r="L108" s="542"/>
      <c r="M108" s="543"/>
      <c r="N108" s="2927"/>
      <c r="O108" s="2927"/>
      <c r="P108" s="2936"/>
      <c r="Q108" s="2913"/>
      <c r="R108" s="2899"/>
      <c r="S108" s="2899"/>
      <c r="T108" s="2899"/>
      <c r="U108" s="2899"/>
      <c r="V108" s="2899"/>
      <c r="W108" s="2899"/>
      <c r="X108" s="2899"/>
      <c r="Y108" s="2899"/>
      <c r="Z108" s="2899"/>
      <c r="AA108" s="2899"/>
      <c r="AB108" s="2899"/>
      <c r="AC108" s="2899"/>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8"/>
      <c r="O109" s="2928"/>
      <c r="P109" s="2936"/>
      <c r="Q109" s="2913"/>
      <c r="R109" s="2899"/>
      <c r="S109" s="2899"/>
      <c r="T109" s="2899"/>
      <c r="U109" s="2899"/>
      <c r="V109" s="2899"/>
      <c r="W109" s="2899"/>
      <c r="X109" s="2899"/>
      <c r="Y109" s="2899"/>
      <c r="Z109" s="2899"/>
      <c r="AA109" s="2899"/>
      <c r="AB109" s="2899"/>
      <c r="AC109" s="2899"/>
    </row>
    <row r="110" spans="1:29" ht="15" thickTop="1">
      <c r="A110" s="556"/>
      <c r="B110" s="495" t="s">
        <v>1635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7"/>
      <c r="O110" s="2927"/>
      <c r="P110" s="2936"/>
      <c r="Q110" s="2913"/>
      <c r="R110" s="2899"/>
      <c r="S110" s="2899"/>
      <c r="T110" s="2899"/>
      <c r="U110" s="2899"/>
      <c r="V110" s="2899"/>
      <c r="W110" s="2899"/>
      <c r="X110" s="2899"/>
      <c r="Y110" s="2899"/>
      <c r="Z110" s="2899"/>
      <c r="AA110" s="2899"/>
      <c r="AB110" s="2899"/>
      <c r="AC110" s="2899"/>
    </row>
    <row r="111" spans="1:29">
      <c r="A111" s="556"/>
      <c r="B111" s="503"/>
      <c r="C111" s="560">
        <v>0.5</v>
      </c>
      <c r="D111" s="560">
        <v>0.6</v>
      </c>
      <c r="E111" s="560">
        <v>0.7</v>
      </c>
      <c r="F111" s="560">
        <v>0.8</v>
      </c>
      <c r="G111" s="560">
        <v>0.9</v>
      </c>
      <c r="H111" s="560">
        <v>1.0001</v>
      </c>
      <c r="I111" s="579"/>
      <c r="J111" s="579"/>
      <c r="K111" s="580"/>
      <c r="L111" s="581"/>
      <c r="M111" s="582"/>
      <c r="N111" s="2927"/>
      <c r="O111" s="2927"/>
      <c r="P111" s="2936"/>
      <c r="Q111" s="2913"/>
      <c r="R111" s="2899"/>
      <c r="S111" s="2899"/>
      <c r="T111" s="2899"/>
      <c r="U111" s="2899"/>
      <c r="V111" s="2899"/>
      <c r="W111" s="2899"/>
      <c r="X111" s="2899"/>
      <c r="Y111" s="2899"/>
      <c r="Z111" s="2899"/>
      <c r="AA111" s="2899"/>
      <c r="AB111" s="2899"/>
      <c r="AC111" s="2899"/>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8"/>
      <c r="O112" s="2928"/>
      <c r="P112" s="2936"/>
      <c r="Q112" s="2913"/>
      <c r="R112" s="2899"/>
      <c r="S112" s="2899"/>
      <c r="T112" s="2899"/>
      <c r="U112" s="2899"/>
      <c r="V112" s="2899"/>
      <c r="W112" s="2899"/>
      <c r="X112" s="2899"/>
      <c r="Y112" s="2899"/>
      <c r="Z112" s="2899"/>
      <c r="AA112" s="2899"/>
      <c r="AB112" s="2899"/>
      <c r="AC112" s="2899"/>
    </row>
    <row r="113" spans="1:29" s="430" customFormat="1" ht="15" thickTop="1">
      <c r="A113" s="550"/>
      <c r="B113" s="495" t="s">
        <v>2277</v>
      </c>
      <c r="C113" s="511"/>
      <c r="D113" s="511"/>
      <c r="E113" s="511"/>
      <c r="F113" s="511"/>
      <c r="G113" s="511"/>
      <c r="H113" s="540"/>
      <c r="I113" s="540"/>
      <c r="J113" s="540"/>
      <c r="K113" s="541"/>
      <c r="L113" s="542"/>
      <c r="M113" s="543"/>
      <c r="N113" s="2929"/>
      <c r="O113" s="2929"/>
      <c r="P113" s="2937"/>
      <c r="Q113" s="2920"/>
      <c r="R113" s="2921"/>
      <c r="S113" s="2921"/>
      <c r="T113" s="2921"/>
      <c r="U113" s="2921"/>
      <c r="V113" s="2921"/>
      <c r="W113" s="2921"/>
      <c r="X113" s="2921"/>
      <c r="Y113" s="2921"/>
      <c r="Z113" s="2921"/>
      <c r="AA113" s="2921"/>
      <c r="AB113" s="2921"/>
      <c r="AC113" s="2921"/>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9"/>
      <c r="O114" s="2929"/>
      <c r="P114" s="2937"/>
      <c r="Q114" s="2920"/>
      <c r="R114" s="2921"/>
      <c r="S114" s="2921"/>
      <c r="T114" s="2921"/>
      <c r="U114" s="2921"/>
      <c r="V114" s="2921"/>
      <c r="W114" s="2921"/>
      <c r="X114" s="2921"/>
      <c r="Y114" s="2921"/>
      <c r="Z114" s="2921"/>
      <c r="AA114" s="2921"/>
      <c r="AB114" s="2921"/>
      <c r="AC114" s="2921"/>
    </row>
    <row r="115" spans="1:29" ht="15" thickTop="1">
      <c r="A115" s="556"/>
      <c r="B115" s="495" t="s">
        <v>2194</v>
      </c>
      <c r="C115" s="511"/>
      <c r="D115" s="511"/>
      <c r="E115" s="540"/>
      <c r="F115" s="540"/>
      <c r="G115" s="540"/>
      <c r="H115" s="540"/>
      <c r="I115" s="540"/>
      <c r="J115" s="540"/>
      <c r="K115" s="541"/>
      <c r="L115" s="542"/>
      <c r="M115" s="543"/>
      <c r="N115" s="2927"/>
      <c r="O115" s="2927"/>
      <c r="P115" s="2936"/>
      <c r="Q115" s="2913"/>
      <c r="R115" s="2899"/>
      <c r="S115" s="2899"/>
      <c r="T115" s="2899"/>
      <c r="U115" s="2899"/>
      <c r="V115" s="2899"/>
      <c r="W115" s="2899"/>
      <c r="X115" s="2899"/>
      <c r="Y115" s="2899"/>
      <c r="Z115" s="2899"/>
      <c r="AA115" s="2899"/>
      <c r="AB115" s="2899"/>
      <c r="AC115" s="2899"/>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8"/>
      <c r="O116" s="2928"/>
      <c r="P116" s="2936"/>
      <c r="Q116" s="2913"/>
      <c r="R116" s="2899"/>
      <c r="S116" s="2899"/>
      <c r="T116" s="2899"/>
      <c r="U116" s="2899"/>
      <c r="V116" s="2899"/>
      <c r="W116" s="2899"/>
      <c r="X116" s="2899"/>
      <c r="Y116" s="2899"/>
      <c r="Z116" s="2899"/>
      <c r="AA116" s="2899"/>
      <c r="AB116" s="2899"/>
      <c r="AC116" s="2899"/>
    </row>
    <row r="117" spans="1:29" ht="15" thickTop="1">
      <c r="A117" s="556"/>
      <c r="B117" s="495" t="s">
        <v>2195</v>
      </c>
      <c r="C117" s="511"/>
      <c r="D117" s="511"/>
      <c r="E117" s="511"/>
      <c r="F117" s="511"/>
      <c r="G117" s="511"/>
      <c r="H117" s="540"/>
      <c r="I117" s="540"/>
      <c r="J117" s="540"/>
      <c r="K117" s="541"/>
      <c r="L117" s="542"/>
      <c r="M117" s="543"/>
      <c r="N117" s="2927"/>
      <c r="O117" s="2927"/>
      <c r="P117" s="2936"/>
      <c r="Q117" s="2913"/>
      <c r="R117" s="2899"/>
      <c r="S117" s="2899"/>
      <c r="T117" s="2899"/>
      <c r="U117" s="2899"/>
      <c r="V117" s="2899"/>
      <c r="W117" s="2899"/>
      <c r="X117" s="2899"/>
      <c r="Y117" s="2899"/>
      <c r="Z117" s="2899"/>
      <c r="AA117" s="2899"/>
      <c r="AB117" s="2899"/>
      <c r="AC117" s="2899"/>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8"/>
      <c r="O118" s="2928"/>
      <c r="P118" s="2936"/>
      <c r="Q118" s="2913"/>
      <c r="R118" s="2899"/>
      <c r="S118" s="2899"/>
      <c r="T118" s="2899"/>
      <c r="U118" s="2899"/>
      <c r="V118" s="2899"/>
      <c r="W118" s="2899"/>
      <c r="X118" s="2899"/>
      <c r="Y118" s="2899"/>
      <c r="Z118" s="2899"/>
      <c r="AA118" s="2899"/>
      <c r="AB118" s="2899"/>
      <c r="AC118" s="2899"/>
    </row>
    <row r="119" spans="1:29" ht="15" thickTop="1">
      <c r="A119" s="556"/>
      <c r="B119" s="592" t="s">
        <v>2278</v>
      </c>
      <c r="C119" s="540"/>
      <c r="D119" s="540"/>
      <c r="E119" s="540"/>
      <c r="F119" s="540"/>
      <c r="G119" s="540"/>
      <c r="H119" s="540"/>
      <c r="I119" s="540"/>
      <c r="J119" s="540"/>
      <c r="K119" s="540"/>
      <c r="L119" s="2103"/>
      <c r="M119" s="2104"/>
      <c r="N119" s="2928"/>
      <c r="O119" s="2928"/>
      <c r="P119" s="2941"/>
      <c r="Q119" s="2942"/>
      <c r="R119" s="2899"/>
      <c r="S119" s="2899"/>
      <c r="T119" s="2899"/>
      <c r="U119" s="2899"/>
      <c r="V119" s="2899"/>
      <c r="W119" s="2899"/>
      <c r="X119" s="2899"/>
      <c r="Y119" s="2899"/>
      <c r="Z119" s="2899"/>
      <c r="AA119" s="2899"/>
      <c r="AB119" s="2899"/>
      <c r="AC119" s="2899"/>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8"/>
      <c r="O120" s="2928"/>
      <c r="P120" s="2936"/>
      <c r="Q120" s="2913"/>
      <c r="R120" s="2899"/>
      <c r="S120" s="2899"/>
      <c r="T120" s="2899"/>
      <c r="U120" s="2899"/>
      <c r="V120" s="2899"/>
      <c r="W120" s="2899"/>
      <c r="X120" s="2899"/>
      <c r="Y120" s="2899"/>
      <c r="Z120" s="2899"/>
      <c r="AA120" s="2899"/>
      <c r="AB120" s="2899"/>
      <c r="AC120" s="2899"/>
    </row>
    <row r="121" spans="1:29" s="430" customFormat="1" ht="15" thickTop="1">
      <c r="A121" s="550"/>
      <c r="B121" s="495" t="s">
        <v>2261</v>
      </c>
      <c r="C121" s="511"/>
      <c r="D121" s="511"/>
      <c r="E121" s="511"/>
      <c r="F121" s="540"/>
      <c r="G121" s="512"/>
      <c r="H121" s="512"/>
      <c r="I121" s="512"/>
      <c r="J121" s="512"/>
      <c r="K121" s="512"/>
      <c r="L121" s="513"/>
      <c r="M121" s="514"/>
      <c r="N121" s="2929"/>
      <c r="O121" s="2929"/>
      <c r="P121" s="2937"/>
      <c r="Q121" s="2920"/>
      <c r="R121" s="2921"/>
      <c r="S121" s="2921"/>
      <c r="T121" s="2921"/>
      <c r="U121" s="2921"/>
      <c r="V121" s="2921"/>
      <c r="W121" s="2921"/>
      <c r="X121" s="2921"/>
      <c r="Y121" s="2921"/>
      <c r="Z121" s="2921"/>
      <c r="AA121" s="2921"/>
      <c r="AB121" s="2921"/>
      <c r="AC121" s="2921"/>
    </row>
    <row r="122" spans="1:29" s="430" customFormat="1" ht="15.75" thickBot="1">
      <c r="A122" s="510"/>
      <c r="B122" s="492"/>
      <c r="C122" s="517"/>
      <c r="D122" s="517"/>
      <c r="E122" s="517"/>
      <c r="F122" s="517"/>
      <c r="G122" s="517"/>
      <c r="H122" s="517"/>
      <c r="I122" s="517"/>
      <c r="J122" s="517"/>
      <c r="K122" s="517"/>
      <c r="L122" s="517"/>
      <c r="M122" s="517"/>
      <c r="N122" s="2929"/>
      <c r="O122" s="2929"/>
      <c r="P122" s="2937"/>
      <c r="Q122" s="2920"/>
      <c r="R122" s="2921"/>
      <c r="S122" s="2921"/>
      <c r="T122" s="2921"/>
      <c r="U122" s="2921"/>
      <c r="V122" s="2921"/>
      <c r="W122" s="2921"/>
      <c r="X122" s="2921"/>
      <c r="Y122" s="2921"/>
      <c r="Z122" s="2921"/>
      <c r="AA122" s="2921"/>
      <c r="AB122" s="2921"/>
      <c r="AC122" s="2921"/>
    </row>
    <row r="123" spans="1:29" ht="15" thickTop="1">
      <c r="A123" s="556"/>
      <c r="B123" s="495" t="s">
        <v>2197</v>
      </c>
      <c r="C123" s="511"/>
      <c r="D123" s="511"/>
      <c r="E123" s="511"/>
      <c r="F123" s="540"/>
      <c r="G123" s="540"/>
      <c r="H123" s="540"/>
      <c r="I123" s="540"/>
      <c r="J123" s="540"/>
      <c r="K123" s="541"/>
      <c r="L123" s="542"/>
      <c r="M123" s="543"/>
      <c r="N123" s="2927"/>
      <c r="O123" s="2927"/>
      <c r="P123" s="2936"/>
      <c r="Q123" s="2913"/>
      <c r="R123" s="2899"/>
      <c r="S123" s="2899"/>
      <c r="T123" s="2899"/>
      <c r="U123" s="2899"/>
      <c r="V123" s="2899"/>
      <c r="W123" s="2899"/>
      <c r="X123" s="2899"/>
      <c r="Y123" s="2899"/>
      <c r="Z123" s="2899"/>
      <c r="AA123" s="2899"/>
      <c r="AB123" s="2899"/>
      <c r="AC123" s="2899"/>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8"/>
      <c r="O124" s="2928"/>
      <c r="P124" s="2936"/>
      <c r="Q124" s="2913"/>
      <c r="R124" s="2899"/>
      <c r="S124" s="2899"/>
      <c r="T124" s="2899"/>
      <c r="U124" s="2899"/>
      <c r="V124" s="2899"/>
      <c r="W124" s="2899"/>
      <c r="X124" s="2899"/>
      <c r="Y124" s="2899"/>
      <c r="Z124" s="2899"/>
      <c r="AA124" s="2899"/>
      <c r="AB124" s="2899"/>
      <c r="AC124" s="2899"/>
    </row>
    <row r="125" spans="1:29" ht="15" thickTop="1">
      <c r="A125" s="556"/>
      <c r="B125" s="495" t="s">
        <v>2198</v>
      </c>
      <c r="C125" s="535" t="s">
        <v>2174</v>
      </c>
      <c r="D125" s="535" t="s">
        <v>2175</v>
      </c>
      <c r="E125" s="535" t="s">
        <v>2176</v>
      </c>
      <c r="F125" s="535" t="s">
        <v>2177</v>
      </c>
      <c r="G125" s="535" t="s">
        <v>2178</v>
      </c>
      <c r="H125" s="496"/>
      <c r="I125" s="496"/>
      <c r="J125" s="496"/>
      <c r="K125" s="497"/>
      <c r="L125" s="498"/>
      <c r="M125" s="499"/>
      <c r="N125" s="2927"/>
      <c r="O125" s="2927"/>
      <c r="P125" s="2937"/>
      <c r="Q125" s="2913"/>
      <c r="R125" s="2899"/>
      <c r="S125" s="2899"/>
      <c r="T125" s="2899"/>
      <c r="U125" s="2899"/>
      <c r="V125" s="2899"/>
      <c r="W125" s="2899"/>
      <c r="X125" s="2899"/>
      <c r="Y125" s="2899"/>
      <c r="Z125" s="2899"/>
      <c r="AA125" s="2899"/>
      <c r="AB125" s="2899"/>
      <c r="AC125" s="2899"/>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8"/>
      <c r="O126" s="2928"/>
      <c r="P126" s="2936"/>
      <c r="Q126" s="2913"/>
      <c r="R126" s="2899"/>
      <c r="S126" s="2899"/>
      <c r="T126" s="2899"/>
      <c r="U126" s="2899"/>
      <c r="V126" s="2899"/>
      <c r="W126" s="2899"/>
      <c r="X126" s="2899"/>
      <c r="Y126" s="2899"/>
      <c r="Z126" s="2899"/>
      <c r="AA126" s="2899"/>
      <c r="AB126" s="2899"/>
      <c r="AC126" s="2899"/>
    </row>
    <row r="127" spans="1:29" s="430" customFormat="1" ht="15" thickTop="1">
      <c r="A127" s="550"/>
      <c r="B127" s="495">
        <f>B45</f>
        <v>111</v>
      </c>
      <c r="C127" s="511"/>
      <c r="D127" s="511"/>
      <c r="E127" s="511"/>
      <c r="F127" s="511"/>
      <c r="G127" s="511"/>
      <c r="H127" s="512"/>
      <c r="I127" s="512"/>
      <c r="J127" s="512"/>
      <c r="K127" s="512"/>
      <c r="L127" s="513"/>
      <c r="M127" s="514"/>
      <c r="N127" s="2929"/>
      <c r="O127" s="2929"/>
      <c r="P127" s="2937"/>
      <c r="Q127" s="2920"/>
      <c r="R127" s="2921"/>
      <c r="S127" s="2921"/>
      <c r="T127" s="2921"/>
      <c r="U127" s="2921"/>
      <c r="V127" s="2921"/>
      <c r="W127" s="2921"/>
      <c r="X127" s="2921"/>
      <c r="Y127" s="2921"/>
      <c r="Z127" s="2921"/>
      <c r="AA127" s="2921"/>
      <c r="AB127" s="2921"/>
      <c r="AC127" s="2921"/>
    </row>
    <row r="128" spans="1:29" s="430" customFormat="1" ht="15.75" thickBot="1">
      <c r="A128" s="510"/>
      <c r="B128" s="500"/>
      <c r="C128" s="517"/>
      <c r="D128" s="493"/>
      <c r="E128" s="493"/>
      <c r="F128" s="493"/>
      <c r="G128" s="517"/>
      <c r="H128" s="519"/>
      <c r="I128" s="519"/>
      <c r="J128" s="519"/>
      <c r="K128" s="519"/>
      <c r="L128" s="519"/>
      <c r="M128" s="520"/>
      <c r="N128" s="2929"/>
      <c r="O128" s="2929"/>
      <c r="P128" s="2937"/>
      <c r="Q128" s="2920"/>
      <c r="R128" s="2921"/>
      <c r="S128" s="2921"/>
      <c r="T128" s="2921"/>
      <c r="U128" s="2921"/>
      <c r="V128" s="2921"/>
      <c r="W128" s="2921"/>
      <c r="X128" s="2921"/>
      <c r="Y128" s="2921"/>
      <c r="Z128" s="2921"/>
      <c r="AA128" s="2921"/>
      <c r="AB128" s="2921"/>
      <c r="AC128" s="2921"/>
    </row>
    <row r="129" spans="1:29" ht="15" thickTop="1">
      <c r="A129" s="556"/>
      <c r="B129" s="495">
        <f>B46</f>
        <v>111</v>
      </c>
      <c r="C129" s="511"/>
      <c r="D129" s="511"/>
      <c r="E129" s="511"/>
      <c r="F129" s="511"/>
      <c r="G129" s="540"/>
      <c r="H129" s="540"/>
      <c r="I129" s="540"/>
      <c r="J129" s="540"/>
      <c r="K129" s="541"/>
      <c r="L129" s="542"/>
      <c r="M129" s="543"/>
      <c r="N129" s="2927"/>
      <c r="O129" s="2927"/>
      <c r="P129" s="2936"/>
      <c r="Q129" s="2913"/>
      <c r="R129" s="2899"/>
      <c r="S129" s="2899"/>
      <c r="T129" s="2899"/>
      <c r="U129" s="2899"/>
      <c r="V129" s="2899"/>
      <c r="W129" s="2899"/>
      <c r="X129" s="2899"/>
      <c r="Y129" s="2899"/>
      <c r="Z129" s="2899"/>
      <c r="AA129" s="2899"/>
      <c r="AB129" s="2899"/>
      <c r="AC129" s="2899"/>
    </row>
    <row r="130" spans="1:29" ht="15.75" thickBot="1">
      <c r="A130" s="491"/>
      <c r="B130" s="500"/>
      <c r="C130" s="517"/>
      <c r="D130" s="517"/>
      <c r="E130" s="517"/>
      <c r="F130" s="517"/>
      <c r="G130" s="493"/>
      <c r="H130" s="493"/>
      <c r="I130" s="493"/>
      <c r="J130" s="493"/>
      <c r="K130" s="493"/>
      <c r="L130" s="493"/>
      <c r="M130" s="494"/>
      <c r="N130" s="2928"/>
      <c r="O130" s="2928"/>
      <c r="P130" s="2936"/>
      <c r="Q130" s="2913"/>
      <c r="R130" s="2899"/>
      <c r="S130" s="2899"/>
      <c r="T130" s="2899"/>
      <c r="U130" s="2899"/>
      <c r="V130" s="2899"/>
      <c r="W130" s="2899"/>
      <c r="X130" s="2899"/>
      <c r="Y130" s="2899"/>
      <c r="Z130" s="2899"/>
      <c r="AA130" s="2899"/>
      <c r="AB130" s="2899"/>
      <c r="AC130" s="2899"/>
    </row>
    <row r="131" spans="1:29" ht="15" thickTop="1">
      <c r="A131" s="556"/>
      <c r="B131" s="503">
        <f>B47</f>
        <v>111</v>
      </c>
      <c r="C131" s="480"/>
      <c r="D131" s="480"/>
      <c r="E131" s="480"/>
      <c r="F131" s="480"/>
      <c r="G131" s="544"/>
      <c r="H131" s="544"/>
      <c r="I131" s="544"/>
      <c r="J131" s="544"/>
      <c r="K131" s="480"/>
      <c r="L131" s="481"/>
      <c r="M131" s="547"/>
      <c r="N131" s="2927"/>
      <c r="O131" s="2927"/>
      <c r="P131" s="2936"/>
      <c r="Q131" s="2913"/>
      <c r="R131" s="2899"/>
      <c r="S131" s="2899"/>
      <c r="T131" s="2899"/>
      <c r="U131" s="2899"/>
      <c r="V131" s="2899"/>
      <c r="W131" s="2899"/>
      <c r="X131" s="2899"/>
      <c r="Y131" s="2899"/>
      <c r="Z131" s="2899"/>
      <c r="AA131" s="2899"/>
      <c r="AB131" s="2899"/>
      <c r="AC131" s="2899"/>
    </row>
    <row r="132" spans="1:29" ht="15.75" thickBot="1">
      <c r="A132" s="2063"/>
      <c r="B132" s="526"/>
      <c r="C132" s="527"/>
      <c r="D132" s="527"/>
      <c r="E132" s="527"/>
      <c r="F132" s="527"/>
      <c r="G132" s="548"/>
      <c r="H132" s="548"/>
      <c r="I132" s="548"/>
      <c r="J132" s="548"/>
      <c r="K132" s="548"/>
      <c r="L132" s="548"/>
      <c r="M132" s="549"/>
      <c r="N132" s="2928"/>
      <c r="O132" s="2928"/>
      <c r="P132" s="2936"/>
      <c r="Q132" s="2913"/>
      <c r="R132" s="2899"/>
      <c r="S132" s="2899"/>
      <c r="T132" s="2899"/>
      <c r="U132" s="2899"/>
      <c r="V132" s="2899"/>
      <c r="W132" s="2899"/>
      <c r="X132" s="2899"/>
      <c r="Y132" s="2899"/>
      <c r="Z132" s="2899"/>
      <c r="AA132" s="2899"/>
      <c r="AB132" s="2899"/>
      <c r="AC132"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2105</v>
      </c>
      <c r="B1" s="2092" t="s">
        <v>2279</v>
      </c>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IF(C2="——",ROUND(C43*D3/10000,0),ROUND(C43*D3/10000,0)-D2)</f>
        <v>#DIV/0!</v>
      </c>
      <c r="C2" s="2018"/>
      <c r="D2" s="1019" t="e">
        <f ca="1">SUMIF(INDIRECT("'"&amp;F2&amp;"'"&amp;"!A:A"),"承租人权益价值",INDIRECT("'"&amp;F2&amp;"'"&amp;"!c:c"))</f>
        <v>#REF!</v>
      </c>
      <c r="E2" s="2019" t="s">
        <v>1908</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2221</v>
      </c>
      <c r="D3" s="359">
        <f>IF(D1="",'数据-汇总表'!E3,SUMIF('数据-汇总表'!$C19:$C33,D1,'数据-汇总表'!$E19:$E33))</f>
        <v>84334.460000000152</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2222</v>
      </c>
      <c r="B4" s="362"/>
      <c r="C4" s="3489" t="s">
        <v>2223</v>
      </c>
      <c r="D4" s="3501"/>
      <c r="E4" s="3502" t="s">
        <v>2224</v>
      </c>
      <c r="F4" s="3503"/>
      <c r="G4" s="3489" t="s">
        <v>2225</v>
      </c>
      <c r="H4" s="3501"/>
      <c r="I4" s="3489" t="s">
        <v>2226</v>
      </c>
      <c r="J4" s="3501"/>
      <c r="K4" s="567" t="s">
        <v>2227</v>
      </c>
      <c r="L4" s="1025"/>
      <c r="M4" s="1026"/>
      <c r="N4" s="1026"/>
      <c r="O4" s="1026"/>
      <c r="P4" s="3504" t="s">
        <v>2228</v>
      </c>
      <c r="Q4" s="3505"/>
      <c r="R4" s="3510" t="s">
        <v>2224</v>
      </c>
      <c r="S4" s="3511"/>
      <c r="T4" s="3510" t="s">
        <v>2225</v>
      </c>
      <c r="U4" s="3511"/>
      <c r="V4" s="3497" t="s">
        <v>2226</v>
      </c>
      <c r="W4" s="3497"/>
      <c r="X4" s="1490"/>
      <c r="Y4" s="3510" t="s">
        <v>2228</v>
      </c>
      <c r="Z4" s="3511"/>
      <c r="AA4" s="3498" t="s">
        <v>2224</v>
      </c>
      <c r="AB4" s="3499" t="s">
        <v>2225</v>
      </c>
      <c r="AC4" s="3498" t="s">
        <v>2226</v>
      </c>
    </row>
    <row r="5" spans="1:29" ht="15">
      <c r="A5" s="364"/>
      <c r="B5" s="365"/>
      <c r="C5" s="3523" t="s">
        <v>2119</v>
      </c>
      <c r="D5" s="3524"/>
      <c r="E5" s="3566" t="s">
        <v>2120</v>
      </c>
      <c r="F5" s="3565"/>
      <c r="G5" s="3523" t="s">
        <v>2121</v>
      </c>
      <c r="H5" s="3524"/>
      <c r="I5" s="3523" t="s">
        <v>2122</v>
      </c>
      <c r="J5" s="3524"/>
      <c r="K5" s="567"/>
      <c r="L5" s="1025"/>
      <c r="M5" s="1026"/>
      <c r="N5" s="1026"/>
      <c r="O5" s="1026"/>
      <c r="P5" s="3506"/>
      <c r="Q5" s="3507"/>
      <c r="R5" s="3512"/>
      <c r="S5" s="3513"/>
      <c r="T5" s="3512"/>
      <c r="U5" s="3513"/>
      <c r="V5" s="3497"/>
      <c r="W5" s="3497"/>
      <c r="X5" s="1490"/>
      <c r="Y5" s="3512"/>
      <c r="Z5" s="3513"/>
      <c r="AA5" s="3499"/>
      <c r="AB5" s="3499"/>
      <c r="AC5" s="3499"/>
    </row>
    <row r="6" spans="1:29" ht="15.75" thickBot="1">
      <c r="A6" s="366"/>
      <c r="B6" s="367"/>
      <c r="C6" s="3516" t="s">
        <v>2123</v>
      </c>
      <c r="D6" s="3517"/>
      <c r="E6" s="3525" t="s">
        <v>2123</v>
      </c>
      <c r="F6" s="3526"/>
      <c r="G6" s="3516" t="s">
        <v>2123</v>
      </c>
      <c r="H6" s="3517"/>
      <c r="I6" s="3516" t="s">
        <v>2123</v>
      </c>
      <c r="J6" s="3517"/>
      <c r="K6" s="567" t="s">
        <v>2124</v>
      </c>
      <c r="L6" s="1025"/>
      <c r="M6" s="1026"/>
      <c r="N6" s="1026"/>
      <c r="O6" s="1026"/>
      <c r="P6" s="3508"/>
      <c r="Q6" s="3509"/>
      <c r="R6" s="3512"/>
      <c r="S6" s="3513"/>
      <c r="T6" s="3514"/>
      <c r="U6" s="3515"/>
      <c r="V6" s="3497"/>
      <c r="W6" s="3497"/>
      <c r="X6" s="1490"/>
      <c r="Y6" s="3514"/>
      <c r="Z6" s="3515"/>
      <c r="AA6" s="3500"/>
      <c r="AB6" s="3500"/>
      <c r="AC6" s="3500"/>
    </row>
    <row r="7" spans="1:29" s="113" customFormat="1" ht="15.75" thickBot="1">
      <c r="A7" s="368" t="s">
        <v>2125</v>
      </c>
      <c r="B7" s="369"/>
      <c r="C7" s="370">
        <f>'数据-取费表'!B2</f>
        <v>44782</v>
      </c>
      <c r="D7" s="371">
        <v>100</v>
      </c>
      <c r="E7" s="372"/>
      <c r="F7" s="373">
        <f>SUMIF(52:52,YEAR(E7)&amp;"-"&amp;MONTH(E7),53:53)</f>
        <v>0</v>
      </c>
      <c r="G7" s="372"/>
      <c r="H7" s="371">
        <f>SUMIF(52:52,YEAR(G7)&amp;"-"&amp;MONTH(G7),53:53)</f>
        <v>0</v>
      </c>
      <c r="I7" s="372"/>
      <c r="J7" s="371">
        <f>SUMIF(52:52,YEAR(I7)&amp;"-"&amp;MONTH(I7),53:53)</f>
        <v>0</v>
      </c>
      <c r="K7" s="568"/>
      <c r="L7" s="1027"/>
      <c r="M7" s="1028"/>
      <c r="N7" s="1028"/>
      <c r="O7" s="1028"/>
      <c r="P7" s="3520" t="s">
        <v>2126</v>
      </c>
      <c r="Q7" s="3522"/>
      <c r="R7" s="710" t="s">
        <v>17</v>
      </c>
      <c r="S7" s="711">
        <f t="shared" ref="S7:S15" si="0">F7</f>
        <v>0</v>
      </c>
      <c r="T7" s="710" t="s">
        <v>17</v>
      </c>
      <c r="U7" s="711">
        <f t="shared" ref="U7:U15" si="1">H7</f>
        <v>0</v>
      </c>
      <c r="V7" s="710" t="s">
        <v>17</v>
      </c>
      <c r="W7" s="711">
        <f t="shared" ref="W7:W15" si="2">J7</f>
        <v>0</v>
      </c>
      <c r="X7" s="712"/>
      <c r="Y7" s="3520" t="s">
        <v>2126</v>
      </c>
      <c r="Z7" s="3521"/>
      <c r="AA7" s="713" t="e">
        <f>D7/F7</f>
        <v>#DIV/0!</v>
      </c>
      <c r="AB7" s="713" t="e">
        <f>D7/H7</f>
        <v>#DIV/0!</v>
      </c>
      <c r="AC7" s="713" t="e">
        <f>D7/J7</f>
        <v>#DIV/0!</v>
      </c>
    </row>
    <row r="8" spans="1:29" s="113" customFormat="1" ht="15.75" thickBot="1">
      <c r="A8" s="368" t="s">
        <v>2127</v>
      </c>
      <c r="B8" s="369"/>
      <c r="C8" s="374" t="s">
        <v>2128</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520" t="s">
        <v>2129</v>
      </c>
      <c r="Q8" s="3521"/>
      <c r="R8" s="710" t="s">
        <v>17</v>
      </c>
      <c r="S8" s="711">
        <f t="shared" si="0"/>
        <v>0</v>
      </c>
      <c r="T8" s="710" t="s">
        <v>17</v>
      </c>
      <c r="U8" s="711">
        <f t="shared" si="1"/>
        <v>0</v>
      </c>
      <c r="V8" s="710" t="s">
        <v>17</v>
      </c>
      <c r="W8" s="711">
        <f t="shared" si="2"/>
        <v>0</v>
      </c>
      <c r="X8" s="712"/>
      <c r="Y8" s="3520" t="s">
        <v>2129</v>
      </c>
      <c r="Z8" s="3521"/>
      <c r="AA8" s="713" t="e">
        <f t="shared" ref="AA8:AA40" si="3">D8/F8</f>
        <v>#DIV/0!</v>
      </c>
      <c r="AB8" s="713" t="e">
        <f t="shared" ref="AB8:AB40" si="4">D8/H8</f>
        <v>#DIV/0!</v>
      </c>
      <c r="AC8" s="713" t="e">
        <f t="shared" ref="AC8:AC40" si="5">D8/J8</f>
        <v>#DIV/0!</v>
      </c>
    </row>
    <row r="9" spans="1:29" s="113" customFormat="1">
      <c r="A9" s="375" t="s">
        <v>2130</v>
      </c>
      <c r="B9" s="67" t="s">
        <v>2131</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492" t="s">
        <v>2132</v>
      </c>
      <c r="Q9" s="1478" t="str">
        <f t="shared" ref="Q9:Q15" si="6">B9</f>
        <v>用途</v>
      </c>
      <c r="R9" s="710" t="s">
        <v>17</v>
      </c>
      <c r="S9" s="711">
        <f t="shared" si="0"/>
        <v>100</v>
      </c>
      <c r="T9" s="710" t="s">
        <v>17</v>
      </c>
      <c r="U9" s="711">
        <f t="shared" si="1"/>
        <v>100</v>
      </c>
      <c r="V9" s="710" t="s">
        <v>17</v>
      </c>
      <c r="W9" s="711">
        <f t="shared" si="2"/>
        <v>100</v>
      </c>
      <c r="X9" s="712"/>
      <c r="Y9" s="3386" t="s">
        <v>2133</v>
      </c>
      <c r="Z9" s="55" t="str">
        <f t="shared" ref="Z9:Z15" si="7">Q9</f>
        <v>用途</v>
      </c>
      <c r="AA9" s="713">
        <f t="shared" si="3"/>
        <v>1</v>
      </c>
      <c r="AB9" s="713">
        <f t="shared" si="4"/>
        <v>1</v>
      </c>
      <c r="AC9" s="713">
        <f t="shared" si="5"/>
        <v>1</v>
      </c>
    </row>
    <row r="10" spans="1:29" s="386" customFormat="1" ht="27">
      <c r="A10" s="380"/>
      <c r="B10" s="381" t="s">
        <v>2134</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492"/>
      <c r="Q10" s="1478" t="str">
        <f t="shared" si="6"/>
        <v>土地使用年限（年）</v>
      </c>
      <c r="R10" s="710" t="s">
        <v>17</v>
      </c>
      <c r="S10" s="711">
        <f t="shared" si="0"/>
        <v>100</v>
      </c>
      <c r="T10" s="710" t="s">
        <v>17</v>
      </c>
      <c r="U10" s="711">
        <f t="shared" si="1"/>
        <v>100</v>
      </c>
      <c r="V10" s="710" t="s">
        <v>17</v>
      </c>
      <c r="W10" s="711">
        <f t="shared" si="2"/>
        <v>100</v>
      </c>
      <c r="X10" s="712"/>
      <c r="Y10" s="3386"/>
      <c r="Z10" s="55" t="str">
        <f t="shared" si="7"/>
        <v>土地使用年限（年）</v>
      </c>
      <c r="AA10" s="713">
        <f t="shared" si="3"/>
        <v>1</v>
      </c>
      <c r="AB10" s="713">
        <f t="shared" si="4"/>
        <v>1</v>
      </c>
      <c r="AC10" s="713">
        <f t="shared" si="5"/>
        <v>1</v>
      </c>
    </row>
    <row r="11" spans="1:29" ht="15">
      <c r="A11" s="387"/>
      <c r="B11" s="381" t="s">
        <v>2135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492"/>
      <c r="Q11" s="1478" t="str">
        <f t="shared" si="6"/>
        <v>容积率</v>
      </c>
      <c r="R11" s="710" t="s">
        <v>17</v>
      </c>
      <c r="S11" s="711" t="e">
        <f t="shared" si="0"/>
        <v>#N/A</v>
      </c>
      <c r="T11" s="710" t="s">
        <v>17</v>
      </c>
      <c r="U11" s="711" t="e">
        <f t="shared" si="1"/>
        <v>#N/A</v>
      </c>
      <c r="V11" s="710" t="s">
        <v>17</v>
      </c>
      <c r="W11" s="711" t="e">
        <f t="shared" si="2"/>
        <v>#N/A</v>
      </c>
      <c r="X11" s="712"/>
      <c r="Y11" s="3386"/>
      <c r="Z11" s="55" t="str">
        <f t="shared" si="7"/>
        <v>容积率</v>
      </c>
      <c r="AA11" s="713" t="e">
        <f t="shared" si="3"/>
        <v>#N/A</v>
      </c>
      <c r="AB11" s="713" t="e">
        <f t="shared" si="4"/>
        <v>#N/A</v>
      </c>
      <c r="AC11" s="713" t="e">
        <f t="shared" si="5"/>
        <v>#N/A</v>
      </c>
    </row>
    <row r="12" spans="1:29" s="113" customFormat="1" ht="15">
      <c r="A12" s="390"/>
      <c r="B12" s="2029">
        <v>111</v>
      </c>
      <c r="C12" s="391"/>
      <c r="D12" s="392">
        <v>100</v>
      </c>
      <c r="E12" s="393"/>
      <c r="F12" s="132">
        <f>SUMIF(64:64,E12,65:65)-SUMIF(64:64,C12,65:65)+100</f>
        <v>100</v>
      </c>
      <c r="G12" s="2105"/>
      <c r="H12" s="132">
        <f>SUMIF(64:64,G12,65:65)-SUMIF(64:64,C12,65:65)+100</f>
        <v>100</v>
      </c>
      <c r="I12" s="428"/>
      <c r="J12" s="132">
        <f>SUMIF(64:64,I12,65:65)-SUMIF(64:64,C12,65:65)+100</f>
        <v>100</v>
      </c>
      <c r="K12" s="570"/>
      <c r="L12" s="1027"/>
      <c r="M12" s="1028"/>
      <c r="N12" s="1028"/>
      <c r="O12" s="1029"/>
      <c r="P12" s="3492"/>
      <c r="Q12" s="1478">
        <f t="shared" si="6"/>
        <v>111</v>
      </c>
      <c r="R12" s="710" t="s">
        <v>17</v>
      </c>
      <c r="S12" s="711">
        <f t="shared" si="0"/>
        <v>100</v>
      </c>
      <c r="T12" s="710" t="s">
        <v>17</v>
      </c>
      <c r="U12" s="711">
        <f t="shared" si="1"/>
        <v>100</v>
      </c>
      <c r="V12" s="710" t="s">
        <v>17</v>
      </c>
      <c r="W12" s="711">
        <f t="shared" si="2"/>
        <v>100</v>
      </c>
      <c r="X12" s="712"/>
      <c r="Y12" s="3386"/>
      <c r="Z12" s="55">
        <f t="shared" si="7"/>
        <v>111</v>
      </c>
      <c r="AA12" s="713">
        <f>D12/F12</f>
        <v>1</v>
      </c>
      <c r="AB12" s="713">
        <f>D12/H12</f>
        <v>1</v>
      </c>
      <c r="AC12" s="713">
        <f>D12/J12</f>
        <v>1</v>
      </c>
    </row>
    <row r="13" spans="1:29" ht="15">
      <c r="A13" s="387"/>
      <c r="B13" s="2029">
        <v>111</v>
      </c>
      <c r="C13" s="393"/>
      <c r="D13" s="394">
        <v>100</v>
      </c>
      <c r="E13" s="393"/>
      <c r="F13" s="132">
        <f>SUMIF(66:66,E13,67:67)-SUMIF(66:66,C13,67:67)+100</f>
        <v>100</v>
      </c>
      <c r="G13" s="2105"/>
      <c r="H13" s="394">
        <f>SUMIF(66:66,G13,67:67)-SUMIF(66:66,C13,67:67)+100</f>
        <v>100</v>
      </c>
      <c r="I13" s="428"/>
      <c r="J13" s="394">
        <f>SUMIF(66:66,I13,67:67)-SUMIF(66:66,C13,67:67)+100</f>
        <v>100</v>
      </c>
      <c r="K13" s="570"/>
      <c r="L13" s="1035"/>
      <c r="M13" s="1026"/>
      <c r="N13" s="1026"/>
      <c r="O13" s="1034"/>
      <c r="P13" s="3492"/>
      <c r="Q13" s="1478">
        <f t="shared" si="6"/>
        <v>111</v>
      </c>
      <c r="R13" s="710" t="s">
        <v>17</v>
      </c>
      <c r="S13" s="711">
        <f t="shared" si="0"/>
        <v>100</v>
      </c>
      <c r="T13" s="710" t="s">
        <v>17</v>
      </c>
      <c r="U13" s="711">
        <f t="shared" si="1"/>
        <v>100</v>
      </c>
      <c r="V13" s="710" t="s">
        <v>17</v>
      </c>
      <c r="W13" s="711">
        <f t="shared" si="2"/>
        <v>100</v>
      </c>
      <c r="X13" s="712"/>
      <c r="Y13" s="3386"/>
      <c r="Z13" s="55">
        <f t="shared" si="7"/>
        <v>111</v>
      </c>
      <c r="AA13" s="713">
        <f t="shared" si="3"/>
        <v>1</v>
      </c>
      <c r="AB13" s="713">
        <f t="shared" si="4"/>
        <v>1</v>
      </c>
      <c r="AC13" s="713">
        <f t="shared" si="5"/>
        <v>1</v>
      </c>
    </row>
    <row r="14" spans="1:29" ht="15.75" thickBot="1">
      <c r="A14" s="395"/>
      <c r="B14" s="2031">
        <v>111</v>
      </c>
      <c r="C14" s="396"/>
      <c r="D14" s="397">
        <v>100</v>
      </c>
      <c r="E14" s="396"/>
      <c r="F14" s="397">
        <f>SUMIF(68:68,E14,69:69)-SUMIF(68:68,C14,69:69)+100</f>
        <v>100</v>
      </c>
      <c r="G14" s="2105"/>
      <c r="H14" s="397">
        <f>SUMIF(68:68,G14,69:69)-SUMIF(68:68,C14,69:69)+100</f>
        <v>100</v>
      </c>
      <c r="I14" s="428"/>
      <c r="J14" s="397">
        <f>SUMIF(68:68,I14,69:69)-SUMIF(68:68,C14,69:69)+100</f>
        <v>100</v>
      </c>
      <c r="K14" s="570"/>
      <c r="L14" s="1035"/>
      <c r="M14" s="1026"/>
      <c r="N14" s="1026"/>
      <c r="O14" s="1034"/>
      <c r="P14" s="3492"/>
      <c r="Q14" s="1478">
        <f t="shared" si="6"/>
        <v>111</v>
      </c>
      <c r="R14" s="710" t="s">
        <v>17</v>
      </c>
      <c r="S14" s="711">
        <f t="shared" si="0"/>
        <v>100</v>
      </c>
      <c r="T14" s="710" t="s">
        <v>17</v>
      </c>
      <c r="U14" s="711">
        <f t="shared" si="1"/>
        <v>100</v>
      </c>
      <c r="V14" s="710" t="s">
        <v>17</v>
      </c>
      <c r="W14" s="711">
        <f t="shared" si="2"/>
        <v>100</v>
      </c>
      <c r="X14" s="712"/>
      <c r="Y14" s="3386"/>
      <c r="Z14" s="55">
        <f t="shared" si="7"/>
        <v>111</v>
      </c>
      <c r="AA14" s="713">
        <f t="shared" si="3"/>
        <v>1</v>
      </c>
      <c r="AB14" s="713">
        <f t="shared" si="4"/>
        <v>1</v>
      </c>
      <c r="AC14" s="713">
        <f t="shared" si="5"/>
        <v>1</v>
      </c>
    </row>
    <row r="15" spans="1:29" ht="57">
      <c r="A15" s="399" t="s">
        <v>2136</v>
      </c>
      <c r="B15" s="65" t="s">
        <v>2280</v>
      </c>
      <c r="C15" s="210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493" t="s">
        <v>2137</v>
      </c>
      <c r="Q15" s="1487" t="str">
        <f t="shared" si="6"/>
        <v>产业集聚程度</v>
      </c>
      <c r="R15" s="714" t="s">
        <v>17</v>
      </c>
      <c r="S15" s="715">
        <f t="shared" si="0"/>
        <v>100</v>
      </c>
      <c r="T15" s="714" t="s">
        <v>17</v>
      </c>
      <c r="U15" s="715">
        <f t="shared" si="1"/>
        <v>100</v>
      </c>
      <c r="V15" s="714" t="s">
        <v>17</v>
      </c>
      <c r="W15" s="715">
        <f t="shared" si="2"/>
        <v>100</v>
      </c>
      <c r="X15" s="1490"/>
      <c r="Y15" s="3493" t="s">
        <v>2137</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494"/>
      <c r="Q16" s="1487"/>
      <c r="R16" s="714"/>
      <c r="S16" s="715"/>
      <c r="T16" s="714"/>
      <c r="U16" s="715"/>
      <c r="V16" s="714"/>
      <c r="W16" s="715"/>
      <c r="X16" s="1490"/>
      <c r="Y16" s="3494"/>
      <c r="Z16" s="1491"/>
      <c r="AA16" s="1488">
        <v>1</v>
      </c>
      <c r="AB16" s="1488">
        <v>1</v>
      </c>
      <c r="AC16" s="1488">
        <v>1</v>
      </c>
    </row>
    <row r="17" spans="1:29" ht="85.5">
      <c r="A17" s="387"/>
      <c r="B17" s="410" t="s">
        <v>1704</v>
      </c>
      <c r="C17" s="203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494"/>
      <c r="Q17" s="1487" t="str">
        <f>B17</f>
        <v>交通便捷度</v>
      </c>
      <c r="R17" s="714" t="s">
        <v>17</v>
      </c>
      <c r="S17" s="715">
        <f>F17</f>
        <v>100</v>
      </c>
      <c r="T17" s="714" t="s">
        <v>17</v>
      </c>
      <c r="U17" s="715">
        <f>H17</f>
        <v>100</v>
      </c>
      <c r="V17" s="714" t="s">
        <v>17</v>
      </c>
      <c r="W17" s="715">
        <f>J17</f>
        <v>100</v>
      </c>
      <c r="X17" s="1490"/>
      <c r="Y17" s="3494"/>
      <c r="Z17" s="1491" t="str">
        <f>Q17</f>
        <v>交通便捷度</v>
      </c>
      <c r="AA17" s="1488">
        <f t="shared" si="3"/>
        <v>1</v>
      </c>
      <c r="AB17" s="1488">
        <f t="shared" si="4"/>
        <v>1</v>
      </c>
      <c r="AC17" s="1488">
        <f t="shared" si="5"/>
        <v>1</v>
      </c>
    </row>
    <row r="18" spans="1:29" ht="15">
      <c r="A18" s="387"/>
      <c r="B18" s="415"/>
      <c r="C18" s="2037"/>
      <c r="D18" s="409"/>
      <c r="E18" s="2039"/>
      <c r="F18" s="412"/>
      <c r="G18" s="2038"/>
      <c r="H18" s="407"/>
      <c r="I18" s="2039"/>
      <c r="J18" s="407"/>
      <c r="K18" s="572"/>
      <c r="L18" s="1035"/>
      <c r="M18" s="1026"/>
      <c r="N18" s="1026"/>
      <c r="O18" s="1034"/>
      <c r="P18" s="3494"/>
      <c r="Q18" s="1487"/>
      <c r="R18" s="714"/>
      <c r="S18" s="715"/>
      <c r="T18" s="714"/>
      <c r="U18" s="715"/>
      <c r="V18" s="714"/>
      <c r="W18" s="715"/>
      <c r="X18" s="1490"/>
      <c r="Y18" s="3494"/>
      <c r="Z18" s="1491"/>
      <c r="AA18" s="1488">
        <v>1</v>
      </c>
      <c r="AB18" s="1488">
        <v>1</v>
      </c>
      <c r="AC18" s="1488">
        <v>1</v>
      </c>
    </row>
    <row r="19" spans="1:29" ht="42.75">
      <c r="A19" s="387"/>
      <c r="B19" s="410" t="s">
        <v>2265</v>
      </c>
      <c r="C19" s="203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494"/>
      <c r="Q19" s="1487" t="str">
        <f>B19</f>
        <v>公共配套设施</v>
      </c>
      <c r="R19" s="714" t="s">
        <v>17</v>
      </c>
      <c r="S19" s="715">
        <f>F19</f>
        <v>100</v>
      </c>
      <c r="T19" s="714" t="s">
        <v>17</v>
      </c>
      <c r="U19" s="715">
        <f>H19</f>
        <v>100</v>
      </c>
      <c r="V19" s="714" t="s">
        <v>17</v>
      </c>
      <c r="W19" s="715">
        <f>J19</f>
        <v>100</v>
      </c>
      <c r="X19" s="1490"/>
      <c r="Y19" s="3494"/>
      <c r="Z19" s="1491" t="str">
        <f>Q19</f>
        <v>公共配套设施</v>
      </c>
      <c r="AA19" s="1488">
        <f t="shared" si="3"/>
        <v>1</v>
      </c>
      <c r="AB19" s="1488">
        <f t="shared" si="4"/>
        <v>1</v>
      </c>
      <c r="AC19" s="1488">
        <f t="shared" si="5"/>
        <v>1</v>
      </c>
    </row>
    <row r="20" spans="1:29" ht="15">
      <c r="A20" s="387"/>
      <c r="B20" s="415"/>
      <c r="C20" s="406"/>
      <c r="D20" s="407"/>
      <c r="E20" s="2034"/>
      <c r="F20" s="408"/>
      <c r="G20" s="2033"/>
      <c r="H20" s="407"/>
      <c r="I20" s="2034"/>
      <c r="J20" s="407"/>
      <c r="K20" s="572"/>
      <c r="L20" s="1035"/>
      <c r="M20" s="1026"/>
      <c r="N20" s="1026"/>
      <c r="O20" s="1034"/>
      <c r="P20" s="3494"/>
      <c r="Q20" s="1487"/>
      <c r="R20" s="714"/>
      <c r="S20" s="715"/>
      <c r="T20" s="714"/>
      <c r="U20" s="715"/>
      <c r="V20" s="714"/>
      <c r="W20" s="715"/>
      <c r="X20" s="1490"/>
      <c r="Y20" s="3494"/>
      <c r="Z20" s="1491"/>
      <c r="AA20" s="1488">
        <v>1</v>
      </c>
      <c r="AB20" s="1488">
        <v>1</v>
      </c>
      <c r="AC20" s="1488">
        <v>1</v>
      </c>
    </row>
    <row r="21" spans="1:29" ht="28.5">
      <c r="A21" s="387"/>
      <c r="B21" s="1246" t="s">
        <v>2266</v>
      </c>
      <c r="C21" s="203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494"/>
      <c r="Q21" s="1487" t="str">
        <f>B21</f>
        <v>基础设施水平</v>
      </c>
      <c r="R21" s="714" t="s">
        <v>17</v>
      </c>
      <c r="S21" s="715">
        <f>F21</f>
        <v>100</v>
      </c>
      <c r="T21" s="714" t="s">
        <v>17</v>
      </c>
      <c r="U21" s="715">
        <f>H21</f>
        <v>100</v>
      </c>
      <c r="V21" s="714" t="s">
        <v>17</v>
      </c>
      <c r="W21" s="715">
        <f>J21</f>
        <v>100</v>
      </c>
      <c r="X21" s="1490"/>
      <c r="Y21" s="3494"/>
      <c r="Z21" s="1491" t="str">
        <f>Q21</f>
        <v>基础设施水平</v>
      </c>
      <c r="AA21" s="1488">
        <f t="shared" ref="AA21" si="8">D21/F21</f>
        <v>1</v>
      </c>
      <c r="AB21" s="1488">
        <f t="shared" ref="AB21" si="9">D21/H21</f>
        <v>1</v>
      </c>
      <c r="AC21" s="1488">
        <f t="shared" ref="AC21" si="10">D21/J21</f>
        <v>1</v>
      </c>
    </row>
    <row r="22" spans="1:29" ht="15">
      <c r="A22" s="387"/>
      <c r="B22" s="1246"/>
      <c r="C22" s="2037"/>
      <c r="D22" s="407"/>
      <c r="E22" s="406"/>
      <c r="F22" s="408"/>
      <c r="G22" s="406"/>
      <c r="H22" s="407"/>
      <c r="I22" s="406"/>
      <c r="J22" s="407"/>
      <c r="K22" s="1245"/>
      <c r="L22" s="1035"/>
      <c r="M22" s="1026"/>
      <c r="N22" s="1026"/>
      <c r="O22" s="1034"/>
      <c r="P22" s="3494"/>
      <c r="Q22" s="1487"/>
      <c r="R22" s="714"/>
      <c r="S22" s="715"/>
      <c r="T22" s="714"/>
      <c r="U22" s="715"/>
      <c r="V22" s="714"/>
      <c r="W22" s="715"/>
      <c r="X22" s="1490"/>
      <c r="Y22" s="3494"/>
      <c r="Z22" s="1491"/>
      <c r="AA22" s="1488">
        <v>1</v>
      </c>
      <c r="AB22" s="1488">
        <v>1</v>
      </c>
      <c r="AC22" s="1488">
        <v>1</v>
      </c>
    </row>
    <row r="23" spans="1:29" ht="71.25">
      <c r="A23" s="387"/>
      <c r="B23" s="410" t="s">
        <v>2267</v>
      </c>
      <c r="C23" s="203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494"/>
      <c r="Q23" s="1487" t="str">
        <f>B23</f>
        <v>环境质量</v>
      </c>
      <c r="R23" s="714" t="s">
        <v>17</v>
      </c>
      <c r="S23" s="715">
        <f>F23</f>
        <v>100</v>
      </c>
      <c r="T23" s="714" t="s">
        <v>17</v>
      </c>
      <c r="U23" s="715">
        <f>H23</f>
        <v>100</v>
      </c>
      <c r="V23" s="714" t="s">
        <v>17</v>
      </c>
      <c r="W23" s="715">
        <f>J23</f>
        <v>100</v>
      </c>
      <c r="X23" s="1490"/>
      <c r="Y23" s="3494"/>
      <c r="Z23" s="1491" t="str">
        <f>Q23</f>
        <v>环境质量</v>
      </c>
      <c r="AA23" s="1488">
        <f t="shared" si="3"/>
        <v>1</v>
      </c>
      <c r="AB23" s="1488">
        <f t="shared" si="4"/>
        <v>1</v>
      </c>
      <c r="AC23" s="1488">
        <f t="shared" si="5"/>
        <v>1</v>
      </c>
    </row>
    <row r="24" spans="1:29" ht="15">
      <c r="A24" s="387"/>
      <c r="B24" s="1246"/>
      <c r="C24" s="406"/>
      <c r="D24" s="407"/>
      <c r="E24" s="2034"/>
      <c r="F24" s="408"/>
      <c r="G24" s="2033"/>
      <c r="H24" s="407"/>
      <c r="I24" s="2034"/>
      <c r="J24" s="407"/>
      <c r="K24" s="572"/>
      <c r="L24" s="1035"/>
      <c r="M24" s="1026"/>
      <c r="N24" s="1026"/>
      <c r="O24" s="1034"/>
      <c r="P24" s="3494"/>
      <c r="Q24" s="1487"/>
      <c r="R24" s="714"/>
      <c r="S24" s="715"/>
      <c r="T24" s="714"/>
      <c r="U24" s="715"/>
      <c r="V24" s="714"/>
      <c r="W24" s="715"/>
      <c r="X24" s="1490"/>
      <c r="Y24" s="3494"/>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494"/>
      <c r="Q25" s="1487">
        <f>B25</f>
        <v>111</v>
      </c>
      <c r="R25" s="714" t="s">
        <v>17</v>
      </c>
      <c r="S25" s="715">
        <f>F25</f>
        <v>100</v>
      </c>
      <c r="T25" s="714" t="s">
        <v>17</v>
      </c>
      <c r="U25" s="715">
        <f>H25</f>
        <v>100</v>
      </c>
      <c r="V25" s="714" t="s">
        <v>17</v>
      </c>
      <c r="W25" s="715">
        <f>J25</f>
        <v>100</v>
      </c>
      <c r="X25" s="1490"/>
      <c r="Y25" s="3494"/>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494"/>
      <c r="Q26" s="1487">
        <f t="shared" ref="Q26:Q40" si="11">B26</f>
        <v>111</v>
      </c>
      <c r="R26" s="714" t="s">
        <v>17</v>
      </c>
      <c r="S26" s="715">
        <f>F26</f>
        <v>100</v>
      </c>
      <c r="T26" s="714" t="s">
        <v>17</v>
      </c>
      <c r="U26" s="715">
        <f>H26</f>
        <v>100</v>
      </c>
      <c r="V26" s="714" t="s">
        <v>17</v>
      </c>
      <c r="W26" s="715">
        <f>J26</f>
        <v>100</v>
      </c>
      <c r="X26" s="1490"/>
      <c r="Y26" s="3494"/>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494"/>
      <c r="Q27" s="1478">
        <f t="shared" si="11"/>
        <v>111</v>
      </c>
      <c r="R27" s="710" t="s">
        <v>17</v>
      </c>
      <c r="S27" s="711">
        <f>F27</f>
        <v>100</v>
      </c>
      <c r="T27" s="710" t="s">
        <v>17</v>
      </c>
      <c r="U27" s="711">
        <f>H27</f>
        <v>100</v>
      </c>
      <c r="V27" s="710" t="s">
        <v>17</v>
      </c>
      <c r="W27" s="711">
        <f>J27</f>
        <v>100</v>
      </c>
      <c r="X27" s="712"/>
      <c r="Y27" s="3494"/>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494"/>
      <c r="Q28" s="1487">
        <f t="shared" si="11"/>
        <v>111</v>
      </c>
      <c r="R28" s="714" t="s">
        <v>17</v>
      </c>
      <c r="S28" s="715">
        <f t="shared" ref="S28:S40" si="12">F28</f>
        <v>100</v>
      </c>
      <c r="T28" s="714" t="s">
        <v>17</v>
      </c>
      <c r="U28" s="715">
        <f t="shared" ref="U28:U40" si="13">H28</f>
        <v>100</v>
      </c>
      <c r="V28" s="714" t="s">
        <v>17</v>
      </c>
      <c r="W28" s="715">
        <f t="shared" ref="W28:W40" si="14">J28</f>
        <v>100</v>
      </c>
      <c r="X28" s="1490"/>
      <c r="Y28" s="3494"/>
      <c r="Z28" s="1491">
        <f t="shared" ref="Z28:Z40" si="15">Q28</f>
        <v>111</v>
      </c>
      <c r="AA28" s="1488">
        <f t="shared" si="3"/>
        <v>1</v>
      </c>
      <c r="AB28" s="1488">
        <f t="shared" si="4"/>
        <v>1</v>
      </c>
      <c r="AC28" s="1488">
        <f t="shared" si="5"/>
        <v>1</v>
      </c>
    </row>
    <row r="29" spans="1:29" ht="28.5">
      <c r="A29" s="425" t="s">
        <v>2140</v>
      </c>
      <c r="B29" s="67" t="s">
        <v>2270</v>
      </c>
      <c r="C29" s="2102"/>
      <c r="D29" s="426">
        <v>100</v>
      </c>
      <c r="E29" s="2102"/>
      <c r="F29" s="420">
        <f>SUMIF(88:88,E29,89:89)-SUMIF(88:88,C29,89:89)+100</f>
        <v>100</v>
      </c>
      <c r="G29" s="2102"/>
      <c r="H29" s="394">
        <f>SUMIF(88:88,G29,89:89)-SUMIF(88:88,C29,89:89)+100</f>
        <v>100</v>
      </c>
      <c r="I29" s="2102"/>
      <c r="J29" s="426">
        <f>SUMIF(88:88,I29,89:89)-SUMIF(88:88,C29,89:89)+100</f>
        <v>100</v>
      </c>
      <c r="K29" s="569"/>
      <c r="L29" s="1035"/>
      <c r="M29" s="1026"/>
      <c r="N29" s="1026"/>
      <c r="O29" s="1034"/>
      <c r="P29" s="3495" t="s">
        <v>2142</v>
      </c>
      <c r="Q29" s="1487" t="str">
        <f t="shared" si="11"/>
        <v>建筑类型</v>
      </c>
      <c r="R29" s="714" t="s">
        <v>17</v>
      </c>
      <c r="S29" s="715">
        <f t="shared" si="12"/>
        <v>100</v>
      </c>
      <c r="T29" s="714" t="s">
        <v>17</v>
      </c>
      <c r="U29" s="715">
        <f t="shared" si="13"/>
        <v>100</v>
      </c>
      <c r="V29" s="714" t="s">
        <v>17</v>
      </c>
      <c r="W29" s="715">
        <f t="shared" si="14"/>
        <v>100</v>
      </c>
      <c r="X29" s="1490"/>
      <c r="Y29" s="3496" t="s">
        <v>2142</v>
      </c>
      <c r="Z29" s="1491" t="str">
        <f t="shared" si="15"/>
        <v>建筑类型</v>
      </c>
      <c r="AA29" s="1488">
        <f t="shared" si="3"/>
        <v>1</v>
      </c>
      <c r="AB29" s="1488">
        <f t="shared" si="4"/>
        <v>1</v>
      </c>
      <c r="AC29" s="1488">
        <f t="shared" si="5"/>
        <v>1</v>
      </c>
    </row>
    <row r="30" spans="1:29" s="430" customFormat="1" ht="15">
      <c r="A30" s="427"/>
      <c r="B30" s="381" t="s">
        <v>2143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496"/>
      <c r="Q30" s="716" t="str">
        <f t="shared" si="11"/>
        <v>项目建筑规模</v>
      </c>
      <c r="R30" s="717" t="s">
        <v>17</v>
      </c>
      <c r="S30" s="718" t="e">
        <f t="shared" si="12"/>
        <v>#N/A</v>
      </c>
      <c r="T30" s="717" t="s">
        <v>17</v>
      </c>
      <c r="U30" s="718" t="e">
        <f t="shared" si="13"/>
        <v>#N/A</v>
      </c>
      <c r="V30" s="717" t="s">
        <v>17</v>
      </c>
      <c r="W30" s="718" t="e">
        <f t="shared" si="14"/>
        <v>#N/A</v>
      </c>
      <c r="X30" s="719"/>
      <c r="Y30" s="3496"/>
      <c r="Z30" s="720" t="str">
        <f t="shared" si="15"/>
        <v>项目建筑规模</v>
      </c>
      <c r="AA30" s="1488" t="e">
        <f t="shared" si="3"/>
        <v>#N/A</v>
      </c>
      <c r="AB30" s="1488" t="e">
        <f t="shared" si="4"/>
        <v>#N/A</v>
      </c>
      <c r="AC30" s="1488" t="e">
        <f t="shared" si="5"/>
        <v>#N/A</v>
      </c>
    </row>
    <row r="31" spans="1:29" ht="15">
      <c r="A31" s="431"/>
      <c r="B31" s="381" t="s">
        <v>2144</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496"/>
      <c r="Q31" s="1487" t="str">
        <f t="shared" si="11"/>
        <v>建筑结构</v>
      </c>
      <c r="R31" s="714" t="s">
        <v>17</v>
      </c>
      <c r="S31" s="715">
        <f t="shared" si="12"/>
        <v>100</v>
      </c>
      <c r="T31" s="714" t="s">
        <v>17</v>
      </c>
      <c r="U31" s="715">
        <f t="shared" si="13"/>
        <v>100</v>
      </c>
      <c r="V31" s="714" t="s">
        <v>17</v>
      </c>
      <c r="W31" s="715">
        <f t="shared" si="14"/>
        <v>100</v>
      </c>
      <c r="X31" s="1490"/>
      <c r="Y31" s="3496"/>
      <c r="Z31" s="1491" t="str">
        <f t="shared" si="15"/>
        <v>建筑结构</v>
      </c>
      <c r="AA31" s="1488">
        <f t="shared" si="3"/>
        <v>1</v>
      </c>
      <c r="AB31" s="1488">
        <f t="shared" si="4"/>
        <v>1</v>
      </c>
      <c r="AC31" s="1488">
        <f t="shared" si="5"/>
        <v>1</v>
      </c>
    </row>
    <row r="32" spans="1:29" ht="15">
      <c r="A32" s="431"/>
      <c r="B32" s="381" t="s">
        <v>2238</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496"/>
      <c r="Q32" s="1487" t="str">
        <f t="shared" si="11"/>
        <v>公共部分装修</v>
      </c>
      <c r="R32" s="714" t="s">
        <v>17</v>
      </c>
      <c r="S32" s="715">
        <f t="shared" si="12"/>
        <v>100</v>
      </c>
      <c r="T32" s="714" t="s">
        <v>17</v>
      </c>
      <c r="U32" s="715">
        <f t="shared" si="13"/>
        <v>100</v>
      </c>
      <c r="V32" s="714" t="s">
        <v>17</v>
      </c>
      <c r="W32" s="715">
        <f t="shared" si="14"/>
        <v>100</v>
      </c>
      <c r="X32" s="1490"/>
      <c r="Y32" s="3496"/>
      <c r="Z32" s="1491" t="str">
        <f t="shared" si="15"/>
        <v>公共部分装修</v>
      </c>
      <c r="AA32" s="1488">
        <f t="shared" si="3"/>
        <v>1</v>
      </c>
      <c r="AB32" s="1488">
        <f t="shared" si="4"/>
        <v>1</v>
      </c>
      <c r="AC32" s="1488">
        <f t="shared" si="5"/>
        <v>1</v>
      </c>
    </row>
    <row r="33" spans="1:29" ht="15">
      <c r="A33" s="431"/>
      <c r="B33" s="381" t="s">
        <v>2239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496"/>
      <c r="Q33" s="1487" t="str">
        <f t="shared" si="11"/>
        <v>成新度</v>
      </c>
      <c r="R33" s="714" t="s">
        <v>17</v>
      </c>
      <c r="S33" s="715" t="e">
        <f t="shared" si="12"/>
        <v>#N/A</v>
      </c>
      <c r="T33" s="714" t="s">
        <v>17</v>
      </c>
      <c r="U33" s="715" t="e">
        <f t="shared" si="13"/>
        <v>#N/A</v>
      </c>
      <c r="V33" s="714" t="s">
        <v>17</v>
      </c>
      <c r="W33" s="715" t="e">
        <f t="shared" si="14"/>
        <v>#N/A</v>
      </c>
      <c r="X33" s="1490"/>
      <c r="Y33" s="3496"/>
      <c r="Z33" s="1491" t="str">
        <f t="shared" si="15"/>
        <v>成新度</v>
      </c>
      <c r="AA33" s="1488" t="e">
        <f t="shared" si="3"/>
        <v>#N/A</v>
      </c>
      <c r="AB33" s="1488" t="e">
        <f t="shared" si="4"/>
        <v>#N/A</v>
      </c>
      <c r="AC33" s="1488" t="e">
        <f t="shared" si="5"/>
        <v>#N/A</v>
      </c>
    </row>
    <row r="34" spans="1:29" s="113" customFormat="1" ht="15">
      <c r="A34" s="432"/>
      <c r="B34" s="381" t="s">
        <v>2272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496"/>
      <c r="Q34" s="1478" t="str">
        <f t="shared" si="11"/>
        <v>物业管理</v>
      </c>
      <c r="R34" s="710" t="s">
        <v>17</v>
      </c>
      <c r="S34" s="711">
        <f t="shared" si="12"/>
        <v>100</v>
      </c>
      <c r="T34" s="710" t="s">
        <v>17</v>
      </c>
      <c r="U34" s="711">
        <f t="shared" si="13"/>
        <v>100</v>
      </c>
      <c r="V34" s="710" t="s">
        <v>17</v>
      </c>
      <c r="W34" s="711">
        <f t="shared" si="14"/>
        <v>100</v>
      </c>
      <c r="X34" s="712"/>
      <c r="Y34" s="3496"/>
      <c r="Z34" s="55" t="str">
        <f t="shared" si="15"/>
        <v>物业管理</v>
      </c>
      <c r="AA34" s="713">
        <f t="shared" si="3"/>
        <v>1</v>
      </c>
      <c r="AB34" s="713">
        <f t="shared" si="4"/>
        <v>1</v>
      </c>
      <c r="AC34" s="713">
        <f t="shared" si="5"/>
        <v>1</v>
      </c>
    </row>
    <row r="35" spans="1:29" ht="15">
      <c r="A35" s="431"/>
      <c r="B35" s="381" t="s">
        <v>2240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496" t="s">
        <v>2142</v>
      </c>
      <c r="Q35" s="1487" t="str">
        <f t="shared" si="11"/>
        <v>市政基础设施</v>
      </c>
      <c r="R35" s="714" t="s">
        <v>17</v>
      </c>
      <c r="S35" s="715">
        <f t="shared" si="12"/>
        <v>100</v>
      </c>
      <c r="T35" s="714" t="s">
        <v>17</v>
      </c>
      <c r="U35" s="715">
        <f t="shared" si="13"/>
        <v>100</v>
      </c>
      <c r="V35" s="714" t="s">
        <v>17</v>
      </c>
      <c r="W35" s="715">
        <f t="shared" si="14"/>
        <v>100</v>
      </c>
      <c r="X35" s="1490"/>
      <c r="Y35" s="3496" t="s">
        <v>2142</v>
      </c>
      <c r="Z35" s="1491" t="str">
        <f t="shared" si="15"/>
        <v>市政基础设施</v>
      </c>
      <c r="AA35" s="1488">
        <f t="shared" si="3"/>
        <v>1</v>
      </c>
      <c r="AB35" s="1488">
        <f t="shared" si="4"/>
        <v>1</v>
      </c>
      <c r="AC35" s="1488">
        <f t="shared" si="5"/>
        <v>1</v>
      </c>
    </row>
    <row r="36" spans="1:29" ht="15">
      <c r="A36" s="431"/>
      <c r="B36" s="381" t="s">
        <v>2245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496"/>
      <c r="Q36" s="1487" t="str">
        <f t="shared" si="11"/>
        <v>内部装修</v>
      </c>
      <c r="R36" s="714" t="s">
        <v>17</v>
      </c>
      <c r="S36" s="715">
        <f t="shared" si="12"/>
        <v>100</v>
      </c>
      <c r="T36" s="714" t="s">
        <v>17</v>
      </c>
      <c r="U36" s="715">
        <f t="shared" si="13"/>
        <v>100</v>
      </c>
      <c r="V36" s="714" t="s">
        <v>17</v>
      </c>
      <c r="W36" s="715">
        <f t="shared" si="14"/>
        <v>100</v>
      </c>
      <c r="X36" s="1490"/>
      <c r="Y36" s="3496"/>
      <c r="Z36" s="1491" t="str">
        <f t="shared" si="15"/>
        <v>内部装修</v>
      </c>
      <c r="AA36" s="1488">
        <f t="shared" si="3"/>
        <v>1</v>
      </c>
      <c r="AB36" s="1488">
        <f t="shared" si="4"/>
        <v>1</v>
      </c>
      <c r="AC36" s="1488">
        <f t="shared" si="5"/>
        <v>1</v>
      </c>
    </row>
    <row r="37" spans="1:29" ht="15">
      <c r="A37" s="431"/>
      <c r="B37" s="381" t="s">
        <v>2281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496"/>
      <c r="Q37" s="1487" t="str">
        <f t="shared" si="11"/>
        <v>内部装修状况</v>
      </c>
      <c r="R37" s="714" t="s">
        <v>17</v>
      </c>
      <c r="S37" s="715">
        <f t="shared" si="12"/>
        <v>100</v>
      </c>
      <c r="T37" s="714" t="s">
        <v>17</v>
      </c>
      <c r="U37" s="715">
        <f t="shared" si="13"/>
        <v>100</v>
      </c>
      <c r="V37" s="714" t="s">
        <v>17</v>
      </c>
      <c r="W37" s="715">
        <f t="shared" si="14"/>
        <v>100</v>
      </c>
      <c r="X37" s="1490"/>
      <c r="Y37" s="3496"/>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496"/>
      <c r="Q38" s="716">
        <f t="shared" si="11"/>
        <v>111</v>
      </c>
      <c r="R38" s="717" t="s">
        <v>17</v>
      </c>
      <c r="S38" s="718">
        <f t="shared" si="12"/>
        <v>100</v>
      </c>
      <c r="T38" s="717" t="s">
        <v>17</v>
      </c>
      <c r="U38" s="718">
        <f t="shared" si="13"/>
        <v>100</v>
      </c>
      <c r="V38" s="717" t="s">
        <v>17</v>
      </c>
      <c r="W38" s="718">
        <f t="shared" si="14"/>
        <v>100</v>
      </c>
      <c r="X38" s="719"/>
      <c r="Y38" s="3496"/>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496"/>
      <c r="Q39" s="1487">
        <f t="shared" si="11"/>
        <v>111</v>
      </c>
      <c r="R39" s="714" t="s">
        <v>17</v>
      </c>
      <c r="S39" s="715">
        <f t="shared" si="12"/>
        <v>100</v>
      </c>
      <c r="T39" s="714" t="s">
        <v>17</v>
      </c>
      <c r="U39" s="715">
        <f t="shared" si="13"/>
        <v>100</v>
      </c>
      <c r="V39" s="714" t="s">
        <v>17</v>
      </c>
      <c r="W39" s="715">
        <f t="shared" si="14"/>
        <v>100</v>
      </c>
      <c r="X39" s="1490"/>
      <c r="Y39" s="3496"/>
      <c r="Z39" s="1491">
        <f t="shared" si="15"/>
        <v>111</v>
      </c>
      <c r="AA39" s="1488">
        <f t="shared" si="3"/>
        <v>1</v>
      </c>
      <c r="AB39" s="1488">
        <f t="shared" si="4"/>
        <v>1</v>
      </c>
      <c r="AC39" s="1488">
        <f t="shared" si="5"/>
        <v>1</v>
      </c>
    </row>
    <row r="40" spans="1:29" ht="15.75" thickBot="1">
      <c r="A40" s="437"/>
      <c r="B40" s="203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58"/>
      <c r="Q40" s="1487">
        <f t="shared" si="11"/>
        <v>111</v>
      </c>
      <c r="R40" s="714" t="s">
        <v>17</v>
      </c>
      <c r="S40" s="715">
        <f t="shared" si="12"/>
        <v>100</v>
      </c>
      <c r="T40" s="714" t="s">
        <v>17</v>
      </c>
      <c r="U40" s="715">
        <f t="shared" si="13"/>
        <v>100</v>
      </c>
      <c r="V40" s="714" t="s">
        <v>17</v>
      </c>
      <c r="W40" s="715">
        <f t="shared" si="14"/>
        <v>100</v>
      </c>
      <c r="X40" s="1490"/>
      <c r="Y40" s="3558"/>
      <c r="Z40" s="1491">
        <f t="shared" si="15"/>
        <v>111</v>
      </c>
      <c r="AA40" s="1488">
        <f t="shared" si="3"/>
        <v>1</v>
      </c>
      <c r="AB40" s="1488">
        <f t="shared" si="4"/>
        <v>1</v>
      </c>
      <c r="AC40" s="1488">
        <f t="shared" si="5"/>
        <v>1</v>
      </c>
    </row>
    <row r="41" spans="1:29" ht="15">
      <c r="A41" s="438" t="s">
        <v>2154</v>
      </c>
      <c r="B41" s="439"/>
      <c r="C41" s="1269" t="s">
        <v>1</v>
      </c>
      <c r="D41" s="1270"/>
      <c r="E41" s="1271"/>
      <c r="F41" s="1272"/>
      <c r="G41" s="1273"/>
      <c r="H41" s="1274"/>
      <c r="I41" s="1271"/>
      <c r="J41" s="1274"/>
      <c r="K41" s="723"/>
      <c r="L41" s="1038"/>
      <c r="M41" s="1039"/>
      <c r="N41" s="1026"/>
      <c r="O41" s="1039"/>
      <c r="P41" s="3492" t="str">
        <f>A41</f>
        <v>成交单价（元/平方米）</v>
      </c>
      <c r="Q41" s="3492"/>
      <c r="R41" s="3554">
        <f>E41</f>
        <v>0</v>
      </c>
      <c r="S41" s="3554"/>
      <c r="T41" s="3554">
        <f>G41</f>
        <v>0</v>
      </c>
      <c r="U41" s="3554"/>
      <c r="V41" s="3554">
        <f>I41</f>
        <v>0</v>
      </c>
      <c r="W41" s="3554"/>
      <c r="X41" s="699"/>
      <c r="Y41" s="721"/>
      <c r="Z41" s="699"/>
      <c r="AA41" s="699"/>
      <c r="AB41" s="699"/>
      <c r="AC41" s="699"/>
    </row>
    <row r="42" spans="1:29" ht="15.75" thickBot="1">
      <c r="A42" s="445" t="s">
        <v>2246</v>
      </c>
      <c r="B42" s="446"/>
      <c r="C42" s="1275" t="e">
        <f>R43</f>
        <v>#DIV/0!</v>
      </c>
      <c r="D42" s="2487" t="s">
        <v>2636</v>
      </c>
      <c r="E42" s="1276" t="e">
        <f>R42</f>
        <v>#DIV/0!</v>
      </c>
      <c r="F42" s="2488"/>
      <c r="G42" s="1275" t="e">
        <f>T42</f>
        <v>#DIV/0!</v>
      </c>
      <c r="H42" s="2488"/>
      <c r="I42" s="1276" t="e">
        <f>V42</f>
        <v>#DIV/0!</v>
      </c>
      <c r="J42" s="2488"/>
      <c r="K42" s="2490">
        <f>F42+H42+J42</f>
        <v>0</v>
      </c>
      <c r="L42" s="1038"/>
      <c r="M42" s="1039"/>
      <c r="N42" s="1026"/>
      <c r="O42" s="1039"/>
      <c r="P42" s="3492" t="str">
        <f>A42</f>
        <v>比较价值（元/平方米）</v>
      </c>
      <c r="Q42" s="3492"/>
      <c r="R42" s="3554" t="e">
        <f>IF(F1="售价",ROUND(PRODUCT(R41,AA7:AA40),0),ROUND(PRODUCT(R41,AA7:AA40),1))</f>
        <v>#DIV/0!</v>
      </c>
      <c r="S42" s="3554"/>
      <c r="T42" s="3554" t="e">
        <f>IF(F1="售价",ROUND(PRODUCT(T41,AB7:AB40),0),ROUND(PRODUCT(T41,AB7:AB40),1))</f>
        <v>#DIV/0!</v>
      </c>
      <c r="U42" s="3554"/>
      <c r="V42" s="3554" t="e">
        <f>IF(F1="售价",ROUND(PRODUCT(V41,AC7:AC40),0),ROUND(PRODUCT(V41,AC7:AC40),1))</f>
        <v>#DIV/0!</v>
      </c>
      <c r="W42" s="3554"/>
      <c r="X42" s="699"/>
      <c r="Y42" s="699"/>
      <c r="Z42" s="699"/>
      <c r="AA42" s="699"/>
      <c r="AB42" s="699"/>
      <c r="AC42" s="699"/>
    </row>
    <row r="43" spans="1:29" ht="15.75" thickBot="1">
      <c r="A43" s="449" t="s">
        <v>2247</v>
      </c>
      <c r="B43" s="450"/>
      <c r="C43" s="1278" t="e">
        <f>R43</f>
        <v>#DIV/0!</v>
      </c>
      <c r="D43" s="1278"/>
      <c r="E43" s="1278"/>
      <c r="F43" s="1278"/>
      <c r="G43" s="1278"/>
      <c r="H43" s="1278"/>
      <c r="I43" s="1278"/>
      <c r="J43" s="1278"/>
      <c r="K43" s="724"/>
      <c r="L43" s="1038"/>
      <c r="M43" s="1039"/>
      <c r="N43" s="1039"/>
      <c r="O43" s="1039"/>
      <c r="P43" s="3486" t="str">
        <f>A43</f>
        <v>估价对象XX用房的比较价值（楼面单价，元/平方米）</v>
      </c>
      <c r="Q43" s="3487"/>
      <c r="R43" s="3553" t="e">
        <f>IF(F1="售价",ROUND(IF(D42="简单平均",AVERAGE(R42:V42),R42*F42+T42*H42+V42*J42),0),ROUND(IF(D42="简单平均",AVERAGE(R42:V42),R42*F42+T42*H42+V42*J42),1))</f>
        <v>#DIV/0!</v>
      </c>
      <c r="S43" s="3553"/>
      <c r="T43" s="3553"/>
      <c r="U43" s="3553"/>
      <c r="V43" s="3553"/>
      <c r="W43" s="3553"/>
      <c r="X43" s="699"/>
      <c r="Y43" s="699"/>
      <c r="Z43" s="699"/>
      <c r="AA43" s="699"/>
      <c r="AB43" s="699"/>
      <c r="AC43" s="699"/>
    </row>
    <row r="44" spans="1:29">
      <c r="A44" s="2899"/>
      <c r="B44" s="2899"/>
      <c r="C44" s="2899"/>
      <c r="D44" s="2899"/>
      <c r="E44" s="2899"/>
      <c r="F44" s="2899"/>
      <c r="G44" s="2903"/>
      <c r="H44" s="2899"/>
      <c r="I44" s="2899"/>
      <c r="J44" s="2899"/>
      <c r="K44" s="2904"/>
      <c r="L44" s="1001"/>
      <c r="M44" s="1039"/>
      <c r="N44" s="1039"/>
      <c r="O44" s="1039"/>
    </row>
    <row r="45" spans="1:29">
      <c r="A45" s="2899"/>
      <c r="B45" s="2899"/>
      <c r="C45" s="2899"/>
      <c r="D45" s="2899"/>
      <c r="E45" s="2899"/>
      <c r="F45" s="2899"/>
      <c r="G45" s="2899"/>
      <c r="H45" s="2899"/>
      <c r="I45" s="2899"/>
      <c r="J45" s="2899"/>
      <c r="K45" s="2904"/>
      <c r="L45" s="1001"/>
      <c r="M45" s="1039"/>
      <c r="N45" s="1039"/>
      <c r="O45" s="1039"/>
    </row>
    <row r="46" spans="1:29" ht="13.5" customHeight="1">
      <c r="A46" s="2899"/>
      <c r="B46" s="2899"/>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1001"/>
      <c r="M46" s="1039"/>
      <c r="N46" s="1039"/>
      <c r="O46" s="1039"/>
    </row>
    <row r="47" spans="1:29" ht="13.5" customHeight="1">
      <c r="A47" s="2899"/>
      <c r="B47" s="2899"/>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1001"/>
      <c r="M47" s="1039"/>
      <c r="N47" s="1039"/>
      <c r="O47" s="1039"/>
    </row>
    <row r="48" spans="1:29" s="459" customFormat="1" ht="13.5" customHeight="1">
      <c r="A48" s="2902"/>
      <c r="B48" s="2902"/>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1042"/>
      <c r="M48" s="1040"/>
      <c r="N48" s="1040"/>
      <c r="O48" s="1040"/>
    </row>
    <row r="49" spans="1:17" s="459" customFormat="1">
      <c r="A49" s="2902"/>
      <c r="B49" s="2905"/>
      <c r="C49" s="2906"/>
      <c r="D49" s="2902"/>
      <c r="E49" s="2902"/>
      <c r="F49" s="2902"/>
      <c r="G49" s="2902"/>
      <c r="H49" s="2902"/>
      <c r="I49" s="2902"/>
      <c r="J49" s="2902"/>
      <c r="K49" s="2907"/>
      <c r="L49" s="1042"/>
      <c r="M49" s="1040"/>
      <c r="N49" s="1040"/>
      <c r="O49" s="1040"/>
    </row>
    <row r="50" spans="1:17">
      <c r="A50" s="2899"/>
      <c r="B50" s="2905"/>
      <c r="C50" s="2906"/>
      <c r="D50" s="2899"/>
      <c r="E50" s="2899"/>
      <c r="F50" s="2899"/>
      <c r="G50" s="2899"/>
      <c r="H50" s="2899"/>
      <c r="I50" s="2899"/>
      <c r="J50" s="2899"/>
      <c r="K50" s="2904"/>
      <c r="L50" s="1001"/>
      <c r="M50" s="1039"/>
      <c r="N50" s="1039"/>
      <c r="O50" s="1039"/>
    </row>
    <row r="51" spans="1:17" ht="21.75" thickBot="1">
      <c r="A51" s="703" t="s">
        <v>2251</v>
      </c>
      <c r="B51" s="699"/>
      <c r="C51" s="704"/>
      <c r="D51" s="704"/>
      <c r="E51" s="704"/>
      <c r="F51" s="705"/>
      <c r="G51" s="705"/>
      <c r="H51" s="704"/>
      <c r="I51" s="704"/>
      <c r="J51" s="704"/>
      <c r="K51" s="1053"/>
      <c r="L51" s="1054"/>
      <c r="M51" s="1052"/>
      <c r="N51" s="1052"/>
      <c r="O51" s="1052"/>
      <c r="P51" s="460"/>
      <c r="Q51" s="461"/>
    </row>
    <row r="52" spans="1:17" s="465" customFormat="1" ht="15">
      <c r="A52" s="462" t="s">
        <v>2125</v>
      </c>
      <c r="B52" s="463"/>
      <c r="C52" s="1299" t="str">
        <f>YEAR(C7)&amp;"-"&amp;MONTH(C7)</f>
        <v>2022-8</v>
      </c>
      <c r="D52" s="1300">
        <f>EDATE(C52,-1)</f>
        <v>44743</v>
      </c>
      <c r="E52" s="1300">
        <f t="shared" ref="E52:O52" si="16">EDATE(D52,-1)</f>
        <v>44713</v>
      </c>
      <c r="F52" s="1300">
        <f t="shared" si="16"/>
        <v>44682</v>
      </c>
      <c r="G52" s="1300">
        <f t="shared" si="16"/>
        <v>44652</v>
      </c>
      <c r="H52" s="1300">
        <f t="shared" si="16"/>
        <v>44621</v>
      </c>
      <c r="I52" s="1300">
        <f t="shared" si="16"/>
        <v>44593</v>
      </c>
      <c r="J52" s="1300">
        <f t="shared" si="16"/>
        <v>44562</v>
      </c>
      <c r="K52" s="1300">
        <f t="shared" si="16"/>
        <v>44531</v>
      </c>
      <c r="L52" s="1300">
        <f t="shared" si="16"/>
        <v>44501</v>
      </c>
      <c r="M52" s="1300">
        <f t="shared" si="16"/>
        <v>44470</v>
      </c>
      <c r="N52" s="1300">
        <f t="shared" si="16"/>
        <v>44440</v>
      </c>
      <c r="O52" s="1300">
        <f t="shared" si="16"/>
        <v>44409</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2162</v>
      </c>
      <c r="B54" s="473"/>
      <c r="C54" s="474"/>
      <c r="D54" s="475"/>
      <c r="E54" s="475"/>
      <c r="F54" s="475"/>
      <c r="G54" s="475"/>
      <c r="H54" s="475"/>
      <c r="I54" s="475"/>
      <c r="J54" s="475"/>
      <c r="K54" s="475"/>
      <c r="L54" s="475"/>
      <c r="M54" s="476"/>
      <c r="N54" s="2944"/>
      <c r="O54" s="2945"/>
      <c r="P54" s="461"/>
      <c r="Q54" s="461"/>
    </row>
    <row r="55" spans="1:17" s="113" customFormat="1" ht="15">
      <c r="A55" s="478" t="s">
        <v>2127</v>
      </c>
      <c r="B55" s="467"/>
      <c r="C55" s="479" t="s">
        <v>2229</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2165</v>
      </c>
      <c r="B57" s="485" t="s">
        <v>2131</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2134</v>
      </c>
      <c r="C59" s="496" t="s">
        <v>2166</v>
      </c>
      <c r="D59" s="496" t="s">
        <v>2167</v>
      </c>
      <c r="E59" s="496" t="s">
        <v>2168</v>
      </c>
      <c r="F59" s="496" t="s">
        <v>2169</v>
      </c>
      <c r="G59" s="496" t="s">
        <v>2170</v>
      </c>
      <c r="H59" s="496" t="s">
        <v>2171</v>
      </c>
      <c r="I59" s="496" t="s">
        <v>2172</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2136</v>
      </c>
      <c r="B70" s="485" t="s">
        <v>2282</v>
      </c>
      <c r="C70" s="530" t="s">
        <v>2174</v>
      </c>
      <c r="D70" s="530" t="s">
        <v>2175</v>
      </c>
      <c r="E70" s="530" t="s">
        <v>2176</v>
      </c>
      <c r="F70" s="530" t="s">
        <v>2177</v>
      </c>
      <c r="G70" s="530" t="s">
        <v>2178</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2179</v>
      </c>
      <c r="C72" s="535" t="s">
        <v>2174</v>
      </c>
      <c r="D72" s="535" t="s">
        <v>2175</v>
      </c>
      <c r="E72" s="535" t="s">
        <v>2176</v>
      </c>
      <c r="F72" s="535" t="s">
        <v>2177</v>
      </c>
      <c r="G72" s="535" t="s">
        <v>2178</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2180</v>
      </c>
      <c r="C74" s="535" t="s">
        <v>2174</v>
      </c>
      <c r="D74" s="535" t="s">
        <v>2175</v>
      </c>
      <c r="E74" s="535" t="s">
        <v>2176</v>
      </c>
      <c r="F74" s="535" t="s">
        <v>2177</v>
      </c>
      <c r="G74" s="535" t="s">
        <v>2178</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2266</v>
      </c>
      <c r="C76" s="616" t="s">
        <v>2252</v>
      </c>
      <c r="D76" s="616" t="s">
        <v>2253</v>
      </c>
      <c r="E76" s="616" t="s">
        <v>2254</v>
      </c>
      <c r="F76" s="616" t="s">
        <v>2255</v>
      </c>
      <c r="G76" s="616" t="s">
        <v>2256</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2275</v>
      </c>
      <c r="C78" s="535" t="s">
        <v>2174</v>
      </c>
      <c r="D78" s="535" t="s">
        <v>2175</v>
      </c>
      <c r="E78" s="535" t="s">
        <v>2176</v>
      </c>
      <c r="F78" s="535" t="s">
        <v>2177</v>
      </c>
      <c r="G78" s="535" t="s">
        <v>2178</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3"/>
      <c r="B87" s="526"/>
      <c r="C87" s="527"/>
      <c r="D87" s="527"/>
      <c r="E87" s="527"/>
      <c r="F87" s="527"/>
      <c r="G87" s="548"/>
      <c r="H87" s="548"/>
      <c r="I87" s="548"/>
      <c r="J87" s="548"/>
      <c r="K87" s="548"/>
      <c r="L87" s="548"/>
      <c r="M87" s="549"/>
      <c r="N87" s="1046"/>
      <c r="O87" s="1046"/>
      <c r="P87" s="45"/>
      <c r="Q87" s="461"/>
    </row>
    <row r="88" spans="1:17">
      <c r="A88" s="484" t="s">
        <v>2140</v>
      </c>
      <c r="B88" s="485" t="s">
        <v>2189</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2191</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2193</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2194</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2195</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2197</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2283</v>
      </c>
      <c r="C106" s="535" t="s">
        <v>2174</v>
      </c>
      <c r="D106" s="535" t="s">
        <v>2175</v>
      </c>
      <c r="E106" s="535" t="s">
        <v>2176</v>
      </c>
      <c r="F106" s="535" t="s">
        <v>2177</v>
      </c>
      <c r="G106" s="535" t="s">
        <v>2178</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3"/>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9" priority="20" stopIfTrue="1" operator="containsText" text="超过">
      <formula>NOT(ISERROR(SEARCH("超过",F46)))</formula>
    </cfRule>
  </conditionalFormatting>
  <conditionalFormatting sqref="H48">
    <cfRule type="containsText" dxfId="78" priority="19" stopIfTrue="1" operator="containsText" text="超过">
      <formula>NOT(ISERROR(SEARCH("超过",H48)))</formula>
    </cfRule>
  </conditionalFormatting>
  <conditionalFormatting sqref="F48">
    <cfRule type="containsText" dxfId="77" priority="18" stopIfTrue="1" operator="containsText" text="超过">
      <formula>NOT(ISERROR(SEARCH("超过",F48)))</formula>
    </cfRule>
  </conditionalFormatting>
  <conditionalFormatting sqref="F47 H47">
    <cfRule type="containsText" dxfId="76" priority="17" stopIfTrue="1" operator="containsText" text="超过">
      <formula>NOT(ISERROR(SEARCH("超过",F47)))</formula>
    </cfRule>
  </conditionalFormatting>
  <conditionalFormatting sqref="E46">
    <cfRule type="expression" dxfId="75" priority="16" stopIfTrue="1">
      <formula>$F$46="超过30%"</formula>
    </cfRule>
  </conditionalFormatting>
  <conditionalFormatting sqref="E47">
    <cfRule type="expression" dxfId="74" priority="15" stopIfTrue="1">
      <formula>$F$47="超过20%"</formula>
    </cfRule>
  </conditionalFormatting>
  <conditionalFormatting sqref="E48">
    <cfRule type="expression" dxfId="73" priority="14" stopIfTrue="1">
      <formula>$F$48="超过30%"</formula>
    </cfRule>
  </conditionalFormatting>
  <conditionalFormatting sqref="G48">
    <cfRule type="expression" dxfId="72" priority="13" stopIfTrue="1">
      <formula>$H$48="超过30%"</formula>
    </cfRule>
  </conditionalFormatting>
  <conditionalFormatting sqref="G46">
    <cfRule type="expression" dxfId="71" priority="12" stopIfTrue="1">
      <formula>$H$46="超过30%"</formula>
    </cfRule>
  </conditionalFormatting>
  <conditionalFormatting sqref="G47">
    <cfRule type="expression" dxfId="70" priority="11" stopIfTrue="1">
      <formula>$H$47="超过20%"</formula>
    </cfRule>
  </conditionalFormatting>
  <conditionalFormatting sqref="J46">
    <cfRule type="containsText" dxfId="69" priority="10" stopIfTrue="1" operator="containsText" text="超过">
      <formula>NOT(ISERROR(SEARCH("超过",J46)))</formula>
    </cfRule>
  </conditionalFormatting>
  <conditionalFormatting sqref="J48">
    <cfRule type="containsText" dxfId="68" priority="9" stopIfTrue="1" operator="containsText" text="超过">
      <formula>NOT(ISERROR(SEARCH("超过",J48)))</formula>
    </cfRule>
  </conditionalFormatting>
  <conditionalFormatting sqref="J47">
    <cfRule type="containsText" dxfId="67" priority="8" stopIfTrue="1" operator="containsText" text="超过">
      <formula>NOT(ISERROR(SEARCH("超过",J47)))</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F7:F40 H7:H40 J7:J40">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2284</v>
      </c>
      <c r="B1" s="1344"/>
      <c r="C1" s="1345" t="s">
        <v>2107</v>
      </c>
      <c r="D1" s="1346"/>
      <c r="E1" s="1347"/>
      <c r="F1" s="2016"/>
      <c r="G1" s="1348" t="s">
        <v>2220</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1907</v>
      </c>
      <c r="B2" s="1279" t="e">
        <f ca="1">IF(C2="——",IF(B37="元/平方米",ROUND(C39*D3/10000,0),ROUND(F3*C39/10000,0)),IF(B37="元/平方米",ROUND(C39*D3/10000,0),ROUND(F3*C39/10000,0))-D2)</f>
        <v>#DIV/0!</v>
      </c>
      <c r="C2" s="2018"/>
      <c r="D2" s="1019" t="e">
        <f ca="1">SUMIF(INDIRECT("'"&amp;F2&amp;"'"&amp;"!A:A"),"承租人权益价值",INDIRECT("'"&amp;F2&amp;"'"&amp;"!c:c"))</f>
        <v>#REF!</v>
      </c>
      <c r="E2" s="2019" t="s">
        <v>1908</v>
      </c>
      <c r="F2" s="2020"/>
      <c r="G2" s="1020"/>
      <c r="H2" s="1020"/>
      <c r="I2" s="1020"/>
      <c r="J2" s="1020"/>
      <c r="K2" s="1022"/>
      <c r="L2" s="2908"/>
      <c r="M2" s="2909"/>
      <c r="N2" s="2909"/>
      <c r="O2" s="2909"/>
      <c r="P2" s="1280"/>
      <c r="Q2" s="708"/>
      <c r="R2" s="708"/>
      <c r="S2" s="708"/>
      <c r="T2" s="708"/>
      <c r="U2" s="708"/>
      <c r="V2" s="708"/>
      <c r="W2" s="708"/>
      <c r="X2" s="708"/>
      <c r="Y2" s="708"/>
      <c r="Z2" s="708"/>
      <c r="AA2" s="708"/>
      <c r="AB2" s="708"/>
      <c r="AC2" s="709"/>
    </row>
    <row r="3" spans="1:29" s="358" customFormat="1" ht="28.5" customHeight="1" thickBot="1">
      <c r="A3" s="209" t="s">
        <v>1909</v>
      </c>
      <c r="B3" s="566" t="e">
        <f ca="1">IF(AND(C2="——",B37="元/平方米"),C39,ROUND(B2*10000/D3,0))</f>
        <v>#DIV/0!</v>
      </c>
      <c r="C3" s="360" t="s">
        <v>2221</v>
      </c>
      <c r="D3" s="359">
        <f>SUMIF('数据-汇总表'!$C19:$C33,D1,'数据-汇总表'!$E19:$E33)</f>
        <v>0</v>
      </c>
      <c r="E3" s="360" t="s">
        <v>2285</v>
      </c>
      <c r="F3" s="359">
        <f>SUMIF('数据-取费表'!A5:A15,D1,'数据-取费表'!AH5:AH15)</f>
        <v>0</v>
      </c>
      <c r="G3" s="1020"/>
      <c r="H3" s="1020"/>
      <c r="I3" s="1020"/>
      <c r="J3" s="1020"/>
      <c r="K3" s="1022"/>
      <c r="L3" s="2908"/>
      <c r="M3" s="2909"/>
      <c r="N3" s="2909"/>
      <c r="O3" s="2909"/>
      <c r="P3" s="1280"/>
      <c r="Q3" s="708"/>
      <c r="R3" s="708"/>
      <c r="S3" s="708"/>
      <c r="T3" s="708"/>
      <c r="U3" s="708"/>
      <c r="V3" s="708"/>
      <c r="W3" s="708"/>
      <c r="X3" s="708"/>
      <c r="Y3" s="708"/>
      <c r="Z3" s="708"/>
      <c r="AA3" s="708"/>
      <c r="AB3" s="725"/>
      <c r="AC3" s="722"/>
    </row>
    <row r="4" spans="1:29" ht="15">
      <c r="A4" s="361" t="s">
        <v>2222</v>
      </c>
      <c r="B4" s="362"/>
      <c r="C4" s="3489" t="s">
        <v>2223</v>
      </c>
      <c r="D4" s="3501"/>
      <c r="E4" s="3502" t="s">
        <v>2224</v>
      </c>
      <c r="F4" s="3503"/>
      <c r="G4" s="3489" t="s">
        <v>2225</v>
      </c>
      <c r="H4" s="3501"/>
      <c r="I4" s="3489" t="s">
        <v>2226</v>
      </c>
      <c r="J4" s="3501"/>
      <c r="K4" s="567" t="s">
        <v>2227</v>
      </c>
      <c r="L4" s="2889"/>
      <c r="M4" s="2890"/>
      <c r="N4" s="2890"/>
      <c r="O4" s="2890"/>
      <c r="P4" s="3504" t="s">
        <v>2228</v>
      </c>
      <c r="Q4" s="3505"/>
      <c r="R4" s="3510" t="s">
        <v>2224</v>
      </c>
      <c r="S4" s="3511"/>
      <c r="T4" s="3510" t="s">
        <v>2225</v>
      </c>
      <c r="U4" s="3511"/>
      <c r="V4" s="3497" t="s">
        <v>2226</v>
      </c>
      <c r="W4" s="3497"/>
      <c r="X4" s="1490"/>
      <c r="Y4" s="3510" t="s">
        <v>2228</v>
      </c>
      <c r="Z4" s="3511"/>
      <c r="AA4" s="3498" t="s">
        <v>2224</v>
      </c>
      <c r="AB4" s="3499" t="s">
        <v>2225</v>
      </c>
      <c r="AC4" s="3498" t="s">
        <v>2226</v>
      </c>
    </row>
    <row r="5" spans="1:29" ht="15">
      <c r="A5" s="364"/>
      <c r="B5" s="365"/>
      <c r="C5" s="3523" t="s">
        <v>2119</v>
      </c>
      <c r="D5" s="3524"/>
      <c r="E5" s="3566" t="s">
        <v>2120</v>
      </c>
      <c r="F5" s="3565"/>
      <c r="G5" s="3523" t="s">
        <v>2121</v>
      </c>
      <c r="H5" s="3524"/>
      <c r="I5" s="3523" t="s">
        <v>2122</v>
      </c>
      <c r="J5" s="3524"/>
      <c r="K5" s="567"/>
      <c r="L5" s="2889"/>
      <c r="M5" s="2890"/>
      <c r="N5" s="2890"/>
      <c r="O5" s="2890"/>
      <c r="P5" s="3506"/>
      <c r="Q5" s="3507"/>
      <c r="R5" s="3512"/>
      <c r="S5" s="3513"/>
      <c r="T5" s="3512"/>
      <c r="U5" s="3513"/>
      <c r="V5" s="3497"/>
      <c r="W5" s="3497"/>
      <c r="X5" s="1490"/>
      <c r="Y5" s="3512"/>
      <c r="Z5" s="3513"/>
      <c r="AA5" s="3499"/>
      <c r="AB5" s="3499"/>
      <c r="AC5" s="3499"/>
    </row>
    <row r="6" spans="1:29" ht="15.75" thickBot="1">
      <c r="A6" s="366"/>
      <c r="B6" s="367"/>
      <c r="C6" s="3516" t="s">
        <v>2123</v>
      </c>
      <c r="D6" s="3517"/>
      <c r="E6" s="3525" t="s">
        <v>2123</v>
      </c>
      <c r="F6" s="3526"/>
      <c r="G6" s="3516" t="s">
        <v>2123</v>
      </c>
      <c r="H6" s="3517"/>
      <c r="I6" s="3516" t="s">
        <v>2123</v>
      </c>
      <c r="J6" s="3517"/>
      <c r="K6" s="567" t="s">
        <v>2124</v>
      </c>
      <c r="L6" s="2889"/>
      <c r="M6" s="2890"/>
      <c r="N6" s="2890"/>
      <c r="O6" s="2890"/>
      <c r="P6" s="3508"/>
      <c r="Q6" s="3509"/>
      <c r="R6" s="3512"/>
      <c r="S6" s="3513"/>
      <c r="T6" s="3514"/>
      <c r="U6" s="3515"/>
      <c r="V6" s="3497"/>
      <c r="W6" s="3497"/>
      <c r="X6" s="1490"/>
      <c r="Y6" s="3514"/>
      <c r="Z6" s="3515"/>
      <c r="AA6" s="3500"/>
      <c r="AB6" s="3500"/>
      <c r="AC6" s="3500"/>
    </row>
    <row r="7" spans="1:29" s="113" customFormat="1" ht="15.75" thickBot="1">
      <c r="A7" s="368" t="s">
        <v>2125</v>
      </c>
      <c r="B7" s="369"/>
      <c r="C7" s="370">
        <f>'数据-取费表'!B2</f>
        <v>44782</v>
      </c>
      <c r="D7" s="371">
        <v>100</v>
      </c>
      <c r="E7" s="372"/>
      <c r="F7" s="373">
        <f>SUMIF(48:48,YEAR(E7)&amp;"-"&amp;MONTH(E7),49:49)</f>
        <v>0</v>
      </c>
      <c r="G7" s="372"/>
      <c r="H7" s="371">
        <f>SUMIF(48:48,YEAR(G7)&amp;"-"&amp;MONTH(G7),49:49)</f>
        <v>0</v>
      </c>
      <c r="I7" s="372"/>
      <c r="J7" s="371">
        <f>SUMIF(48:48,YEAR(I7)&amp;"-"&amp;MONTH(I7),49:49)</f>
        <v>0</v>
      </c>
      <c r="K7" s="568"/>
      <c r="L7" s="2891"/>
      <c r="M7" s="2892"/>
      <c r="N7" s="2892"/>
      <c r="O7" s="2892"/>
      <c r="P7" s="3520" t="s">
        <v>2126</v>
      </c>
      <c r="Q7" s="3522"/>
      <c r="R7" s="710" t="s">
        <v>17</v>
      </c>
      <c r="S7" s="711">
        <f t="shared" ref="S7:S14" si="0">F7</f>
        <v>0</v>
      </c>
      <c r="T7" s="710" t="s">
        <v>17</v>
      </c>
      <c r="U7" s="711">
        <f t="shared" ref="U7:U14" si="1">H7</f>
        <v>0</v>
      </c>
      <c r="V7" s="710" t="s">
        <v>17</v>
      </c>
      <c r="W7" s="711">
        <f t="shared" ref="W7:W14" si="2">J7</f>
        <v>0</v>
      </c>
      <c r="X7" s="712"/>
      <c r="Y7" s="3520" t="s">
        <v>2126</v>
      </c>
      <c r="Z7" s="3521"/>
      <c r="AA7" s="713" t="e">
        <f>D7/F7</f>
        <v>#DIV/0!</v>
      </c>
      <c r="AB7" s="713" t="e">
        <f>D7/H7</f>
        <v>#DIV/0!</v>
      </c>
      <c r="AC7" s="713" t="e">
        <f>D7/J7</f>
        <v>#DIV/0!</v>
      </c>
    </row>
    <row r="8" spans="1:29" s="113" customFormat="1" ht="15.75" thickBot="1">
      <c r="A8" s="368" t="s">
        <v>2127</v>
      </c>
      <c r="B8" s="369"/>
      <c r="C8" s="374" t="s">
        <v>2229</v>
      </c>
      <c r="D8" s="371">
        <v>100</v>
      </c>
      <c r="E8" s="374"/>
      <c r="F8" s="373">
        <f>SUMIF(51:51,E8,52:52)-SUMIF(51:51,C8,52:52)+100</f>
        <v>0</v>
      </c>
      <c r="G8" s="374"/>
      <c r="H8" s="371">
        <f>SUMIF(51:51,G8,52:52)-SUMIF(51:51,C8,52:52)+100</f>
        <v>0</v>
      </c>
      <c r="I8" s="374"/>
      <c r="J8" s="371">
        <f>SUMIF(51:51,I8,52:52)-SUMIF(51:51,C8,52:52)+100</f>
        <v>0</v>
      </c>
      <c r="K8" s="568"/>
      <c r="L8" s="2891"/>
      <c r="M8" s="2892"/>
      <c r="N8" s="2892"/>
      <c r="O8" s="2892"/>
      <c r="P8" s="3520" t="s">
        <v>2129</v>
      </c>
      <c r="Q8" s="3521"/>
      <c r="R8" s="710" t="s">
        <v>17</v>
      </c>
      <c r="S8" s="711">
        <f t="shared" si="0"/>
        <v>0</v>
      </c>
      <c r="T8" s="710" t="s">
        <v>17</v>
      </c>
      <c r="U8" s="711">
        <f t="shared" si="1"/>
        <v>0</v>
      </c>
      <c r="V8" s="710" t="s">
        <v>17</v>
      </c>
      <c r="W8" s="711">
        <f t="shared" si="2"/>
        <v>0</v>
      </c>
      <c r="X8" s="712"/>
      <c r="Y8" s="3520" t="s">
        <v>2129</v>
      </c>
      <c r="Z8" s="3521"/>
      <c r="AA8" s="713" t="e">
        <f t="shared" ref="AA8:AA36" si="3">D8/F8</f>
        <v>#DIV/0!</v>
      </c>
      <c r="AB8" s="713" t="e">
        <f t="shared" ref="AB8:AB36" si="4">D8/H8</f>
        <v>#DIV/0!</v>
      </c>
      <c r="AC8" s="713" t="e">
        <f t="shared" ref="AC8:AC36" si="5">D8/J8</f>
        <v>#DIV/0!</v>
      </c>
    </row>
    <row r="9" spans="1:29" s="113" customFormat="1">
      <c r="A9" s="64" t="s">
        <v>2130</v>
      </c>
      <c r="B9" s="596" t="s">
        <v>2131</v>
      </c>
      <c r="C9" s="376"/>
      <c r="D9" s="131">
        <v>100</v>
      </c>
      <c r="E9" s="379"/>
      <c r="F9" s="131">
        <f>SUMIF(53:53,E9,54:54)-SUMIF(53:53,C9,54:54)+100</f>
        <v>100</v>
      </c>
      <c r="G9" s="377"/>
      <c r="H9" s="131">
        <f>SUMIF(53:53,G9,54:54)-SUMIF(53:53,C9,54:54)+100</f>
        <v>100</v>
      </c>
      <c r="I9" s="377"/>
      <c r="J9" s="131">
        <f>SUMIF(53:53,I9,54:54)-SUMIF(53:53,C9,54:54)+100</f>
        <v>100</v>
      </c>
      <c r="K9" s="568"/>
      <c r="L9" s="2891"/>
      <c r="M9" s="2892"/>
      <c r="N9" s="2892"/>
      <c r="O9" s="2892"/>
      <c r="P9" s="3492" t="s">
        <v>2132</v>
      </c>
      <c r="Q9" s="1478" t="str">
        <f t="shared" ref="Q9:Q14" si="6">B9</f>
        <v>用途</v>
      </c>
      <c r="R9" s="710" t="s">
        <v>17</v>
      </c>
      <c r="S9" s="711">
        <f t="shared" si="0"/>
        <v>100</v>
      </c>
      <c r="T9" s="710" t="s">
        <v>17</v>
      </c>
      <c r="U9" s="711">
        <f t="shared" si="1"/>
        <v>100</v>
      </c>
      <c r="V9" s="710" t="s">
        <v>17</v>
      </c>
      <c r="W9" s="711">
        <f t="shared" si="2"/>
        <v>100</v>
      </c>
      <c r="X9" s="712"/>
      <c r="Y9" s="3386" t="s">
        <v>2133</v>
      </c>
      <c r="Z9" s="55" t="str">
        <f t="shared" ref="Z9:Z14" si="7">Q9</f>
        <v>用途</v>
      </c>
      <c r="AA9" s="713">
        <f t="shared" si="3"/>
        <v>1</v>
      </c>
      <c r="AB9" s="713">
        <f t="shared" si="4"/>
        <v>1</v>
      </c>
      <c r="AC9" s="713">
        <f t="shared" si="5"/>
        <v>1</v>
      </c>
    </row>
    <row r="10" spans="1:29" s="386" customFormat="1" ht="27">
      <c r="A10" s="597"/>
      <c r="B10" s="598" t="s">
        <v>2134</v>
      </c>
      <c r="C10" s="382"/>
      <c r="D10" s="132">
        <v>100</v>
      </c>
      <c r="E10" s="382"/>
      <c r="F10" s="132">
        <f>SUMIF(55:55,E10,56:56)-SUMIF(55:55,C10,56:56)+100</f>
        <v>100</v>
      </c>
      <c r="G10" s="383"/>
      <c r="H10" s="132">
        <f>SUMIF(55:55,G10,56:56)-SUMIF(55:55,C10,56:56)+100</f>
        <v>100</v>
      </c>
      <c r="I10" s="382"/>
      <c r="J10" s="132">
        <f>SUMIF(55:55,I10,56:56)-SUMIF(55:55,C10,56:56)+100</f>
        <v>100</v>
      </c>
      <c r="K10" s="569"/>
      <c r="L10" s="2893"/>
      <c r="M10" s="2894"/>
      <c r="N10" s="2894"/>
      <c r="O10" s="2894"/>
      <c r="P10" s="3492"/>
      <c r="Q10" s="1478" t="str">
        <f t="shared" si="6"/>
        <v>土地使用年限（年）</v>
      </c>
      <c r="R10" s="710" t="s">
        <v>17</v>
      </c>
      <c r="S10" s="711">
        <f t="shared" si="0"/>
        <v>100</v>
      </c>
      <c r="T10" s="710" t="s">
        <v>17</v>
      </c>
      <c r="U10" s="711">
        <f t="shared" si="1"/>
        <v>100</v>
      </c>
      <c r="V10" s="710" t="s">
        <v>17</v>
      </c>
      <c r="W10" s="711">
        <f t="shared" si="2"/>
        <v>100</v>
      </c>
      <c r="X10" s="712"/>
      <c r="Y10" s="338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5"/>
      <c r="M11" s="2890"/>
      <c r="N11" s="2890"/>
      <c r="O11" s="2890"/>
      <c r="P11" s="3492"/>
      <c r="Q11" s="1478">
        <f t="shared" si="6"/>
        <v>111</v>
      </c>
      <c r="R11" s="710" t="s">
        <v>17</v>
      </c>
      <c r="S11" s="711">
        <f t="shared" si="0"/>
        <v>100</v>
      </c>
      <c r="T11" s="710" t="s">
        <v>17</v>
      </c>
      <c r="U11" s="711">
        <f t="shared" si="1"/>
        <v>100</v>
      </c>
      <c r="V11" s="710" t="s">
        <v>17</v>
      </c>
      <c r="W11" s="711">
        <f t="shared" si="2"/>
        <v>100</v>
      </c>
      <c r="X11" s="712"/>
      <c r="Y11" s="338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1"/>
      <c r="M12" s="2892"/>
      <c r="N12" s="2892"/>
      <c r="O12" s="2892"/>
      <c r="P12" s="3492"/>
      <c r="Q12" s="1478">
        <f t="shared" si="6"/>
        <v>111</v>
      </c>
      <c r="R12" s="710" t="s">
        <v>17</v>
      </c>
      <c r="S12" s="711">
        <f t="shared" si="0"/>
        <v>100</v>
      </c>
      <c r="T12" s="710" t="s">
        <v>17</v>
      </c>
      <c r="U12" s="711">
        <f t="shared" si="1"/>
        <v>100</v>
      </c>
      <c r="V12" s="710" t="s">
        <v>17</v>
      </c>
      <c r="W12" s="711">
        <f t="shared" si="2"/>
        <v>100</v>
      </c>
      <c r="X12" s="712"/>
      <c r="Y12" s="3386"/>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6"/>
      <c r="M13" s="2890"/>
      <c r="N13" s="2890"/>
      <c r="O13" s="2890"/>
      <c r="P13" s="3492"/>
      <c r="Q13" s="1478">
        <f t="shared" si="6"/>
        <v>111</v>
      </c>
      <c r="R13" s="710" t="s">
        <v>17</v>
      </c>
      <c r="S13" s="711">
        <f t="shared" si="0"/>
        <v>100</v>
      </c>
      <c r="T13" s="710" t="s">
        <v>17</v>
      </c>
      <c r="U13" s="711">
        <f t="shared" si="1"/>
        <v>100</v>
      </c>
      <c r="V13" s="710" t="s">
        <v>17</v>
      </c>
      <c r="W13" s="711">
        <f t="shared" si="2"/>
        <v>100</v>
      </c>
      <c r="X13" s="712"/>
      <c r="Y13" s="3386"/>
      <c r="Z13" s="55">
        <f t="shared" si="7"/>
        <v>111</v>
      </c>
      <c r="AA13" s="713">
        <f t="shared" si="3"/>
        <v>1</v>
      </c>
      <c r="AB13" s="713">
        <f t="shared" si="4"/>
        <v>1</v>
      </c>
      <c r="AC13" s="713">
        <f t="shared" si="5"/>
        <v>1</v>
      </c>
    </row>
    <row r="14" spans="1:29" ht="85.5">
      <c r="A14" s="361" t="s">
        <v>2136</v>
      </c>
      <c r="B14" s="585" t="s">
        <v>2286</v>
      </c>
      <c r="C14" s="210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6"/>
      <c r="M14" s="2890"/>
      <c r="N14" s="2890"/>
      <c r="O14" s="2890"/>
      <c r="P14" s="3493" t="s">
        <v>2137</v>
      </c>
      <c r="Q14" s="1487" t="str">
        <f t="shared" si="6"/>
        <v>交通便捷度</v>
      </c>
      <c r="R14" s="714" t="s">
        <v>17</v>
      </c>
      <c r="S14" s="715">
        <f t="shared" si="0"/>
        <v>100</v>
      </c>
      <c r="T14" s="714" t="s">
        <v>17</v>
      </c>
      <c r="U14" s="715">
        <f t="shared" si="1"/>
        <v>100</v>
      </c>
      <c r="V14" s="714" t="s">
        <v>17</v>
      </c>
      <c r="W14" s="715">
        <f t="shared" si="2"/>
        <v>100</v>
      </c>
      <c r="X14" s="1490"/>
      <c r="Y14" s="3493" t="s">
        <v>2137</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6"/>
      <c r="M15" s="2890"/>
      <c r="N15" s="2890"/>
      <c r="O15" s="2890"/>
      <c r="P15" s="3494"/>
      <c r="Q15" s="1487"/>
      <c r="R15" s="714"/>
      <c r="S15" s="715"/>
      <c r="T15" s="714"/>
      <c r="U15" s="715"/>
      <c r="V15" s="714"/>
      <c r="W15" s="715"/>
      <c r="X15" s="1490"/>
      <c r="Y15" s="3494"/>
      <c r="Z15" s="1491"/>
      <c r="AA15" s="1488">
        <v>1</v>
      </c>
      <c r="AB15" s="1488">
        <v>1</v>
      </c>
      <c r="AC15" s="1488">
        <v>1</v>
      </c>
    </row>
    <row r="16" spans="1:29" ht="42.75">
      <c r="A16" s="364"/>
      <c r="B16" s="587" t="s">
        <v>2265</v>
      </c>
      <c r="C16" s="2036"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896"/>
      <c r="M16" s="2890"/>
      <c r="N16" s="2890"/>
      <c r="O16" s="2890"/>
      <c r="P16" s="3494"/>
      <c r="Q16" s="1487" t="str">
        <f>B16</f>
        <v>公共配套设施</v>
      </c>
      <c r="R16" s="714" t="s">
        <v>17</v>
      </c>
      <c r="S16" s="715">
        <f>F16</f>
        <v>100</v>
      </c>
      <c r="T16" s="714" t="s">
        <v>17</v>
      </c>
      <c r="U16" s="715">
        <f>H16</f>
        <v>100</v>
      </c>
      <c r="V16" s="714" t="s">
        <v>17</v>
      </c>
      <c r="W16" s="715">
        <f>J16</f>
        <v>100</v>
      </c>
      <c r="X16" s="1490"/>
      <c r="Y16" s="3494"/>
      <c r="Z16" s="1491" t="str">
        <f>Q16</f>
        <v>公共配套设施</v>
      </c>
      <c r="AA16" s="1488">
        <f t="shared" si="3"/>
        <v>1</v>
      </c>
      <c r="AB16" s="1488">
        <f t="shared" si="4"/>
        <v>1</v>
      </c>
      <c r="AC16" s="1488">
        <f t="shared" si="5"/>
        <v>1</v>
      </c>
    </row>
    <row r="17" spans="1:29" ht="15">
      <c r="A17" s="364"/>
      <c r="B17" s="588"/>
      <c r="C17" s="2037"/>
      <c r="D17" s="407"/>
      <c r="E17" s="406"/>
      <c r="F17" s="408"/>
      <c r="G17" s="406"/>
      <c r="H17" s="407"/>
      <c r="I17" s="406"/>
      <c r="J17" s="407"/>
      <c r="K17" s="572"/>
      <c r="L17" s="2896"/>
      <c r="M17" s="2890"/>
      <c r="N17" s="2890"/>
      <c r="O17" s="2890"/>
      <c r="P17" s="3494"/>
      <c r="Q17" s="1487"/>
      <c r="R17" s="714"/>
      <c r="S17" s="715"/>
      <c r="T17" s="714"/>
      <c r="U17" s="715"/>
      <c r="V17" s="714"/>
      <c r="W17" s="715"/>
      <c r="X17" s="1490"/>
      <c r="Y17" s="3494"/>
      <c r="Z17" s="1491"/>
      <c r="AA17" s="1488">
        <v>1</v>
      </c>
      <c r="AB17" s="1488">
        <v>1</v>
      </c>
      <c r="AC17" s="1488">
        <v>1</v>
      </c>
    </row>
    <row r="18" spans="1:29" ht="28.5">
      <c r="A18" s="364"/>
      <c r="B18" s="589" t="s">
        <v>2266</v>
      </c>
      <c r="C18" s="2036"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896"/>
      <c r="M18" s="2890"/>
      <c r="N18" s="2890"/>
      <c r="O18" s="2890"/>
      <c r="P18" s="3494"/>
      <c r="Q18" s="1487" t="str">
        <f>B18</f>
        <v>基础设施水平</v>
      </c>
      <c r="R18" s="714" t="s">
        <v>17</v>
      </c>
      <c r="S18" s="715">
        <f>F18</f>
        <v>100</v>
      </c>
      <c r="T18" s="714" t="s">
        <v>17</v>
      </c>
      <c r="U18" s="715">
        <f>H18</f>
        <v>100</v>
      </c>
      <c r="V18" s="714" t="s">
        <v>17</v>
      </c>
      <c r="W18" s="715">
        <f>J18</f>
        <v>100</v>
      </c>
      <c r="X18" s="1490"/>
      <c r="Y18" s="3494"/>
      <c r="Z18" s="1491" t="str">
        <f>Q18</f>
        <v>基础设施水平</v>
      </c>
      <c r="AA18" s="1488">
        <f t="shared" ref="AA18" si="8">D18/F18</f>
        <v>1</v>
      </c>
      <c r="AB18" s="1488">
        <f t="shared" ref="AB18" si="9">D18/H18</f>
        <v>1</v>
      </c>
      <c r="AC18" s="1488">
        <f t="shared" ref="AC18" si="10">D18/J18</f>
        <v>1</v>
      </c>
    </row>
    <row r="19" spans="1:29" ht="15">
      <c r="A19" s="364"/>
      <c r="B19" s="589"/>
      <c r="C19" s="2037"/>
      <c r="D19" s="409"/>
      <c r="E19" s="2037"/>
      <c r="F19" s="412"/>
      <c r="G19" s="2037"/>
      <c r="H19" s="407"/>
      <c r="I19" s="406"/>
      <c r="J19" s="407"/>
      <c r="K19" s="1245"/>
      <c r="L19" s="2896"/>
      <c r="M19" s="2890"/>
      <c r="N19" s="2890"/>
      <c r="O19" s="2890"/>
      <c r="P19" s="3494"/>
      <c r="Q19" s="1487"/>
      <c r="R19" s="714"/>
      <c r="S19" s="715"/>
      <c r="T19" s="714"/>
      <c r="U19" s="715"/>
      <c r="V19" s="714"/>
      <c r="W19" s="715"/>
      <c r="X19" s="1490"/>
      <c r="Y19" s="3494"/>
      <c r="Z19" s="1491"/>
      <c r="AA19" s="1488">
        <v>1</v>
      </c>
      <c r="AB19" s="1488">
        <v>1</v>
      </c>
      <c r="AC19" s="1488">
        <v>1</v>
      </c>
    </row>
    <row r="20" spans="1:29" ht="57">
      <c r="A20" s="364"/>
      <c r="B20" s="587" t="s">
        <v>2287</v>
      </c>
      <c r="C20" s="2036"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896"/>
      <c r="M20" s="2890"/>
      <c r="N20" s="2890"/>
      <c r="O20" s="2890"/>
      <c r="P20" s="3494"/>
      <c r="Q20" s="1487" t="str">
        <f>B20</f>
        <v>自然及人文环境</v>
      </c>
      <c r="R20" s="714" t="s">
        <v>17</v>
      </c>
      <c r="S20" s="715">
        <f>F20</f>
        <v>100</v>
      </c>
      <c r="T20" s="714" t="s">
        <v>17</v>
      </c>
      <c r="U20" s="715">
        <f>H20</f>
        <v>100</v>
      </c>
      <c r="V20" s="714" t="s">
        <v>17</v>
      </c>
      <c r="W20" s="715">
        <f>J20</f>
        <v>100</v>
      </c>
      <c r="X20" s="1490"/>
      <c r="Y20" s="3494"/>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6"/>
      <c r="M21" s="2890"/>
      <c r="N21" s="2890"/>
      <c r="O21" s="2890"/>
      <c r="P21" s="3494"/>
      <c r="Q21" s="1487"/>
      <c r="R21" s="714"/>
      <c r="S21" s="715"/>
      <c r="T21" s="714"/>
      <c r="U21" s="715"/>
      <c r="V21" s="714"/>
      <c r="W21" s="715"/>
      <c r="X21" s="1490"/>
      <c r="Y21" s="3494"/>
      <c r="Z21" s="1491"/>
      <c r="AA21" s="1488">
        <v>1</v>
      </c>
      <c r="AB21" s="1488">
        <v>1</v>
      </c>
      <c r="AC21" s="1488">
        <v>1</v>
      </c>
    </row>
    <row r="22" spans="1:29" ht="15">
      <c r="A22" s="364"/>
      <c r="B22" s="587" t="s">
        <v>2288</v>
      </c>
      <c r="C22" s="573"/>
      <c r="D22" s="409">
        <v>100</v>
      </c>
      <c r="E22" s="573"/>
      <c r="F22" s="420">
        <f>SUMIF(71:71,E22,72:72)-SUMIF(71:71,C22,72:72)+100</f>
        <v>100</v>
      </c>
      <c r="G22" s="573"/>
      <c r="H22" s="394">
        <f>SUMIF(71:71,G22,72:72)-SUMIF(71:71,C22,72:72)+100</f>
        <v>100</v>
      </c>
      <c r="I22" s="573"/>
      <c r="J22" s="394">
        <f>SUMIF(71:71,I22,72:72)-SUMIF(71:71,C22,72:72)+100</f>
        <v>100</v>
      </c>
      <c r="K22" s="569"/>
      <c r="L22" s="2896"/>
      <c r="M22" s="2890"/>
      <c r="N22" s="2890"/>
      <c r="O22" s="2890"/>
      <c r="P22" s="3494"/>
      <c r="Q22" s="1487" t="str">
        <f>B22</f>
        <v>楼层</v>
      </c>
      <c r="R22" s="714" t="s">
        <v>17</v>
      </c>
      <c r="S22" s="715">
        <f>F22</f>
        <v>100</v>
      </c>
      <c r="T22" s="714" t="s">
        <v>17</v>
      </c>
      <c r="U22" s="715">
        <f>H22</f>
        <v>100</v>
      </c>
      <c r="V22" s="714" t="s">
        <v>17</v>
      </c>
      <c r="W22" s="715">
        <f>J22</f>
        <v>100</v>
      </c>
      <c r="X22" s="1490"/>
      <c r="Y22" s="3494"/>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6"/>
      <c r="M23" s="2890"/>
      <c r="N23" s="2890"/>
      <c r="O23" s="2890"/>
      <c r="P23" s="3494"/>
      <c r="Q23" s="1487">
        <f>B23</f>
        <v>111</v>
      </c>
      <c r="R23" s="714" t="s">
        <v>17</v>
      </c>
      <c r="S23" s="715">
        <f>F23</f>
        <v>100</v>
      </c>
      <c r="T23" s="714" t="s">
        <v>17</v>
      </c>
      <c r="U23" s="715">
        <f>H23</f>
        <v>100</v>
      </c>
      <c r="V23" s="714" t="s">
        <v>17</v>
      </c>
      <c r="W23" s="715">
        <f>J23</f>
        <v>100</v>
      </c>
      <c r="X23" s="1490"/>
      <c r="Y23" s="3494"/>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6"/>
      <c r="M24" s="2890"/>
      <c r="N24" s="2890"/>
      <c r="O24" s="2890"/>
      <c r="P24" s="3494"/>
      <c r="Q24" s="1487">
        <f t="shared" ref="Q24:Q36" si="11">B24</f>
        <v>111</v>
      </c>
      <c r="R24" s="714" t="s">
        <v>17</v>
      </c>
      <c r="S24" s="715">
        <f>F24</f>
        <v>100</v>
      </c>
      <c r="T24" s="714" t="s">
        <v>17</v>
      </c>
      <c r="U24" s="715">
        <f>H24</f>
        <v>100</v>
      </c>
      <c r="V24" s="714" t="s">
        <v>17</v>
      </c>
      <c r="W24" s="715">
        <f>J24</f>
        <v>100</v>
      </c>
      <c r="X24" s="1490"/>
      <c r="Y24" s="3494"/>
      <c r="Z24" s="1491">
        <f>Q24</f>
        <v>111</v>
      </c>
      <c r="AA24" s="1488">
        <f t="shared" si="3"/>
        <v>1</v>
      </c>
      <c r="AB24" s="1488">
        <f t="shared" si="4"/>
        <v>1</v>
      </c>
      <c r="AC24" s="148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1"/>
      <c r="M25" s="2892"/>
      <c r="N25" s="2892"/>
      <c r="O25" s="2892"/>
      <c r="P25" s="3494"/>
      <c r="Q25" s="1478">
        <f t="shared" si="11"/>
        <v>111</v>
      </c>
      <c r="R25" s="710" t="s">
        <v>17</v>
      </c>
      <c r="S25" s="711">
        <f>F25</f>
        <v>100</v>
      </c>
      <c r="T25" s="710" t="s">
        <v>17</v>
      </c>
      <c r="U25" s="711">
        <f>H25</f>
        <v>100</v>
      </c>
      <c r="V25" s="710" t="s">
        <v>17</v>
      </c>
      <c r="W25" s="711">
        <f>J25</f>
        <v>100</v>
      </c>
      <c r="X25" s="712"/>
      <c r="Y25" s="3494"/>
      <c r="Z25" s="55">
        <f>Q25</f>
        <v>111</v>
      </c>
      <c r="AA25" s="1488">
        <f>D25/F25</f>
        <v>1</v>
      </c>
      <c r="AB25" s="1488">
        <f>D25/H25</f>
        <v>1</v>
      </c>
      <c r="AC25" s="1488">
        <f>D25/J25</f>
        <v>1</v>
      </c>
    </row>
    <row r="26" spans="1:29" ht="28.5">
      <c r="A26" s="608" t="s">
        <v>2140</v>
      </c>
      <c r="B26" s="66" t="s">
        <v>2289</v>
      </c>
      <c r="C26" s="2107">
        <f>B1</f>
        <v>0</v>
      </c>
      <c r="D26" s="407">
        <v>100</v>
      </c>
      <c r="E26" s="406"/>
      <c r="F26" s="408">
        <f>SUMIF(79:79,E26,80:80)-SUMIF(79:79,C26,80:80)+100</f>
        <v>100</v>
      </c>
      <c r="G26" s="406"/>
      <c r="H26" s="407">
        <f>SUMIF(79:79,G26,80:80)-SUMIF(79:79,C26,80:80)+100</f>
        <v>100</v>
      </c>
      <c r="I26" s="406"/>
      <c r="J26" s="407">
        <f>SUMIF(79:79,I26,80:80)-SUMIF(79:79,C26,80:80)+100</f>
        <v>100</v>
      </c>
      <c r="K26" s="569"/>
      <c r="L26" s="2896"/>
      <c r="M26" s="2890"/>
      <c r="N26" s="2890"/>
      <c r="O26" s="2890"/>
      <c r="P26" s="3495" t="s">
        <v>2142</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496" t="s">
        <v>2142</v>
      </c>
      <c r="Z26" s="1491" t="str">
        <f t="shared" ref="Z26:Z36" si="15">Q26</f>
        <v>配套类型</v>
      </c>
      <c r="AA26" s="1488">
        <f t="shared" si="3"/>
        <v>1</v>
      </c>
      <c r="AB26" s="1488">
        <f t="shared" si="4"/>
        <v>1</v>
      </c>
      <c r="AC26" s="1488">
        <f t="shared" si="5"/>
        <v>1</v>
      </c>
    </row>
    <row r="27" spans="1:29" s="430" customFormat="1" ht="15">
      <c r="A27" s="609"/>
      <c r="B27" s="610" t="s">
        <v>2290</v>
      </c>
      <c r="C27" s="611"/>
      <c r="D27" s="132">
        <v>100</v>
      </c>
      <c r="E27" s="611"/>
      <c r="F27" s="420">
        <f>SUMIF(81:81,E27,82:82)-SUMIF(81:81,C27,82:82)+100</f>
        <v>100</v>
      </c>
      <c r="G27" s="611"/>
      <c r="H27" s="394">
        <f>SUMIF(81:81,G27,82:82)-SUMIF(81:81,C27,82:82)+100</f>
        <v>100</v>
      </c>
      <c r="I27" s="611"/>
      <c r="J27" s="394">
        <f>SUMIF(81:81,I27,82:82)-SUMIF(81:81,C27,82:82)+100</f>
        <v>100</v>
      </c>
      <c r="K27" s="570"/>
      <c r="L27" s="2895"/>
      <c r="M27" s="2897"/>
      <c r="N27" s="2897"/>
      <c r="O27" s="2897"/>
      <c r="P27" s="3496"/>
      <c r="Q27" s="716" t="str">
        <f t="shared" si="11"/>
        <v>项目停车位配比</v>
      </c>
      <c r="R27" s="717" t="s">
        <v>17</v>
      </c>
      <c r="S27" s="718">
        <f t="shared" si="12"/>
        <v>100</v>
      </c>
      <c r="T27" s="717" t="s">
        <v>17</v>
      </c>
      <c r="U27" s="718">
        <f t="shared" si="13"/>
        <v>100</v>
      </c>
      <c r="V27" s="717" t="s">
        <v>17</v>
      </c>
      <c r="W27" s="718">
        <f t="shared" si="14"/>
        <v>100</v>
      </c>
      <c r="X27" s="719"/>
      <c r="Y27" s="3496"/>
      <c r="Z27" s="720" t="str">
        <f t="shared" si="15"/>
        <v>项目停车位配比</v>
      </c>
      <c r="AA27" s="1488">
        <f t="shared" si="3"/>
        <v>1</v>
      </c>
      <c r="AB27" s="1488">
        <f t="shared" si="4"/>
        <v>1</v>
      </c>
      <c r="AC27" s="1488">
        <f t="shared" si="5"/>
        <v>1</v>
      </c>
    </row>
    <row r="28" spans="1:29" ht="15">
      <c r="A28" s="612"/>
      <c r="B28" s="610" t="s">
        <v>2291</v>
      </c>
      <c r="C28" s="419"/>
      <c r="D28" s="394">
        <v>100</v>
      </c>
      <c r="E28" s="419"/>
      <c r="F28" s="420">
        <f>SUMIF(83:83,E28,84:84)-SUMIF(83:83,C28,84:84)+100</f>
        <v>100</v>
      </c>
      <c r="G28" s="419"/>
      <c r="H28" s="394">
        <f>SUMIF(83:83,G28,84:84)-SUMIF(83:83,C28,84:84)+100</f>
        <v>100</v>
      </c>
      <c r="I28" s="419"/>
      <c r="J28" s="394">
        <f>SUMIF(83:83,I28,84:84)-SUMIF(83:83,C28,84:84)+100</f>
        <v>100</v>
      </c>
      <c r="K28" s="569"/>
      <c r="L28" s="2896"/>
      <c r="M28" s="2890"/>
      <c r="N28" s="2890"/>
      <c r="O28" s="2890"/>
      <c r="P28" s="3496"/>
      <c r="Q28" s="1487" t="str">
        <f t="shared" si="11"/>
        <v>公共部分装修</v>
      </c>
      <c r="R28" s="714" t="s">
        <v>17</v>
      </c>
      <c r="S28" s="715">
        <f t="shared" si="12"/>
        <v>100</v>
      </c>
      <c r="T28" s="714" t="s">
        <v>17</v>
      </c>
      <c r="U28" s="715">
        <f t="shared" si="13"/>
        <v>100</v>
      </c>
      <c r="V28" s="714" t="s">
        <v>17</v>
      </c>
      <c r="W28" s="715">
        <f t="shared" si="14"/>
        <v>100</v>
      </c>
      <c r="X28" s="1490"/>
      <c r="Y28" s="3496"/>
      <c r="Z28" s="1491" t="str">
        <f t="shared" si="15"/>
        <v>公共部分装修</v>
      </c>
      <c r="AA28" s="1488">
        <f t="shared" si="3"/>
        <v>1</v>
      </c>
      <c r="AB28" s="1488">
        <f t="shared" si="4"/>
        <v>1</v>
      </c>
      <c r="AC28" s="1488">
        <f t="shared" si="5"/>
        <v>1</v>
      </c>
    </row>
    <row r="29" spans="1:29" ht="15">
      <c r="A29" s="612"/>
      <c r="B29" s="610" t="s">
        <v>2292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6"/>
      <c r="M29" s="2890"/>
      <c r="N29" s="2890"/>
      <c r="O29" s="2890"/>
      <c r="P29" s="3496"/>
      <c r="Q29" s="1487" t="str">
        <f t="shared" si="11"/>
        <v>成新率</v>
      </c>
      <c r="R29" s="714" t="s">
        <v>17</v>
      </c>
      <c r="S29" s="715" t="e">
        <f t="shared" si="12"/>
        <v>#N/A</v>
      </c>
      <c r="T29" s="714" t="s">
        <v>17</v>
      </c>
      <c r="U29" s="715" t="e">
        <f t="shared" si="13"/>
        <v>#N/A</v>
      </c>
      <c r="V29" s="714" t="s">
        <v>17</v>
      </c>
      <c r="W29" s="715" t="e">
        <f t="shared" si="14"/>
        <v>#N/A</v>
      </c>
      <c r="X29" s="1490"/>
      <c r="Y29" s="3496"/>
      <c r="Z29" s="1491" t="str">
        <f t="shared" si="15"/>
        <v>成新率</v>
      </c>
      <c r="AA29" s="1488" t="e">
        <f t="shared" si="3"/>
        <v>#N/A</v>
      </c>
      <c r="AB29" s="1488" t="e">
        <f t="shared" si="4"/>
        <v>#N/A</v>
      </c>
      <c r="AC29" s="1488" t="e">
        <f t="shared" si="5"/>
        <v>#N/A</v>
      </c>
    </row>
    <row r="30" spans="1:29" ht="15">
      <c r="A30" s="612"/>
      <c r="B30" s="610" t="s">
        <v>2293</v>
      </c>
      <c r="C30" s="613"/>
      <c r="D30" s="394">
        <v>100</v>
      </c>
      <c r="E30" s="613"/>
      <c r="F30" s="420">
        <f>SUMIF(88:88,E30,89:89)-SUMIF(88:88,C30,89:89)+100</f>
        <v>100</v>
      </c>
      <c r="G30" s="613"/>
      <c r="H30" s="394">
        <f>SUMIF(88:88,E30,89:89)-SUMIF(88:88,C30,89:89)+100</f>
        <v>100</v>
      </c>
      <c r="I30" s="613"/>
      <c r="J30" s="394">
        <f>SUMIF(88:88,E30,89:89)-SUMIF(88:88,C30,89:89)+100</f>
        <v>100</v>
      </c>
      <c r="K30" s="569"/>
      <c r="L30" s="2896"/>
      <c r="M30" s="2890"/>
      <c r="N30" s="2890"/>
      <c r="O30" s="2890"/>
      <c r="P30" s="3496"/>
      <c r="Q30" s="1487" t="str">
        <f t="shared" si="11"/>
        <v>物业等级</v>
      </c>
      <c r="R30" s="714" t="s">
        <v>17</v>
      </c>
      <c r="S30" s="715">
        <f t="shared" si="12"/>
        <v>100</v>
      </c>
      <c r="T30" s="714" t="s">
        <v>17</v>
      </c>
      <c r="U30" s="715">
        <f t="shared" si="13"/>
        <v>100</v>
      </c>
      <c r="V30" s="714" t="s">
        <v>17</v>
      </c>
      <c r="W30" s="715">
        <f t="shared" si="14"/>
        <v>100</v>
      </c>
      <c r="X30" s="1490"/>
      <c r="Y30" s="3496"/>
      <c r="Z30" s="1491" t="str">
        <f t="shared" si="15"/>
        <v>物业等级</v>
      </c>
      <c r="AA30" s="1488">
        <f t="shared" si="3"/>
        <v>1</v>
      </c>
      <c r="AB30" s="1488">
        <f t="shared" si="4"/>
        <v>1</v>
      </c>
      <c r="AC30" s="1488">
        <f t="shared" si="5"/>
        <v>1</v>
      </c>
    </row>
    <row r="31" spans="1:29" s="113" customFormat="1" ht="15">
      <c r="A31" s="614"/>
      <c r="B31" s="610" t="s">
        <v>2294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1"/>
      <c r="M31" s="2892"/>
      <c r="N31" s="2892"/>
      <c r="O31" s="2892"/>
      <c r="P31" s="3496"/>
      <c r="Q31" s="1478" t="str">
        <f t="shared" si="11"/>
        <v>停车位面积</v>
      </c>
      <c r="R31" s="710" t="s">
        <v>17</v>
      </c>
      <c r="S31" s="711" t="e">
        <f t="shared" si="12"/>
        <v>#N/A</v>
      </c>
      <c r="T31" s="710" t="s">
        <v>17</v>
      </c>
      <c r="U31" s="711" t="e">
        <f t="shared" si="13"/>
        <v>#N/A</v>
      </c>
      <c r="V31" s="710" t="s">
        <v>17</v>
      </c>
      <c r="W31" s="711" t="e">
        <f t="shared" si="14"/>
        <v>#N/A</v>
      </c>
      <c r="X31" s="712"/>
      <c r="Y31" s="3496"/>
      <c r="Z31" s="55" t="str">
        <f t="shared" si="15"/>
        <v>停车位面积</v>
      </c>
      <c r="AA31" s="713" t="e">
        <f t="shared" si="3"/>
        <v>#N/A</v>
      </c>
      <c r="AB31" s="713" t="e">
        <f t="shared" si="4"/>
        <v>#N/A</v>
      </c>
      <c r="AC31" s="713" t="e">
        <f t="shared" si="5"/>
        <v>#N/A</v>
      </c>
    </row>
    <row r="32" spans="1:29" ht="15">
      <c r="A32" s="612"/>
      <c r="B32" s="610" t="s">
        <v>2295</v>
      </c>
      <c r="C32" s="419"/>
      <c r="D32" s="394">
        <v>100</v>
      </c>
      <c r="E32" s="419"/>
      <c r="F32" s="420">
        <f>SUMIF(93:93,E32,94:94)-SUMIF(93:93,C32,94:94)+100</f>
        <v>100</v>
      </c>
      <c r="G32" s="419"/>
      <c r="H32" s="394">
        <f>SUMIF(93:93,G32,94:94)-SUMIF(93:93,C32,94:94)+100</f>
        <v>100</v>
      </c>
      <c r="I32" s="419"/>
      <c r="J32" s="394">
        <f>SUMIF(93:93,I32,94:94)-SUMIF(93:93,C32,94:94)+100</f>
        <v>100</v>
      </c>
      <c r="K32" s="569"/>
      <c r="L32" s="2896"/>
      <c r="M32" s="2890"/>
      <c r="N32" s="2890"/>
      <c r="O32" s="2890"/>
      <c r="P32" s="3496" t="s">
        <v>2142</v>
      </c>
      <c r="Q32" s="1487" t="str">
        <f t="shared" si="11"/>
        <v>车位类型</v>
      </c>
      <c r="R32" s="714" t="s">
        <v>17</v>
      </c>
      <c r="S32" s="715">
        <f t="shared" si="12"/>
        <v>100</v>
      </c>
      <c r="T32" s="714" t="s">
        <v>17</v>
      </c>
      <c r="U32" s="715">
        <f t="shared" si="13"/>
        <v>100</v>
      </c>
      <c r="V32" s="714" t="s">
        <v>17</v>
      </c>
      <c r="W32" s="715">
        <f t="shared" si="14"/>
        <v>100</v>
      </c>
      <c r="X32" s="1490"/>
      <c r="Y32" s="3496" t="s">
        <v>2142</v>
      </c>
      <c r="Z32" s="1491" t="str">
        <f t="shared" si="15"/>
        <v>车位类型</v>
      </c>
      <c r="AA32" s="1488">
        <f t="shared" si="3"/>
        <v>1</v>
      </c>
      <c r="AB32" s="1488">
        <f t="shared" si="4"/>
        <v>1</v>
      </c>
      <c r="AC32" s="1488">
        <f t="shared" si="5"/>
        <v>1</v>
      </c>
    </row>
    <row r="33" spans="1:29" ht="15">
      <c r="A33" s="612"/>
      <c r="B33" s="610" t="s">
        <v>2296</v>
      </c>
      <c r="C33" s="419"/>
      <c r="D33" s="394">
        <v>100</v>
      </c>
      <c r="E33" s="419"/>
      <c r="F33" s="420">
        <f>SUMIF(95:95,E33,96:96)-SUMIF(95:95,C33,96:96)+100</f>
        <v>100</v>
      </c>
      <c r="G33" s="419"/>
      <c r="H33" s="394">
        <f>SUMIF(95:95,G33,96:96)-SUMIF(95:95,C33,96:96)+100</f>
        <v>100</v>
      </c>
      <c r="I33" s="419"/>
      <c r="J33" s="394">
        <f>SUMIF(95:95,I33,96:96)-SUMIF(95:95,C33,96:96)+100</f>
        <v>100</v>
      </c>
      <c r="K33" s="569"/>
      <c r="L33" s="2896"/>
      <c r="M33" s="2890"/>
      <c r="N33" s="2890"/>
      <c r="O33" s="2890"/>
      <c r="P33" s="3496"/>
      <c r="Q33" s="1487" t="str">
        <f t="shared" si="11"/>
        <v>是否直接入户</v>
      </c>
      <c r="R33" s="714" t="s">
        <v>17</v>
      </c>
      <c r="S33" s="715">
        <f t="shared" si="12"/>
        <v>100</v>
      </c>
      <c r="T33" s="714" t="s">
        <v>17</v>
      </c>
      <c r="U33" s="715">
        <f t="shared" si="13"/>
        <v>100</v>
      </c>
      <c r="V33" s="714" t="s">
        <v>17</v>
      </c>
      <c r="W33" s="715">
        <f t="shared" si="14"/>
        <v>100</v>
      </c>
      <c r="X33" s="1490"/>
      <c r="Y33" s="3496"/>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6"/>
      <c r="M34" s="2890"/>
      <c r="N34" s="2890"/>
      <c r="O34" s="2890"/>
      <c r="P34" s="3496"/>
      <c r="Q34" s="1487">
        <f t="shared" si="11"/>
        <v>111</v>
      </c>
      <c r="R34" s="714" t="s">
        <v>17</v>
      </c>
      <c r="S34" s="715">
        <f t="shared" si="12"/>
        <v>100</v>
      </c>
      <c r="T34" s="714" t="s">
        <v>17</v>
      </c>
      <c r="U34" s="715">
        <f t="shared" si="13"/>
        <v>100</v>
      </c>
      <c r="V34" s="714" t="s">
        <v>17</v>
      </c>
      <c r="W34" s="715">
        <f t="shared" si="14"/>
        <v>100</v>
      </c>
      <c r="X34" s="1490"/>
      <c r="Y34" s="3496"/>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5"/>
      <c r="M35" s="2897"/>
      <c r="N35" s="2897"/>
      <c r="O35" s="2897"/>
      <c r="P35" s="3496"/>
      <c r="Q35" s="716">
        <f t="shared" si="11"/>
        <v>111</v>
      </c>
      <c r="R35" s="717" t="s">
        <v>17</v>
      </c>
      <c r="S35" s="718">
        <f t="shared" si="12"/>
        <v>100</v>
      </c>
      <c r="T35" s="717" t="s">
        <v>17</v>
      </c>
      <c r="U35" s="718">
        <f t="shared" si="13"/>
        <v>100</v>
      </c>
      <c r="V35" s="717" t="s">
        <v>17</v>
      </c>
      <c r="W35" s="718">
        <f t="shared" si="14"/>
        <v>100</v>
      </c>
      <c r="X35" s="719"/>
      <c r="Y35" s="3496"/>
      <c r="Z35" s="720">
        <f t="shared" si="15"/>
        <v>111</v>
      </c>
      <c r="AA35" s="1488">
        <f t="shared" si="3"/>
        <v>1</v>
      </c>
      <c r="AB35" s="1488">
        <f t="shared" si="4"/>
        <v>1</v>
      </c>
      <c r="AC35" s="148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6"/>
      <c r="M36" s="2890"/>
      <c r="N36" s="2890"/>
      <c r="O36" s="2890"/>
      <c r="P36" s="3496"/>
      <c r="Q36" s="1487">
        <f t="shared" si="11"/>
        <v>111</v>
      </c>
      <c r="R36" s="714" t="s">
        <v>17</v>
      </c>
      <c r="S36" s="715">
        <f t="shared" si="12"/>
        <v>100</v>
      </c>
      <c r="T36" s="714" t="s">
        <v>17</v>
      </c>
      <c r="U36" s="715">
        <f t="shared" si="13"/>
        <v>100</v>
      </c>
      <c r="V36" s="714" t="s">
        <v>17</v>
      </c>
      <c r="W36" s="715">
        <f t="shared" si="14"/>
        <v>100</v>
      </c>
      <c r="X36" s="1490"/>
      <c r="Y36" s="3496"/>
      <c r="Z36" s="1491">
        <f t="shared" si="15"/>
        <v>111</v>
      </c>
      <c r="AA36" s="1488">
        <f t="shared" si="3"/>
        <v>1</v>
      </c>
      <c r="AB36" s="1488">
        <f t="shared" si="4"/>
        <v>1</v>
      </c>
      <c r="AC36" s="1488">
        <f t="shared" si="5"/>
        <v>1</v>
      </c>
    </row>
    <row r="37" spans="1:29" ht="15">
      <c r="A37" s="438" t="s">
        <v>2297</v>
      </c>
      <c r="B37" s="2108" t="s">
        <v>2298</v>
      </c>
      <c r="C37" s="1269" t="s">
        <v>1</v>
      </c>
      <c r="D37" s="1270"/>
      <c r="E37" s="1271"/>
      <c r="F37" s="1272"/>
      <c r="G37" s="1273"/>
      <c r="H37" s="1274"/>
      <c r="I37" s="1271"/>
      <c r="J37" s="1274"/>
      <c r="K37" s="576"/>
      <c r="L37" s="2898"/>
      <c r="M37" s="2899"/>
      <c r="N37" s="2890"/>
      <c r="O37" s="2899"/>
      <c r="P37" s="3492" t="str">
        <f>A37</f>
        <v>成交单价</v>
      </c>
      <c r="Q37" s="3492"/>
      <c r="R37" s="3554">
        <f>E37</f>
        <v>0</v>
      </c>
      <c r="S37" s="3554"/>
      <c r="T37" s="3554">
        <f>G37</f>
        <v>0</v>
      </c>
      <c r="U37" s="3554"/>
      <c r="V37" s="3554">
        <f>I37</f>
        <v>0</v>
      </c>
      <c r="W37" s="3554"/>
      <c r="X37" s="699"/>
      <c r="Y37" s="721"/>
      <c r="Z37" s="699"/>
      <c r="AA37" s="699"/>
      <c r="AB37" s="699"/>
      <c r="AC37" s="699"/>
    </row>
    <row r="38" spans="1:29" ht="15.75" thickBot="1">
      <c r="A38" s="445" t="s">
        <v>2299</v>
      </c>
      <c r="B38" s="446" t="str">
        <f>B37</f>
        <v>元/车位</v>
      </c>
      <c r="C38" s="1275" t="e">
        <f>R39</f>
        <v>#DIV/0!</v>
      </c>
      <c r="D38" s="2487" t="s">
        <v>2636</v>
      </c>
      <c r="E38" s="1276" t="e">
        <f>R38</f>
        <v>#DIV/0!</v>
      </c>
      <c r="F38" s="2488"/>
      <c r="G38" s="1275" t="e">
        <f>T38</f>
        <v>#DIV/0!</v>
      </c>
      <c r="H38" s="2488"/>
      <c r="I38" s="1276" t="e">
        <f>V38</f>
        <v>#DIV/0!</v>
      </c>
      <c r="J38" s="2488"/>
      <c r="K38" s="2490">
        <f>F38+H38+J38</f>
        <v>0</v>
      </c>
      <c r="L38" s="2898"/>
      <c r="M38" s="2899"/>
      <c r="N38" s="2899"/>
      <c r="O38" s="2899"/>
      <c r="P38" s="3492" t="str">
        <f>A38</f>
        <v>比较价值（元/平方米）</v>
      </c>
      <c r="Q38" s="3492"/>
      <c r="R38" s="3554" t="e">
        <f>IF(F1="售价",ROUND(PRODUCT(R37,AA7:AA36),0),ROUND(PRODUCT(R37,AA7:AA36),1))</f>
        <v>#DIV/0!</v>
      </c>
      <c r="S38" s="3554"/>
      <c r="T38" s="3554" t="e">
        <f>IF(F1="售价",ROUND(PRODUCT(T37,AB7:AB36),0),ROUND(PRODUCT(T37,AB7:AB36),1))</f>
        <v>#DIV/0!</v>
      </c>
      <c r="U38" s="3554"/>
      <c r="V38" s="3554" t="e">
        <f>IF(F1="售价",ROUND(PRODUCT(V37,AC7:AC36),0),ROUND(PRODUCT(V37,AC7:AC36),1))</f>
        <v>#DIV/0!</v>
      </c>
      <c r="W38" s="3554"/>
      <c r="X38" s="699"/>
      <c r="Y38" s="699"/>
      <c r="Z38" s="699"/>
      <c r="AA38" s="699"/>
      <c r="AB38" s="699"/>
      <c r="AC38" s="699"/>
    </row>
    <row r="39" spans="1:29" ht="15.75" thickBot="1">
      <c r="A39" s="449" t="s">
        <v>2300</v>
      </c>
      <c r="B39" s="450"/>
      <c r="C39" s="1278" t="e">
        <f>R39</f>
        <v>#DIV/0!</v>
      </c>
      <c r="D39" s="1278"/>
      <c r="E39" s="1278"/>
      <c r="F39" s="1278"/>
      <c r="G39" s="1278"/>
      <c r="H39" s="1278"/>
      <c r="I39" s="1278"/>
      <c r="J39" s="1278"/>
      <c r="K39" s="577"/>
      <c r="L39" s="2898"/>
      <c r="M39" s="2899"/>
      <c r="N39" s="2899"/>
      <c r="O39" s="2899"/>
      <c r="P39" s="3486" t="str">
        <f>A39</f>
        <v>估价对象XX用房的比较价值（楼面单价，元/平方米）</v>
      </c>
      <c r="Q39" s="3487"/>
      <c r="R39" s="3582" t="e">
        <f>IF(F1="售价",ROUND(IF(D38="简单平均",AVERAGE(R38:W38),R38*F38+T38*H38+V38*J38),0),ROUND(IF(D38="简单平均",AVERAGE(R38:V38),R38*F38+T38*H38+V38*J38),1))</f>
        <v>#DIV/0!</v>
      </c>
      <c r="S39" s="3582"/>
      <c r="T39" s="3582"/>
      <c r="U39" s="3582"/>
      <c r="V39" s="3582"/>
      <c r="W39" s="3582"/>
      <c r="X39" s="699"/>
      <c r="Y39" s="699"/>
      <c r="Z39" s="699"/>
      <c r="AA39" s="699"/>
      <c r="AB39" s="699"/>
      <c r="AC39" s="699"/>
    </row>
    <row r="40" spans="1:29">
      <c r="A40" s="2899"/>
      <c r="B40" s="2899"/>
      <c r="C40" s="2899"/>
      <c r="D40" s="2899"/>
      <c r="E40" s="2899"/>
      <c r="F40" s="2899"/>
      <c r="G40" s="2903"/>
      <c r="H40" s="2899"/>
      <c r="I40" s="2899"/>
      <c r="J40" s="2899"/>
      <c r="K40" s="2904"/>
      <c r="L40" s="2900"/>
      <c r="M40" s="2899"/>
      <c r="N40" s="2899"/>
      <c r="O40" s="2899"/>
      <c r="P40" s="2930"/>
      <c r="Q40" s="2899"/>
      <c r="R40" s="2899"/>
      <c r="S40" s="2899"/>
      <c r="T40" s="2899"/>
      <c r="U40" s="2899"/>
      <c r="V40" s="2899"/>
      <c r="W40" s="2899"/>
      <c r="X40" s="2899"/>
      <c r="Y40" s="2899"/>
      <c r="Z40" s="2899"/>
      <c r="AA40" s="2899"/>
      <c r="AB40" s="2899"/>
      <c r="AC40" s="2899"/>
    </row>
    <row r="41" spans="1:29">
      <c r="A41" s="2899"/>
      <c r="B41" s="2899"/>
      <c r="C41" s="2899"/>
      <c r="D41" s="2899"/>
      <c r="E41" s="2899"/>
      <c r="F41" s="2899"/>
      <c r="G41" s="2899"/>
      <c r="H41" s="2899"/>
      <c r="I41" s="2899"/>
      <c r="J41" s="2899"/>
      <c r="K41" s="2904"/>
      <c r="L41" s="2900"/>
      <c r="M41" s="2899"/>
      <c r="N41" s="2899"/>
      <c r="O41" s="2899"/>
      <c r="P41" s="2930"/>
      <c r="Q41" s="2899"/>
      <c r="R41" s="2899"/>
      <c r="S41" s="2899"/>
      <c r="T41" s="2899"/>
      <c r="U41" s="2899"/>
      <c r="V41" s="2899"/>
      <c r="W41" s="2899"/>
      <c r="X41" s="2899"/>
      <c r="Y41" s="2899"/>
      <c r="Z41" s="2899"/>
      <c r="AA41" s="2899"/>
      <c r="AB41" s="2899"/>
      <c r="AC41" s="2899"/>
    </row>
    <row r="42" spans="1:29" ht="13.5" customHeight="1">
      <c r="A42" s="2899"/>
      <c r="B42" s="2899"/>
      <c r="C42" s="454" t="s">
        <v>2301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4"/>
      <c r="L42" s="2900"/>
      <c r="M42" s="2899"/>
      <c r="N42" s="2899"/>
      <c r="O42" s="2899"/>
      <c r="P42" s="2930"/>
      <c r="Q42" s="2899"/>
      <c r="R42" s="2899"/>
      <c r="S42" s="2899"/>
      <c r="T42" s="2899"/>
      <c r="U42" s="2899"/>
      <c r="V42" s="2899"/>
      <c r="W42" s="2899"/>
      <c r="X42" s="2899"/>
      <c r="Y42" s="2899"/>
      <c r="Z42" s="2899"/>
      <c r="AA42" s="2899"/>
      <c r="AB42" s="2899"/>
      <c r="AC42" s="2899"/>
    </row>
    <row r="43" spans="1:29" ht="13.5" customHeight="1">
      <c r="A43" s="2899"/>
      <c r="B43" s="2899"/>
      <c r="C43" s="454" t="s">
        <v>2302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4"/>
      <c r="L43" s="2900"/>
      <c r="M43" s="2899"/>
      <c r="N43" s="2899"/>
      <c r="O43" s="2899"/>
      <c r="P43" s="2930"/>
      <c r="Q43" s="2899"/>
      <c r="R43" s="2899"/>
      <c r="S43" s="2899"/>
      <c r="T43" s="2899"/>
      <c r="U43" s="2899"/>
      <c r="V43" s="2899"/>
      <c r="W43" s="2899"/>
      <c r="X43" s="2899"/>
      <c r="Y43" s="2899"/>
      <c r="Z43" s="2899"/>
      <c r="AA43" s="2899"/>
      <c r="AB43" s="2899"/>
      <c r="AC43" s="2899"/>
    </row>
    <row r="44" spans="1:29" s="459" customFormat="1" ht="13.5" customHeight="1">
      <c r="A44" s="2902"/>
      <c r="B44" s="2902"/>
      <c r="C44" s="454" t="s">
        <v>2303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7"/>
      <c r="L44" s="2901"/>
      <c r="M44" s="2902"/>
      <c r="N44" s="2902"/>
      <c r="O44" s="2902"/>
      <c r="P44" s="2931"/>
      <c r="Q44" s="2902"/>
      <c r="R44" s="2902"/>
      <c r="S44" s="2902"/>
      <c r="T44" s="2902"/>
      <c r="U44" s="2902"/>
      <c r="V44" s="2902"/>
      <c r="W44" s="2902"/>
      <c r="X44" s="2902"/>
      <c r="Y44" s="2902"/>
      <c r="Z44" s="2902"/>
      <c r="AA44" s="2902"/>
      <c r="AB44" s="2902"/>
      <c r="AC44" s="2902"/>
    </row>
    <row r="45" spans="1:29" s="459" customFormat="1">
      <c r="A45" s="2902"/>
      <c r="B45" s="2905"/>
      <c r="C45" s="2906"/>
      <c r="D45" s="2902"/>
      <c r="E45" s="2902"/>
      <c r="F45" s="2902"/>
      <c r="G45" s="2902"/>
      <c r="H45" s="2902"/>
      <c r="I45" s="2902"/>
      <c r="J45" s="2902"/>
      <c r="K45" s="2907"/>
      <c r="L45" s="2901"/>
      <c r="M45" s="2902"/>
      <c r="N45" s="2902"/>
      <c r="O45" s="2902"/>
      <c r="P45" s="2931"/>
      <c r="Q45" s="2902"/>
      <c r="R45" s="2902"/>
      <c r="S45" s="2902"/>
      <c r="T45" s="2902"/>
      <c r="U45" s="2902"/>
      <c r="V45" s="2902"/>
      <c r="W45" s="2902"/>
      <c r="X45" s="2902"/>
      <c r="Y45" s="2902"/>
      <c r="Z45" s="2902"/>
      <c r="AA45" s="2902"/>
      <c r="AB45" s="2902"/>
      <c r="AC45" s="2902"/>
    </row>
    <row r="46" spans="1:29">
      <c r="A46" s="2899"/>
      <c r="B46" s="2905"/>
      <c r="C46" s="2906"/>
      <c r="D46" s="2899"/>
      <c r="E46" s="2899"/>
      <c r="F46" s="2899"/>
      <c r="G46" s="2899"/>
      <c r="H46" s="2899"/>
      <c r="I46" s="2899"/>
      <c r="J46" s="2899"/>
      <c r="K46" s="2904"/>
      <c r="L46" s="2900"/>
      <c r="M46" s="2899"/>
      <c r="N46" s="2899"/>
      <c r="O46" s="2899"/>
      <c r="P46" s="2930"/>
      <c r="Q46" s="2899"/>
      <c r="R46" s="2899"/>
      <c r="S46" s="2899"/>
      <c r="T46" s="2899"/>
      <c r="U46" s="2899"/>
      <c r="V46" s="2899"/>
      <c r="W46" s="2899"/>
      <c r="X46" s="2899"/>
      <c r="Y46" s="2899"/>
      <c r="Z46" s="2899"/>
      <c r="AA46" s="2899"/>
      <c r="AB46" s="2899"/>
      <c r="AC46" s="2899"/>
    </row>
    <row r="47" spans="1:29" ht="21.75" thickBot="1">
      <c r="A47" s="1281" t="s">
        <v>2304</v>
      </c>
      <c r="B47" s="1039"/>
      <c r="C47" s="1052"/>
      <c r="D47" s="1052"/>
      <c r="E47" s="1052"/>
      <c r="F47" s="1282"/>
      <c r="G47" s="1282"/>
      <c r="H47" s="1052"/>
      <c r="I47" s="1052"/>
      <c r="J47" s="1052"/>
      <c r="K47" s="1053"/>
      <c r="L47" s="1054"/>
      <c r="M47" s="1052"/>
      <c r="N47" s="2943"/>
      <c r="O47" s="2943"/>
      <c r="P47" s="2932"/>
      <c r="Q47" s="2913"/>
      <c r="R47" s="2899"/>
      <c r="S47" s="2899"/>
      <c r="T47" s="2899"/>
      <c r="U47" s="2899"/>
      <c r="V47" s="2899"/>
      <c r="W47" s="2899"/>
      <c r="X47" s="2899"/>
      <c r="Y47" s="2899"/>
      <c r="Z47" s="2899"/>
      <c r="AA47" s="2899"/>
      <c r="AB47" s="2899"/>
      <c r="AC47" s="2899"/>
    </row>
    <row r="48" spans="1:29" s="465" customFormat="1" ht="15">
      <c r="A48" s="462" t="s">
        <v>2305</v>
      </c>
      <c r="B48" s="463"/>
      <c r="C48" s="1299" t="str">
        <f>YEAR(C7)&amp;"-"&amp;MONTH(C7)</f>
        <v>2022-8</v>
      </c>
      <c r="D48" s="1300">
        <f>EDATE(C48,-1)</f>
        <v>44743</v>
      </c>
      <c r="E48" s="1300">
        <f t="shared" ref="E48:O48" si="16">EDATE(D48,-1)</f>
        <v>44713</v>
      </c>
      <c r="F48" s="1300">
        <f t="shared" si="16"/>
        <v>44682</v>
      </c>
      <c r="G48" s="1300">
        <f t="shared" si="16"/>
        <v>44652</v>
      </c>
      <c r="H48" s="1300">
        <f t="shared" si="16"/>
        <v>44621</v>
      </c>
      <c r="I48" s="1300">
        <f t="shared" si="16"/>
        <v>44593</v>
      </c>
      <c r="J48" s="1300">
        <f t="shared" si="16"/>
        <v>44562</v>
      </c>
      <c r="K48" s="1300">
        <f t="shared" si="16"/>
        <v>44531</v>
      </c>
      <c r="L48" s="1300">
        <f t="shared" si="16"/>
        <v>44501</v>
      </c>
      <c r="M48" s="1300">
        <f t="shared" si="16"/>
        <v>44470</v>
      </c>
      <c r="N48" s="1300">
        <f t="shared" si="16"/>
        <v>44440</v>
      </c>
      <c r="O48" s="1300">
        <f t="shared" si="16"/>
        <v>44409</v>
      </c>
      <c r="P48" s="2933"/>
      <c r="Q48" s="2915"/>
      <c r="R48" s="2915"/>
      <c r="S48" s="2915"/>
      <c r="T48" s="2915"/>
      <c r="U48" s="2915"/>
      <c r="V48" s="2915"/>
      <c r="W48" s="2915"/>
      <c r="X48" s="2915"/>
      <c r="Y48" s="2915"/>
      <c r="Z48" s="2915"/>
      <c r="AA48" s="2915"/>
      <c r="AB48" s="2915"/>
      <c r="AC48" s="2915"/>
    </row>
    <row r="49" spans="1:29" s="113" customFormat="1" ht="15">
      <c r="A49" s="466"/>
      <c r="B49" s="467"/>
      <c r="C49" s="1292">
        <v>100</v>
      </c>
      <c r="D49" s="469"/>
      <c r="E49" s="469"/>
      <c r="F49" s="469"/>
      <c r="G49" s="469"/>
      <c r="H49" s="469"/>
      <c r="I49" s="469"/>
      <c r="J49" s="469"/>
      <c r="K49" s="469"/>
      <c r="L49" s="469"/>
      <c r="M49" s="470"/>
      <c r="N49" s="469"/>
      <c r="O49" s="470"/>
      <c r="P49" s="2934"/>
      <c r="Q49" s="2833"/>
      <c r="R49" s="2833"/>
      <c r="S49" s="2833"/>
      <c r="T49" s="2833"/>
      <c r="U49" s="2833"/>
      <c r="V49" s="2833"/>
      <c r="W49" s="2833"/>
      <c r="X49" s="2833"/>
      <c r="Y49" s="2833"/>
      <c r="Z49" s="2833"/>
      <c r="AA49" s="2833"/>
      <c r="AB49" s="2833"/>
      <c r="AC49" s="2833"/>
    </row>
    <row r="50" spans="1:29" s="113" customFormat="1" ht="15.75" thickBot="1">
      <c r="A50" s="472" t="s">
        <v>2162</v>
      </c>
      <c r="B50" s="473"/>
      <c r="C50" s="474"/>
      <c r="D50" s="475"/>
      <c r="E50" s="475"/>
      <c r="F50" s="475"/>
      <c r="G50" s="475"/>
      <c r="H50" s="475"/>
      <c r="I50" s="475"/>
      <c r="J50" s="475"/>
      <c r="K50" s="475"/>
      <c r="L50" s="475"/>
      <c r="M50" s="476"/>
      <c r="N50" s="475"/>
      <c r="O50" s="476"/>
      <c r="P50" s="2934"/>
      <c r="Q50" s="2913"/>
      <c r="R50" s="2833"/>
      <c r="S50" s="2833"/>
      <c r="T50" s="2833"/>
      <c r="U50" s="2833"/>
      <c r="V50" s="2833"/>
      <c r="W50" s="2833"/>
      <c r="X50" s="2833"/>
      <c r="Y50" s="2833"/>
      <c r="Z50" s="2833"/>
      <c r="AA50" s="2833"/>
      <c r="AB50" s="2833"/>
      <c r="AC50" s="2833"/>
    </row>
    <row r="51" spans="1:29" s="113" customFormat="1" ht="15">
      <c r="A51" s="478" t="s">
        <v>2127</v>
      </c>
      <c r="B51" s="467"/>
      <c r="C51" s="479" t="s">
        <v>2229</v>
      </c>
      <c r="D51" s="480"/>
      <c r="E51" s="480"/>
      <c r="F51" s="480"/>
      <c r="G51" s="480"/>
      <c r="H51" s="480"/>
      <c r="I51" s="480"/>
      <c r="J51" s="480"/>
      <c r="K51" s="480"/>
      <c r="L51" s="481"/>
      <c r="M51" s="482"/>
      <c r="N51" s="2926"/>
      <c r="O51" s="2926"/>
      <c r="P51" s="2935"/>
      <c r="Q51" s="2913"/>
      <c r="R51" s="2833"/>
      <c r="S51" s="2833"/>
      <c r="T51" s="2833"/>
      <c r="U51" s="2833"/>
      <c r="V51" s="2833"/>
      <c r="W51" s="2833"/>
      <c r="X51" s="2833"/>
      <c r="Y51" s="2833"/>
      <c r="Z51" s="2833"/>
      <c r="AA51" s="2833"/>
      <c r="AB51" s="2833"/>
      <c r="AC51" s="2833"/>
    </row>
    <row r="52" spans="1:29" s="113" customFormat="1" ht="15.75" thickBot="1">
      <c r="A52" s="478"/>
      <c r="B52" s="467"/>
      <c r="C52" s="595">
        <v>100</v>
      </c>
      <c r="D52" s="469"/>
      <c r="E52" s="469"/>
      <c r="F52" s="469"/>
      <c r="G52" s="469"/>
      <c r="H52" s="469"/>
      <c r="I52" s="469"/>
      <c r="J52" s="469"/>
      <c r="K52" s="469"/>
      <c r="L52" s="469"/>
      <c r="M52" s="471"/>
      <c r="N52" s="2926"/>
      <c r="O52" s="2926"/>
      <c r="P52" s="2934"/>
      <c r="Q52" s="2913"/>
      <c r="R52" s="2833"/>
      <c r="S52" s="2833"/>
      <c r="T52" s="2833"/>
      <c r="U52" s="2833"/>
      <c r="V52" s="2833"/>
      <c r="W52" s="2833"/>
      <c r="X52" s="2833"/>
      <c r="Y52" s="2833"/>
      <c r="Z52" s="2833"/>
      <c r="AA52" s="2833"/>
      <c r="AB52" s="2833"/>
      <c r="AC52" s="2833"/>
    </row>
    <row r="53" spans="1:29">
      <c r="A53" s="484" t="s">
        <v>2165</v>
      </c>
      <c r="B53" s="485" t="s">
        <v>2131</v>
      </c>
      <c r="C53" s="486">
        <f>C9</f>
        <v>0</v>
      </c>
      <c r="D53" s="487"/>
      <c r="E53" s="487"/>
      <c r="F53" s="487"/>
      <c r="G53" s="487"/>
      <c r="H53" s="487"/>
      <c r="I53" s="487"/>
      <c r="J53" s="487"/>
      <c r="K53" s="488"/>
      <c r="L53" s="489"/>
      <c r="M53" s="490"/>
      <c r="N53" s="2927"/>
      <c r="O53" s="2927"/>
      <c r="P53" s="2936"/>
      <c r="Q53" s="2913"/>
      <c r="R53" s="2899"/>
      <c r="S53" s="2899"/>
      <c r="T53" s="2899"/>
      <c r="U53" s="2899"/>
      <c r="V53" s="2899"/>
      <c r="W53" s="2899"/>
      <c r="X53" s="2899"/>
      <c r="Y53" s="2899"/>
      <c r="Z53" s="2899"/>
      <c r="AA53" s="2899"/>
      <c r="AB53" s="2899"/>
      <c r="AC53" s="2899"/>
    </row>
    <row r="54" spans="1:29" ht="15.75" thickBot="1">
      <c r="A54" s="491"/>
      <c r="B54" s="492"/>
      <c r="C54" s="493">
        <v>100</v>
      </c>
      <c r="D54" s="493"/>
      <c r="E54" s="493"/>
      <c r="F54" s="493"/>
      <c r="G54" s="493"/>
      <c r="H54" s="493"/>
      <c r="I54" s="493"/>
      <c r="J54" s="493"/>
      <c r="K54" s="493"/>
      <c r="L54" s="493"/>
      <c r="M54" s="494"/>
      <c r="N54" s="2928"/>
      <c r="O54" s="2928"/>
      <c r="P54" s="2936"/>
      <c r="Q54" s="2913"/>
      <c r="R54" s="2899"/>
      <c r="S54" s="2899"/>
      <c r="T54" s="2899"/>
      <c r="U54" s="2899"/>
      <c r="V54" s="2899"/>
      <c r="W54" s="2899"/>
      <c r="X54" s="2899"/>
      <c r="Y54" s="2899"/>
      <c r="Z54" s="2899"/>
      <c r="AA54" s="2899"/>
      <c r="AB54" s="2899"/>
      <c r="AC54" s="2899"/>
    </row>
    <row r="55" spans="1:29" ht="27.75" thickTop="1">
      <c r="A55" s="491"/>
      <c r="B55" s="495" t="s">
        <v>2134</v>
      </c>
      <c r="C55" s="496" t="s">
        <v>2166</v>
      </c>
      <c r="D55" s="496" t="s">
        <v>2167</v>
      </c>
      <c r="E55" s="496" t="s">
        <v>2168</v>
      </c>
      <c r="F55" s="496" t="s">
        <v>2169</v>
      </c>
      <c r="G55" s="496" t="s">
        <v>2170</v>
      </c>
      <c r="H55" s="496" t="s">
        <v>2171</v>
      </c>
      <c r="I55" s="496" t="s">
        <v>2172</v>
      </c>
      <c r="J55" s="496"/>
      <c r="K55" s="497"/>
      <c r="L55" s="498"/>
      <c r="M55" s="499"/>
      <c r="N55" s="2927"/>
      <c r="O55" s="2927"/>
      <c r="P55" s="2936"/>
      <c r="Q55" s="2913"/>
      <c r="R55" s="2899"/>
      <c r="S55" s="2899"/>
      <c r="T55" s="2899"/>
      <c r="U55" s="2899"/>
      <c r="V55" s="2899"/>
      <c r="W55" s="2899"/>
      <c r="X55" s="2899"/>
      <c r="Y55" s="2899"/>
      <c r="Z55" s="2899"/>
      <c r="AA55" s="2899"/>
      <c r="AB55" s="2899"/>
      <c r="AC55" s="2899"/>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8"/>
      <c r="O56" s="2928"/>
      <c r="P56" s="2936"/>
      <c r="Q56" s="2913"/>
      <c r="R56" s="2899"/>
      <c r="S56" s="2899"/>
      <c r="T56" s="2899"/>
      <c r="U56" s="2899"/>
      <c r="V56" s="2899"/>
      <c r="W56" s="2899"/>
      <c r="X56" s="2899"/>
      <c r="Y56" s="2899"/>
      <c r="Z56" s="2899"/>
      <c r="AA56" s="2899"/>
      <c r="AB56" s="2899"/>
      <c r="AC56" s="2899"/>
    </row>
    <row r="57" spans="1:29" ht="15.75" thickTop="1">
      <c r="A57" s="491"/>
      <c r="B57" s="616">
        <f>B11</f>
        <v>111</v>
      </c>
      <c r="C57" s="506"/>
      <c r="D57" s="506"/>
      <c r="E57" s="506"/>
      <c r="F57" s="506"/>
      <c r="G57" s="506"/>
      <c r="H57" s="506"/>
      <c r="I57" s="506"/>
      <c r="J57" s="506"/>
      <c r="K57" s="507"/>
      <c r="L57" s="508"/>
      <c r="M57" s="509"/>
      <c r="N57" s="2927"/>
      <c r="O57" s="2927"/>
      <c r="P57" s="2936"/>
      <c r="Q57" s="2913"/>
      <c r="R57" s="2899"/>
      <c r="S57" s="2899"/>
      <c r="T57" s="2899"/>
      <c r="U57" s="2899"/>
      <c r="V57" s="2899"/>
      <c r="W57" s="2899"/>
      <c r="X57" s="2899"/>
      <c r="Y57" s="2899"/>
      <c r="Z57" s="2899"/>
      <c r="AA57" s="2899"/>
      <c r="AB57" s="2899"/>
      <c r="AC57" s="2899"/>
    </row>
    <row r="58" spans="1:29" ht="15.75" thickBot="1">
      <c r="A58" s="491"/>
      <c r="B58" s="492"/>
      <c r="C58" s="517"/>
      <c r="D58" s="493"/>
      <c r="E58" s="493"/>
      <c r="F58" s="493"/>
      <c r="G58" s="493"/>
      <c r="H58" s="493"/>
      <c r="I58" s="493"/>
      <c r="J58" s="493"/>
      <c r="K58" s="493"/>
      <c r="L58" s="493"/>
      <c r="M58" s="494"/>
      <c r="N58" s="2928"/>
      <c r="O58" s="2928"/>
      <c r="P58" s="2936"/>
      <c r="Q58" s="2913"/>
      <c r="R58" s="2899"/>
      <c r="S58" s="2899"/>
      <c r="T58" s="2899"/>
      <c r="U58" s="2899"/>
      <c r="V58" s="2899"/>
      <c r="W58" s="2899"/>
      <c r="X58" s="2899"/>
      <c r="Y58" s="2899"/>
      <c r="Z58" s="2899"/>
      <c r="AA58" s="2899"/>
      <c r="AB58" s="2899"/>
      <c r="AC58" s="2899"/>
    </row>
    <row r="59" spans="1:29" s="430" customFormat="1" ht="15.75" thickTop="1">
      <c r="A59" s="510"/>
      <c r="B59" s="495">
        <f>B12</f>
        <v>111</v>
      </c>
      <c r="C59" s="506"/>
      <c r="D59" s="506"/>
      <c r="E59" s="506"/>
      <c r="F59" s="506"/>
      <c r="G59" s="511"/>
      <c r="H59" s="512"/>
      <c r="I59" s="512"/>
      <c r="J59" s="512"/>
      <c r="K59" s="512"/>
      <c r="L59" s="513"/>
      <c r="M59" s="514"/>
      <c r="N59" s="2929"/>
      <c r="O59" s="2929"/>
      <c r="P59" s="2937"/>
      <c r="Q59" s="2920"/>
      <c r="R59" s="2921"/>
      <c r="S59" s="2921"/>
      <c r="T59" s="2921"/>
      <c r="U59" s="2921"/>
      <c r="V59" s="2921"/>
      <c r="W59" s="2921"/>
      <c r="X59" s="2921"/>
      <c r="Y59" s="2921"/>
      <c r="Z59" s="2921"/>
      <c r="AA59" s="2921"/>
      <c r="AB59" s="2921"/>
      <c r="AC59" s="2921"/>
    </row>
    <row r="60" spans="1:29" s="430" customFormat="1" ht="15.75" thickBot="1">
      <c r="A60" s="510"/>
      <c r="B60" s="500"/>
      <c r="C60" s="517"/>
      <c r="D60" s="493"/>
      <c r="E60" s="493"/>
      <c r="F60" s="493"/>
      <c r="G60" s="493"/>
      <c r="H60" s="493"/>
      <c r="I60" s="493"/>
      <c r="J60" s="493"/>
      <c r="K60" s="493"/>
      <c r="L60" s="493"/>
      <c r="M60" s="494"/>
      <c r="N60" s="2928"/>
      <c r="O60" s="2928"/>
      <c r="P60" s="2937"/>
      <c r="Q60" s="2920"/>
      <c r="R60" s="2921"/>
      <c r="S60" s="2921"/>
      <c r="T60" s="2921"/>
      <c r="U60" s="2921"/>
      <c r="V60" s="2921"/>
      <c r="W60" s="2921"/>
      <c r="X60" s="2921"/>
      <c r="Y60" s="2921"/>
      <c r="Z60" s="2921"/>
      <c r="AA60" s="2921"/>
      <c r="AB60" s="2921"/>
      <c r="AC60" s="2921"/>
    </row>
    <row r="61" spans="1:29" s="430" customFormat="1" ht="15.75" thickTop="1">
      <c r="A61" s="510"/>
      <c r="B61" s="495">
        <f>B13</f>
        <v>111</v>
      </c>
      <c r="C61" s="511"/>
      <c r="D61" s="511"/>
      <c r="E61" s="511"/>
      <c r="F61" s="511"/>
      <c r="G61" s="511"/>
      <c r="H61" s="512"/>
      <c r="I61" s="512"/>
      <c r="J61" s="512"/>
      <c r="K61" s="512"/>
      <c r="L61" s="513"/>
      <c r="M61" s="514"/>
      <c r="N61" s="2929"/>
      <c r="O61" s="2929"/>
      <c r="P61" s="2938"/>
      <c r="Q61" s="2923"/>
      <c r="R61" s="2921"/>
      <c r="S61" s="2921"/>
      <c r="T61" s="2921"/>
      <c r="U61" s="2921"/>
      <c r="V61" s="2921"/>
      <c r="W61" s="2921"/>
      <c r="X61" s="2921"/>
      <c r="Y61" s="2921"/>
      <c r="Z61" s="2921"/>
      <c r="AA61" s="2921"/>
      <c r="AB61" s="2921"/>
      <c r="AC61" s="2921"/>
    </row>
    <row r="62" spans="1:29" s="430" customFormat="1" ht="15.75" thickBot="1">
      <c r="A62" s="510"/>
      <c r="B62" s="500"/>
      <c r="C62" s="517"/>
      <c r="D62" s="517"/>
      <c r="E62" s="517"/>
      <c r="F62" s="517"/>
      <c r="G62" s="517"/>
      <c r="H62" s="519"/>
      <c r="I62" s="519"/>
      <c r="J62" s="519"/>
      <c r="K62" s="519"/>
      <c r="L62" s="519"/>
      <c r="M62" s="520"/>
      <c r="N62" s="2929"/>
      <c r="O62" s="2929"/>
      <c r="P62" s="2937"/>
      <c r="Q62" s="2920"/>
      <c r="R62" s="2921"/>
      <c r="S62" s="2921"/>
      <c r="T62" s="2921"/>
      <c r="U62" s="2921"/>
      <c r="V62" s="2921"/>
      <c r="W62" s="2921"/>
      <c r="X62" s="2921"/>
      <c r="Y62" s="2921"/>
      <c r="Z62" s="2921"/>
      <c r="AA62" s="2921"/>
      <c r="AB62" s="2921"/>
      <c r="AC62" s="2921"/>
    </row>
    <row r="63" spans="1:29" ht="15" thickTop="1">
      <c r="A63" s="484" t="s">
        <v>2136</v>
      </c>
      <c r="B63" s="485" t="s">
        <v>2179</v>
      </c>
      <c r="C63" s="530" t="s">
        <v>2174</v>
      </c>
      <c r="D63" s="530" t="s">
        <v>2175</v>
      </c>
      <c r="E63" s="530" t="s">
        <v>2176</v>
      </c>
      <c r="F63" s="530" t="s">
        <v>2177</v>
      </c>
      <c r="G63" s="530" t="s">
        <v>2178</v>
      </c>
      <c r="H63" s="486"/>
      <c r="I63" s="486"/>
      <c r="J63" s="486"/>
      <c r="K63" s="531"/>
      <c r="L63" s="532"/>
      <c r="M63" s="533"/>
      <c r="N63" s="2927"/>
      <c r="O63" s="2927"/>
      <c r="P63" s="2940"/>
      <c r="Q63" s="2913"/>
      <c r="R63" s="2899"/>
      <c r="S63" s="2899"/>
      <c r="T63" s="2899"/>
      <c r="U63" s="2899"/>
      <c r="V63" s="2899"/>
      <c r="W63" s="2899"/>
      <c r="X63" s="2899"/>
      <c r="Y63" s="2899"/>
      <c r="Z63" s="2899"/>
      <c r="AA63" s="2899"/>
      <c r="AB63" s="2899"/>
      <c r="AC63" s="2899"/>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8"/>
      <c r="O64" s="2928"/>
      <c r="P64" s="2936"/>
      <c r="Q64" s="2913"/>
      <c r="R64" s="2899"/>
      <c r="S64" s="2899"/>
      <c r="T64" s="2899"/>
      <c r="U64" s="2899"/>
      <c r="V64" s="2899"/>
      <c r="W64" s="2899"/>
      <c r="X64" s="2899"/>
      <c r="Y64" s="2899"/>
      <c r="Z64" s="2899"/>
      <c r="AA64" s="2899"/>
      <c r="AB64" s="2899"/>
      <c r="AC64" s="2899"/>
    </row>
    <row r="65" spans="1:29" ht="15.75" thickTop="1">
      <c r="A65" s="491"/>
      <c r="B65" s="495" t="s">
        <v>2180</v>
      </c>
      <c r="C65" s="535" t="s">
        <v>2174</v>
      </c>
      <c r="D65" s="535" t="s">
        <v>2175</v>
      </c>
      <c r="E65" s="535" t="s">
        <v>2176</v>
      </c>
      <c r="F65" s="535" t="s">
        <v>2177</v>
      </c>
      <c r="G65" s="535" t="s">
        <v>2178</v>
      </c>
      <c r="H65" s="496"/>
      <c r="I65" s="496"/>
      <c r="J65" s="496"/>
      <c r="K65" s="497"/>
      <c r="L65" s="498"/>
      <c r="M65" s="499"/>
      <c r="N65" s="2927"/>
      <c r="O65" s="2927"/>
      <c r="P65" s="2936"/>
      <c r="Q65" s="2913"/>
      <c r="R65" s="2899"/>
      <c r="S65" s="2899"/>
      <c r="T65" s="2899"/>
      <c r="U65" s="2899"/>
      <c r="V65" s="2899"/>
      <c r="W65" s="2899"/>
      <c r="X65" s="2899"/>
      <c r="Y65" s="2899"/>
      <c r="Z65" s="2899"/>
      <c r="AA65" s="2899"/>
      <c r="AB65" s="2899"/>
      <c r="AC65" s="2899"/>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8"/>
      <c r="O66" s="2928"/>
      <c r="P66" s="2936"/>
      <c r="Q66" s="2913"/>
      <c r="R66" s="2899"/>
      <c r="S66" s="2899"/>
      <c r="T66" s="2899"/>
      <c r="U66" s="2899"/>
      <c r="V66" s="2899"/>
      <c r="W66" s="2899"/>
      <c r="X66" s="2899"/>
      <c r="Y66" s="2899"/>
      <c r="Z66" s="2899"/>
      <c r="AA66" s="2899"/>
      <c r="AB66" s="2899"/>
      <c r="AC66" s="2899"/>
    </row>
    <row r="67" spans="1:29" ht="15.75" thickTop="1">
      <c r="A67" s="491"/>
      <c r="B67" s="503" t="s">
        <v>2266</v>
      </c>
      <c r="C67" s="616" t="s">
        <v>2252</v>
      </c>
      <c r="D67" s="616" t="s">
        <v>2253</v>
      </c>
      <c r="E67" s="616" t="s">
        <v>2254</v>
      </c>
      <c r="F67" s="616" t="s">
        <v>2255</v>
      </c>
      <c r="G67" s="616" t="s">
        <v>2256</v>
      </c>
      <c r="H67" s="496"/>
      <c r="I67" s="496"/>
      <c r="J67" s="496"/>
      <c r="K67" s="496"/>
      <c r="L67" s="496"/>
      <c r="M67" s="1244"/>
      <c r="N67" s="2928"/>
      <c r="O67" s="2928"/>
      <c r="P67" s="2936"/>
      <c r="Q67" s="2913"/>
      <c r="R67" s="2899"/>
      <c r="S67" s="2899"/>
      <c r="T67" s="2899"/>
      <c r="U67" s="2899"/>
      <c r="V67" s="2899"/>
      <c r="W67" s="2899"/>
      <c r="X67" s="2899"/>
      <c r="Y67" s="2899"/>
      <c r="Z67" s="2899"/>
      <c r="AA67" s="2899"/>
      <c r="AB67" s="2899"/>
      <c r="AC67" s="2899"/>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8"/>
      <c r="O68" s="2928"/>
      <c r="P68" s="2936"/>
      <c r="Q68" s="2913"/>
      <c r="R68" s="2899"/>
      <c r="S68" s="2899"/>
      <c r="T68" s="2899"/>
      <c r="U68" s="2899"/>
      <c r="V68" s="2899"/>
      <c r="W68" s="2899"/>
      <c r="X68" s="2899"/>
      <c r="Y68" s="2899"/>
      <c r="Z68" s="2899"/>
      <c r="AA68" s="2899"/>
      <c r="AB68" s="2899"/>
      <c r="AC68" s="2899"/>
    </row>
    <row r="69" spans="1:29" ht="15.75" thickTop="1">
      <c r="A69" s="491"/>
      <c r="B69" s="495" t="s">
        <v>2186</v>
      </c>
      <c r="C69" s="535" t="s">
        <v>2174</v>
      </c>
      <c r="D69" s="535" t="s">
        <v>2175</v>
      </c>
      <c r="E69" s="535" t="s">
        <v>2176</v>
      </c>
      <c r="F69" s="535" t="s">
        <v>2177</v>
      </c>
      <c r="G69" s="535" t="s">
        <v>2178</v>
      </c>
      <c r="H69" s="496"/>
      <c r="I69" s="496"/>
      <c r="J69" s="496"/>
      <c r="K69" s="497"/>
      <c r="L69" s="498"/>
      <c r="M69" s="499"/>
      <c r="N69" s="2927"/>
      <c r="O69" s="2927"/>
      <c r="P69" s="2936"/>
      <c r="Q69" s="2913"/>
      <c r="R69" s="2899"/>
      <c r="S69" s="2899"/>
      <c r="T69" s="2899"/>
      <c r="U69" s="2899"/>
      <c r="V69" s="2899"/>
      <c r="W69" s="2899"/>
      <c r="X69" s="2899"/>
      <c r="Y69" s="2899"/>
      <c r="Z69" s="2899"/>
      <c r="AA69" s="2899"/>
      <c r="AB69" s="2899"/>
      <c r="AC69" s="2899"/>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8"/>
      <c r="O70" s="2928"/>
      <c r="P70" s="2936"/>
      <c r="Q70" s="2913"/>
      <c r="R70" s="2899"/>
      <c r="S70" s="2899"/>
      <c r="T70" s="2899"/>
      <c r="U70" s="2899"/>
      <c r="V70" s="2899"/>
      <c r="W70" s="2899"/>
      <c r="X70" s="2899"/>
      <c r="Y70" s="2899"/>
      <c r="Z70" s="2899"/>
      <c r="AA70" s="2899"/>
      <c r="AB70" s="2899"/>
      <c r="AC70" s="2899"/>
    </row>
    <row r="71" spans="1:29" ht="15.75" thickTop="1">
      <c r="A71" s="491"/>
      <c r="B71" s="495" t="s">
        <v>2306</v>
      </c>
      <c r="C71" s="511"/>
      <c r="D71" s="511"/>
      <c r="E71" s="511"/>
      <c r="F71" s="511"/>
      <c r="G71" s="511"/>
      <c r="H71" s="540"/>
      <c r="I71" s="540"/>
      <c r="J71" s="540"/>
      <c r="K71" s="541"/>
      <c r="L71" s="542"/>
      <c r="M71" s="543"/>
      <c r="N71" s="2927"/>
      <c r="O71" s="2927"/>
      <c r="P71" s="2936"/>
      <c r="Q71" s="2913"/>
      <c r="R71" s="2899"/>
      <c r="S71" s="2899"/>
      <c r="T71" s="2899"/>
      <c r="U71" s="2899"/>
      <c r="V71" s="2899"/>
      <c r="W71" s="2899"/>
      <c r="X71" s="2899"/>
      <c r="Y71" s="2899"/>
      <c r="Z71" s="2899"/>
      <c r="AA71" s="2899"/>
      <c r="AB71" s="2899"/>
      <c r="AC71" s="2899"/>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8"/>
      <c r="O72" s="2928"/>
      <c r="P72" s="2936"/>
      <c r="Q72" s="2913"/>
      <c r="R72" s="2899"/>
      <c r="S72" s="2899"/>
      <c r="T72" s="2899"/>
      <c r="U72" s="2899"/>
      <c r="V72" s="2899"/>
      <c r="W72" s="2899"/>
      <c r="X72" s="2899"/>
      <c r="Y72" s="2899"/>
      <c r="Z72" s="2899"/>
      <c r="AA72" s="2899"/>
      <c r="AB72" s="2899"/>
      <c r="AC72" s="2899"/>
    </row>
    <row r="73" spans="1:29" s="113" customFormat="1" ht="15.75" thickTop="1">
      <c r="A73" s="536"/>
      <c r="B73" s="495">
        <f>B23</f>
        <v>111</v>
      </c>
      <c r="C73" s="506"/>
      <c r="D73" s="506"/>
      <c r="E73" s="506"/>
      <c r="F73" s="506"/>
      <c r="G73" s="511"/>
      <c r="H73" s="511"/>
      <c r="I73" s="511"/>
      <c r="J73" s="511"/>
      <c r="K73" s="511"/>
      <c r="L73" s="537"/>
      <c r="M73" s="538"/>
      <c r="N73" s="2926"/>
      <c r="O73" s="2926"/>
      <c r="P73" s="2936"/>
      <c r="Q73" s="2913"/>
      <c r="R73" s="2833"/>
      <c r="S73" s="2833"/>
      <c r="T73" s="2833"/>
      <c r="U73" s="2833"/>
      <c r="V73" s="2833"/>
      <c r="W73" s="2833"/>
      <c r="X73" s="2833"/>
      <c r="Y73" s="2833"/>
      <c r="Z73" s="2833"/>
      <c r="AA73" s="2833"/>
      <c r="AB73" s="2833"/>
      <c r="AC73" s="2833"/>
    </row>
    <row r="74" spans="1:29" s="113" customFormat="1" ht="15.75" thickBot="1">
      <c r="A74" s="536"/>
      <c r="B74" s="500"/>
      <c r="C74" s="517"/>
      <c r="D74" s="493"/>
      <c r="E74" s="493"/>
      <c r="F74" s="493"/>
      <c r="G74" s="493"/>
      <c r="H74" s="493"/>
      <c r="I74" s="493"/>
      <c r="J74" s="493"/>
      <c r="K74" s="493"/>
      <c r="L74" s="493"/>
      <c r="M74" s="494"/>
      <c r="N74" s="2928"/>
      <c r="O74" s="2928"/>
      <c r="P74" s="2936"/>
      <c r="Q74" s="2913"/>
      <c r="R74" s="2833"/>
      <c r="S74" s="2833"/>
      <c r="T74" s="2833"/>
      <c r="U74" s="2833"/>
      <c r="V74" s="2833"/>
      <c r="W74" s="2833"/>
      <c r="X74" s="2833"/>
      <c r="Y74" s="2833"/>
      <c r="Z74" s="2833"/>
      <c r="AA74" s="2833"/>
      <c r="AB74" s="2833"/>
      <c r="AC74" s="2833"/>
    </row>
    <row r="75" spans="1:29" s="113" customFormat="1" ht="15.75" thickTop="1">
      <c r="A75" s="536"/>
      <c r="B75" s="495">
        <f>B24</f>
        <v>111</v>
      </c>
      <c r="C75" s="506"/>
      <c r="D75" s="506"/>
      <c r="E75" s="506"/>
      <c r="F75" s="506"/>
      <c r="G75" s="511"/>
      <c r="H75" s="511"/>
      <c r="I75" s="511"/>
      <c r="J75" s="511"/>
      <c r="K75" s="511"/>
      <c r="L75" s="511"/>
      <c r="M75" s="538"/>
      <c r="N75" s="2926"/>
      <c r="O75" s="2926"/>
      <c r="P75" s="2936"/>
      <c r="Q75" s="2913"/>
      <c r="R75" s="2833"/>
      <c r="S75" s="2833"/>
      <c r="T75" s="2833"/>
      <c r="U75" s="2833"/>
      <c r="V75" s="2833"/>
      <c r="W75" s="2833"/>
      <c r="X75" s="2833"/>
      <c r="Y75" s="2833"/>
      <c r="Z75" s="2833"/>
      <c r="AA75" s="2833"/>
      <c r="AB75" s="2833"/>
      <c r="AC75" s="2833"/>
    </row>
    <row r="76" spans="1:29" s="113" customFormat="1" ht="15.75" thickBot="1">
      <c r="A76" s="536"/>
      <c r="B76" s="500"/>
      <c r="C76" s="517"/>
      <c r="D76" s="493"/>
      <c r="E76" s="493"/>
      <c r="F76" s="493"/>
      <c r="G76" s="493"/>
      <c r="H76" s="493"/>
      <c r="I76" s="493"/>
      <c r="J76" s="493"/>
      <c r="K76" s="493"/>
      <c r="L76" s="493"/>
      <c r="M76" s="494"/>
      <c r="N76" s="2928"/>
      <c r="O76" s="2928"/>
      <c r="P76" s="2936"/>
      <c r="Q76" s="2913"/>
      <c r="R76" s="2833"/>
      <c r="S76" s="2833"/>
      <c r="T76" s="2833"/>
      <c r="U76" s="2833"/>
      <c r="V76" s="2833"/>
      <c r="W76" s="2833"/>
      <c r="X76" s="2833"/>
      <c r="Y76" s="2833"/>
      <c r="Z76" s="2833"/>
      <c r="AA76" s="2833"/>
      <c r="AB76" s="2833"/>
      <c r="AC76" s="2833"/>
    </row>
    <row r="77" spans="1:29" s="430" customFormat="1" ht="15.75" thickTop="1">
      <c r="A77" s="510"/>
      <c r="B77" s="495">
        <f>B25</f>
        <v>111</v>
      </c>
      <c r="C77" s="511"/>
      <c r="D77" s="511"/>
      <c r="E77" s="511"/>
      <c r="F77" s="511"/>
      <c r="G77" s="511"/>
      <c r="H77" s="512"/>
      <c r="I77" s="512"/>
      <c r="J77" s="512"/>
      <c r="K77" s="512"/>
      <c r="L77" s="513"/>
      <c r="M77" s="514"/>
      <c r="N77" s="2929"/>
      <c r="O77" s="2929"/>
      <c r="P77" s="2937"/>
      <c r="Q77" s="2920"/>
      <c r="R77" s="2921"/>
      <c r="S77" s="2921"/>
      <c r="T77" s="2921"/>
      <c r="U77" s="2921"/>
      <c r="V77" s="2921"/>
      <c r="W77" s="2921"/>
      <c r="X77" s="2921"/>
      <c r="Y77" s="2921"/>
      <c r="Z77" s="2921"/>
      <c r="AA77" s="2921"/>
      <c r="AB77" s="2921"/>
      <c r="AC77" s="2921"/>
    </row>
    <row r="78" spans="1:29" s="430" customFormat="1" ht="15.75" thickBot="1">
      <c r="A78" s="510"/>
      <c r="B78" s="500"/>
      <c r="C78" s="517"/>
      <c r="D78" s="517"/>
      <c r="E78" s="517"/>
      <c r="F78" s="517"/>
      <c r="G78" s="493"/>
      <c r="H78" s="493"/>
      <c r="I78" s="493"/>
      <c r="J78" s="493"/>
      <c r="K78" s="493"/>
      <c r="L78" s="493"/>
      <c r="M78" s="494"/>
      <c r="N78" s="2929"/>
      <c r="O78" s="2929"/>
      <c r="P78" s="2937"/>
      <c r="Q78" s="2920"/>
      <c r="R78" s="2921"/>
      <c r="S78" s="2921"/>
      <c r="T78" s="2921"/>
      <c r="U78" s="2921"/>
      <c r="V78" s="2921"/>
      <c r="W78" s="2921"/>
      <c r="X78" s="2921"/>
      <c r="Y78" s="2921"/>
      <c r="Z78" s="2921"/>
      <c r="AA78" s="2921"/>
      <c r="AB78" s="2921"/>
      <c r="AC78" s="2921"/>
    </row>
    <row r="79" spans="1:29" ht="27.75" thickTop="1">
      <c r="A79" s="484" t="s">
        <v>2140</v>
      </c>
      <c r="B79" s="485" t="s">
        <v>2307</v>
      </c>
      <c r="C79" s="486">
        <f>C26</f>
        <v>0</v>
      </c>
      <c r="D79" s="487"/>
      <c r="E79" s="487"/>
      <c r="F79" s="487"/>
      <c r="G79" s="487"/>
      <c r="H79" s="487"/>
      <c r="I79" s="487"/>
      <c r="J79" s="487"/>
      <c r="K79" s="488"/>
      <c r="L79" s="489"/>
      <c r="M79" s="490"/>
      <c r="N79" s="2927"/>
      <c r="O79" s="2927"/>
      <c r="P79" s="2936"/>
      <c r="Q79" s="2913"/>
      <c r="R79" s="2899"/>
      <c r="S79" s="2899"/>
      <c r="T79" s="2899"/>
      <c r="U79" s="2899"/>
      <c r="V79" s="2899"/>
      <c r="W79" s="2899"/>
      <c r="X79" s="2899"/>
      <c r="Y79" s="2899"/>
      <c r="Z79" s="2899"/>
      <c r="AA79" s="2899"/>
      <c r="AB79" s="2899"/>
      <c r="AC79" s="2899"/>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8"/>
      <c r="O80" s="2928"/>
      <c r="P80" s="2936"/>
      <c r="Q80" s="2913"/>
      <c r="R80" s="2899"/>
      <c r="S80" s="2899"/>
      <c r="T80" s="2899"/>
      <c r="U80" s="2899"/>
      <c r="V80" s="2899"/>
      <c r="W80" s="2899"/>
      <c r="X80" s="2899"/>
      <c r="Y80" s="2899"/>
      <c r="Z80" s="2899"/>
      <c r="AA80" s="2899"/>
      <c r="AB80" s="2899"/>
      <c r="AC80" s="2899"/>
    </row>
    <row r="81" spans="1:29" ht="15.75" thickTop="1">
      <c r="A81" s="491"/>
      <c r="B81" s="495" t="s">
        <v>2308</v>
      </c>
      <c r="C81" s="617"/>
      <c r="D81" s="617"/>
      <c r="E81" s="617"/>
      <c r="F81" s="617"/>
      <c r="G81" s="617"/>
      <c r="H81" s="617"/>
      <c r="I81" s="617"/>
      <c r="J81" s="617"/>
      <c r="K81" s="618"/>
      <c r="L81" s="619"/>
      <c r="M81" s="620"/>
      <c r="N81" s="2926"/>
      <c r="O81" s="2926"/>
      <c r="P81" s="2936"/>
      <c r="Q81" s="2913"/>
      <c r="R81" s="2899"/>
      <c r="S81" s="2899"/>
      <c r="T81" s="2899"/>
      <c r="U81" s="2899"/>
      <c r="V81" s="2899"/>
      <c r="W81" s="2899"/>
      <c r="X81" s="2899"/>
      <c r="Y81" s="2899"/>
      <c r="Z81" s="2899"/>
      <c r="AA81" s="2899"/>
      <c r="AB81" s="2899"/>
      <c r="AC81" s="2899"/>
    </row>
    <row r="82" spans="1:29" s="430" customFormat="1" ht="15.75" thickBot="1">
      <c r="A82" s="510"/>
      <c r="B82" s="500"/>
      <c r="C82" s="517"/>
      <c r="D82" s="493"/>
      <c r="E82" s="493"/>
      <c r="F82" s="493"/>
      <c r="G82" s="493"/>
      <c r="H82" s="493"/>
      <c r="I82" s="493"/>
      <c r="J82" s="493"/>
      <c r="K82" s="493"/>
      <c r="L82" s="493"/>
      <c r="M82" s="494"/>
      <c r="N82" s="2928"/>
      <c r="O82" s="2928"/>
      <c r="P82" s="2937"/>
      <c r="Q82" s="2920"/>
      <c r="R82" s="2921"/>
      <c r="S82" s="2921"/>
      <c r="T82" s="2921"/>
      <c r="U82" s="2921"/>
      <c r="V82" s="2921"/>
      <c r="W82" s="2921"/>
      <c r="X82" s="2921"/>
      <c r="Y82" s="2921"/>
      <c r="Z82" s="2921"/>
      <c r="AA82" s="2921"/>
      <c r="AB82" s="2921"/>
      <c r="AC82" s="2921"/>
    </row>
    <row r="83" spans="1:29" ht="15" thickTop="1">
      <c r="A83" s="556"/>
      <c r="B83" s="495" t="s">
        <v>2193</v>
      </c>
      <c r="C83" s="511"/>
      <c r="D83" s="511"/>
      <c r="E83" s="540"/>
      <c r="F83" s="540"/>
      <c r="G83" s="540"/>
      <c r="H83" s="540"/>
      <c r="I83" s="540"/>
      <c r="J83" s="540"/>
      <c r="K83" s="541"/>
      <c r="L83" s="542"/>
      <c r="M83" s="543"/>
      <c r="N83" s="2927"/>
      <c r="O83" s="2927"/>
      <c r="P83" s="2936"/>
      <c r="Q83" s="2913"/>
      <c r="R83" s="2899"/>
      <c r="S83" s="2899"/>
      <c r="T83" s="2899"/>
      <c r="U83" s="2899"/>
      <c r="V83" s="2899"/>
      <c r="W83" s="2899"/>
      <c r="X83" s="2899"/>
      <c r="Y83" s="2899"/>
      <c r="Z83" s="2899"/>
      <c r="AA83" s="2899"/>
      <c r="AB83" s="2899"/>
      <c r="AC83" s="2899"/>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8"/>
      <c r="O84" s="2928"/>
      <c r="P84" s="2936"/>
      <c r="Q84" s="2913"/>
      <c r="R84" s="2899"/>
      <c r="S84" s="2899"/>
      <c r="T84" s="2899"/>
      <c r="U84" s="2899"/>
      <c r="V84" s="2899"/>
      <c r="W84" s="2899"/>
      <c r="X84" s="2899"/>
      <c r="Y84" s="2899"/>
      <c r="Z84" s="2899"/>
      <c r="AA84" s="2899"/>
      <c r="AB84" s="2899"/>
      <c r="AC84" s="2899"/>
    </row>
    <row r="85" spans="1:29" ht="15" thickTop="1">
      <c r="A85" s="556"/>
      <c r="B85" s="495" t="s">
        <v>2309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7"/>
      <c r="O85" s="2927"/>
      <c r="P85" s="2936"/>
      <c r="Q85" s="2913"/>
      <c r="R85" s="2899"/>
      <c r="S85" s="2899"/>
      <c r="T85" s="2899"/>
      <c r="U85" s="2899"/>
      <c r="V85" s="2899"/>
      <c r="W85" s="2899"/>
      <c r="X85" s="2899"/>
      <c r="Y85" s="2899"/>
      <c r="Z85" s="2899"/>
      <c r="AA85" s="2899"/>
      <c r="AB85" s="2899"/>
      <c r="AC85" s="2899"/>
    </row>
    <row r="86" spans="1:29">
      <c r="A86" s="556"/>
      <c r="B86" s="503"/>
      <c r="C86" s="560">
        <v>0.5</v>
      </c>
      <c r="D86" s="560">
        <v>0.6</v>
      </c>
      <c r="E86" s="560">
        <v>0.7</v>
      </c>
      <c r="F86" s="560">
        <v>0.8</v>
      </c>
      <c r="G86" s="560">
        <v>0.9</v>
      </c>
      <c r="H86" s="560">
        <v>1.0001</v>
      </c>
      <c r="I86" s="579"/>
      <c r="J86" s="579"/>
      <c r="K86" s="580"/>
      <c r="L86" s="581"/>
      <c r="M86" s="582"/>
      <c r="N86" s="2927"/>
      <c r="O86" s="2927"/>
      <c r="P86" s="2936"/>
      <c r="Q86" s="2913"/>
      <c r="R86" s="2899"/>
      <c r="S86" s="2899"/>
      <c r="T86" s="2899"/>
      <c r="U86" s="2899"/>
      <c r="V86" s="2899"/>
      <c r="W86" s="2899"/>
      <c r="X86" s="2899"/>
      <c r="Y86" s="2899"/>
      <c r="Z86" s="2899"/>
      <c r="AA86" s="2899"/>
      <c r="AB86" s="2899"/>
      <c r="AC86" s="2899"/>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8"/>
      <c r="O87" s="2928"/>
      <c r="P87" s="2936"/>
      <c r="Q87" s="2913"/>
      <c r="R87" s="2899"/>
      <c r="S87" s="2899"/>
      <c r="T87" s="2899"/>
      <c r="U87" s="2899"/>
      <c r="V87" s="2899"/>
      <c r="W87" s="2899"/>
      <c r="X87" s="2899"/>
      <c r="Y87" s="2899"/>
      <c r="Z87" s="2899"/>
      <c r="AA87" s="2899"/>
      <c r="AB87" s="2899"/>
      <c r="AC87" s="2899"/>
    </row>
    <row r="88" spans="1:29" ht="15" thickTop="1">
      <c r="A88" s="556"/>
      <c r="B88" s="503" t="s">
        <v>2310</v>
      </c>
      <c r="C88" s="487"/>
      <c r="D88" s="487"/>
      <c r="E88" s="487"/>
      <c r="F88" s="487"/>
      <c r="G88" s="487"/>
      <c r="H88" s="487"/>
      <c r="I88" s="487"/>
      <c r="J88" s="487"/>
      <c r="K88" s="488"/>
      <c r="L88" s="489"/>
      <c r="M88" s="490"/>
      <c r="N88" s="2927"/>
      <c r="O88" s="2927"/>
      <c r="P88" s="2936"/>
      <c r="Q88" s="2913"/>
      <c r="R88" s="2899"/>
      <c r="S88" s="2899"/>
      <c r="T88" s="2899"/>
      <c r="U88" s="2899"/>
      <c r="V88" s="2899"/>
      <c r="W88" s="2899"/>
      <c r="X88" s="2899"/>
      <c r="Y88" s="2899"/>
      <c r="Z88" s="2899"/>
      <c r="AA88" s="2899"/>
      <c r="AB88" s="2899"/>
      <c r="AC88" s="2899"/>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8"/>
      <c r="O89" s="2928"/>
      <c r="P89" s="2936"/>
      <c r="Q89" s="2913"/>
      <c r="R89" s="2899"/>
      <c r="S89" s="2899"/>
      <c r="T89" s="2899"/>
      <c r="U89" s="2899"/>
      <c r="V89" s="2899"/>
      <c r="W89" s="2899"/>
      <c r="X89" s="2899"/>
      <c r="Y89" s="2899"/>
      <c r="Z89" s="2899"/>
      <c r="AA89" s="2899"/>
      <c r="AB89" s="2899"/>
      <c r="AC89" s="2899"/>
    </row>
    <row r="90" spans="1:29" s="430" customFormat="1" ht="15" thickTop="1">
      <c r="A90" s="550"/>
      <c r="B90" s="495" t="s">
        <v>2311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9"/>
      <c r="O90" s="2929"/>
      <c r="P90" s="2937"/>
      <c r="Q90" s="2920"/>
      <c r="R90" s="2921"/>
      <c r="S90" s="2921"/>
      <c r="T90" s="2921"/>
      <c r="U90" s="2921"/>
      <c r="V90" s="2921"/>
      <c r="W90" s="2921"/>
      <c r="X90" s="2921"/>
      <c r="Y90" s="2921"/>
      <c r="Z90" s="2921"/>
      <c r="AA90" s="2921"/>
      <c r="AB90" s="2921"/>
      <c r="AC90" s="2921"/>
    </row>
    <row r="91" spans="1:29" s="430" customFormat="1">
      <c r="A91" s="550"/>
      <c r="B91" s="503"/>
      <c r="C91" s="552"/>
      <c r="D91" s="552"/>
      <c r="E91" s="552"/>
      <c r="F91" s="552"/>
      <c r="G91" s="552"/>
      <c r="H91" s="552"/>
      <c r="I91" s="552"/>
      <c r="J91" s="553"/>
      <c r="K91" s="553"/>
      <c r="L91" s="554"/>
      <c r="M91" s="555"/>
      <c r="N91" s="2929"/>
      <c r="O91" s="2929"/>
      <c r="P91" s="2937"/>
      <c r="Q91" s="2920"/>
      <c r="R91" s="2921"/>
      <c r="S91" s="2921"/>
      <c r="T91" s="2921"/>
      <c r="U91" s="2921"/>
      <c r="V91" s="2921"/>
      <c r="W91" s="2921"/>
      <c r="X91" s="2921"/>
      <c r="Y91" s="2921"/>
      <c r="Z91" s="2921"/>
      <c r="AA91" s="2921"/>
      <c r="AB91" s="2921"/>
      <c r="AC91" s="2921"/>
    </row>
    <row r="92" spans="1:29" s="430" customFormat="1" ht="15.75" thickBot="1">
      <c r="A92" s="510"/>
      <c r="B92" s="500"/>
      <c r="C92" s="517"/>
      <c r="D92" s="493"/>
      <c r="E92" s="493"/>
      <c r="F92" s="493"/>
      <c r="G92" s="493"/>
      <c r="H92" s="493"/>
      <c r="I92" s="493"/>
      <c r="J92" s="493"/>
      <c r="K92" s="493"/>
      <c r="L92" s="493"/>
      <c r="M92" s="494"/>
      <c r="N92" s="2929"/>
      <c r="O92" s="2929"/>
      <c r="P92" s="2937"/>
      <c r="Q92" s="2920"/>
      <c r="R92" s="2921"/>
      <c r="S92" s="2921"/>
      <c r="T92" s="2921"/>
      <c r="U92" s="2921"/>
      <c r="V92" s="2921"/>
      <c r="W92" s="2921"/>
      <c r="X92" s="2921"/>
      <c r="Y92" s="2921"/>
      <c r="Z92" s="2921"/>
      <c r="AA92" s="2921"/>
      <c r="AB92" s="2921"/>
      <c r="AC92" s="2921"/>
    </row>
    <row r="93" spans="1:29" ht="15" thickTop="1">
      <c r="A93" s="556"/>
      <c r="B93" s="495" t="s">
        <v>2312</v>
      </c>
      <c r="C93" s="511"/>
      <c r="D93" s="511"/>
      <c r="E93" s="540"/>
      <c r="F93" s="540"/>
      <c r="G93" s="540"/>
      <c r="H93" s="540"/>
      <c r="I93" s="540"/>
      <c r="J93" s="540"/>
      <c r="K93" s="541"/>
      <c r="L93" s="542"/>
      <c r="M93" s="543"/>
      <c r="N93" s="2927"/>
      <c r="O93" s="2927"/>
      <c r="P93" s="2936"/>
      <c r="Q93" s="2913"/>
      <c r="R93" s="2899"/>
      <c r="S93" s="2899"/>
      <c r="T93" s="2899"/>
      <c r="U93" s="2899"/>
      <c r="V93" s="2899"/>
      <c r="W93" s="2899"/>
      <c r="X93" s="2899"/>
      <c r="Y93" s="2899"/>
      <c r="Z93" s="2899"/>
      <c r="AA93" s="2899"/>
      <c r="AB93" s="2899"/>
      <c r="AC93" s="2899"/>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8"/>
      <c r="O94" s="2928"/>
      <c r="P94" s="2936"/>
      <c r="Q94" s="2913"/>
      <c r="R94" s="2899"/>
      <c r="S94" s="2899"/>
      <c r="T94" s="2899"/>
      <c r="U94" s="2899"/>
      <c r="V94" s="2899"/>
      <c r="W94" s="2899"/>
      <c r="X94" s="2899"/>
      <c r="Y94" s="2899"/>
      <c r="Z94" s="2899"/>
      <c r="AA94" s="2899"/>
      <c r="AB94" s="2899"/>
      <c r="AC94" s="2899"/>
    </row>
    <row r="95" spans="1:29" ht="15" thickTop="1">
      <c r="A95" s="556"/>
      <c r="B95" s="495" t="s">
        <v>2313</v>
      </c>
      <c r="C95" s="487"/>
      <c r="D95" s="487"/>
      <c r="E95" s="487"/>
      <c r="F95" s="487"/>
      <c r="G95" s="487"/>
      <c r="H95" s="487"/>
      <c r="I95" s="487"/>
      <c r="J95" s="487"/>
      <c r="K95" s="488"/>
      <c r="L95" s="489"/>
      <c r="M95" s="490"/>
      <c r="N95" s="2927"/>
      <c r="O95" s="2927"/>
      <c r="P95" s="2936"/>
      <c r="Q95" s="2913"/>
      <c r="R95" s="2899"/>
      <c r="S95" s="2899"/>
      <c r="T95" s="2899"/>
      <c r="U95" s="2899"/>
      <c r="V95" s="2899"/>
      <c r="W95" s="2899"/>
      <c r="X95" s="2899"/>
      <c r="Y95" s="2899"/>
      <c r="Z95" s="2899"/>
      <c r="AA95" s="2899"/>
      <c r="AB95" s="2899"/>
      <c r="AC95" s="2899"/>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8"/>
      <c r="O96" s="2928"/>
      <c r="P96" s="2936"/>
      <c r="Q96" s="2913"/>
      <c r="R96" s="2899"/>
      <c r="S96" s="2899"/>
      <c r="T96" s="2899"/>
      <c r="U96" s="2899"/>
      <c r="V96" s="2899"/>
      <c r="W96" s="2899"/>
      <c r="X96" s="2899"/>
      <c r="Y96" s="2899"/>
      <c r="Z96" s="2899"/>
      <c r="AA96" s="2899"/>
      <c r="AB96" s="2899"/>
      <c r="AC96" s="2899"/>
    </row>
    <row r="97" spans="1:29" ht="15" thickTop="1">
      <c r="A97" s="556"/>
      <c r="B97" s="592">
        <f>B34</f>
        <v>111</v>
      </c>
      <c r="C97" s="506"/>
      <c r="D97" s="506"/>
      <c r="E97" s="506"/>
      <c r="F97" s="506"/>
      <c r="G97" s="511"/>
      <c r="H97" s="512"/>
      <c r="I97" s="512"/>
      <c r="J97" s="512"/>
      <c r="K97" s="512"/>
      <c r="L97" s="513"/>
      <c r="M97" s="514"/>
      <c r="N97" s="2928"/>
      <c r="O97" s="2928"/>
      <c r="P97" s="2941"/>
      <c r="Q97" s="2942"/>
      <c r="R97" s="2899"/>
      <c r="S97" s="2899"/>
      <c r="T97" s="2899"/>
      <c r="U97" s="2899"/>
      <c r="V97" s="2899"/>
      <c r="W97" s="2899"/>
      <c r="X97" s="2899"/>
      <c r="Y97" s="2899"/>
      <c r="Z97" s="2899"/>
      <c r="AA97" s="2899"/>
      <c r="AB97" s="2899"/>
      <c r="AC97" s="2899"/>
    </row>
    <row r="98" spans="1:29" ht="15.75" thickBot="1">
      <c r="A98" s="491"/>
      <c r="B98" s="500"/>
      <c r="C98" s="517"/>
      <c r="D98" s="493"/>
      <c r="E98" s="493"/>
      <c r="F98" s="493"/>
      <c r="G98" s="517"/>
      <c r="H98" s="519"/>
      <c r="I98" s="519"/>
      <c r="J98" s="519"/>
      <c r="K98" s="519"/>
      <c r="L98" s="519"/>
      <c r="M98" s="520"/>
      <c r="N98" s="2928"/>
      <c r="O98" s="2928"/>
      <c r="P98" s="2936"/>
      <c r="Q98" s="2913"/>
      <c r="R98" s="2899"/>
      <c r="S98" s="2899"/>
      <c r="T98" s="2899"/>
      <c r="U98" s="2899"/>
      <c r="V98" s="2899"/>
      <c r="W98" s="2899"/>
      <c r="X98" s="2899"/>
      <c r="Y98" s="2899"/>
      <c r="Z98" s="2899"/>
      <c r="AA98" s="2899"/>
      <c r="AB98" s="2899"/>
      <c r="AC98" s="2899"/>
    </row>
    <row r="99" spans="1:29" s="430" customFormat="1" ht="15" thickTop="1">
      <c r="A99" s="550"/>
      <c r="B99" s="495">
        <f>B35</f>
        <v>111</v>
      </c>
      <c r="C99" s="506"/>
      <c r="D99" s="506"/>
      <c r="E99" s="506"/>
      <c r="F99" s="506"/>
      <c r="G99" s="511"/>
      <c r="H99" s="512"/>
      <c r="I99" s="512"/>
      <c r="J99" s="512"/>
      <c r="K99" s="512"/>
      <c r="L99" s="513"/>
      <c r="M99" s="514"/>
      <c r="N99" s="2929"/>
      <c r="O99" s="2929"/>
      <c r="P99" s="2937"/>
      <c r="Q99" s="2920"/>
      <c r="R99" s="2921"/>
      <c r="S99" s="2921"/>
      <c r="T99" s="2921"/>
      <c r="U99" s="2921"/>
      <c r="V99" s="2921"/>
      <c r="W99" s="2921"/>
      <c r="X99" s="2921"/>
      <c r="Y99" s="2921"/>
      <c r="Z99" s="2921"/>
      <c r="AA99" s="2921"/>
      <c r="AB99" s="2921"/>
      <c r="AC99" s="2921"/>
    </row>
    <row r="100" spans="1:29" s="430" customFormat="1" ht="15.75" thickBot="1">
      <c r="A100" s="510"/>
      <c r="B100" s="492"/>
      <c r="C100" s="517"/>
      <c r="D100" s="493"/>
      <c r="E100" s="493"/>
      <c r="F100" s="493"/>
      <c r="G100" s="517"/>
      <c r="H100" s="519"/>
      <c r="I100" s="519"/>
      <c r="J100" s="519"/>
      <c r="K100" s="519"/>
      <c r="L100" s="519"/>
      <c r="M100" s="520"/>
      <c r="N100" s="2929"/>
      <c r="O100" s="2929"/>
      <c r="P100" s="2937"/>
      <c r="Q100" s="2920"/>
      <c r="R100" s="2921"/>
      <c r="S100" s="2921"/>
      <c r="T100" s="2921"/>
      <c r="U100" s="2921"/>
      <c r="V100" s="2921"/>
      <c r="W100" s="2921"/>
      <c r="X100" s="2921"/>
      <c r="Y100" s="2921"/>
      <c r="Z100" s="2921"/>
      <c r="AA100" s="2921"/>
      <c r="AB100" s="2921"/>
      <c r="AC100" s="2921"/>
    </row>
    <row r="101" spans="1:29" ht="15" thickTop="1">
      <c r="A101" s="556"/>
      <c r="B101" s="495">
        <f>B36</f>
        <v>111</v>
      </c>
      <c r="C101" s="511"/>
      <c r="D101" s="511"/>
      <c r="E101" s="511"/>
      <c r="F101" s="511"/>
      <c r="G101" s="511"/>
      <c r="H101" s="512"/>
      <c r="I101" s="512"/>
      <c r="J101" s="512"/>
      <c r="K101" s="512"/>
      <c r="L101" s="513"/>
      <c r="M101" s="514"/>
      <c r="N101" s="2927"/>
      <c r="O101" s="2927"/>
      <c r="P101" s="2936"/>
      <c r="Q101" s="2913"/>
      <c r="R101" s="2899"/>
      <c r="S101" s="2899"/>
      <c r="T101" s="2899"/>
      <c r="U101" s="2899"/>
      <c r="V101" s="2899"/>
      <c r="W101" s="2899"/>
      <c r="X101" s="2899"/>
      <c r="Y101" s="2899"/>
      <c r="Z101" s="2899"/>
      <c r="AA101" s="2899"/>
      <c r="AB101" s="2899"/>
      <c r="AC101" s="2899"/>
    </row>
    <row r="102" spans="1:29" ht="15.75" thickBot="1">
      <c r="A102" s="491"/>
      <c r="B102" s="500"/>
      <c r="C102" s="517"/>
      <c r="D102" s="517"/>
      <c r="E102" s="517"/>
      <c r="F102" s="517"/>
      <c r="G102" s="517"/>
      <c r="H102" s="519"/>
      <c r="I102" s="519"/>
      <c r="J102" s="519"/>
      <c r="K102" s="519"/>
      <c r="L102" s="519"/>
      <c r="M102" s="520"/>
      <c r="N102" s="2928"/>
      <c r="O102" s="2928"/>
      <c r="P102" s="2936"/>
      <c r="Q102" s="2913"/>
      <c r="R102" s="2899"/>
      <c r="S102" s="2899"/>
      <c r="T102" s="2899"/>
      <c r="U102" s="2899"/>
      <c r="V102" s="2899"/>
      <c r="W102" s="2899"/>
      <c r="X102" s="2899"/>
      <c r="Y102" s="2899"/>
      <c r="Z102" s="2899"/>
      <c r="AA102" s="2899"/>
      <c r="AB102" s="2899"/>
      <c r="AC102" s="2899"/>
    </row>
    <row r="103" spans="1:29" ht="15" thickTop="1">
      <c r="N103" s="2899"/>
      <c r="O103" s="2899"/>
      <c r="P103" s="2930"/>
      <c r="Q103" s="2899"/>
      <c r="R103" s="2899"/>
      <c r="S103" s="2899"/>
      <c r="T103" s="2899"/>
      <c r="U103" s="2899"/>
      <c r="V103" s="2899"/>
      <c r="W103" s="2899"/>
      <c r="X103" s="2899"/>
      <c r="Y103" s="2899"/>
      <c r="Z103" s="2899"/>
      <c r="AA103" s="2899"/>
      <c r="AB103" s="2899"/>
      <c r="AC103" s="2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9" priority="18" stopIfTrue="1" operator="containsText" text="超过">
      <formula>NOT(ISERROR(SEARCH("超过",F42)))</formula>
    </cfRule>
  </conditionalFormatting>
  <conditionalFormatting sqref="J44">
    <cfRule type="containsText" dxfId="58" priority="17" stopIfTrue="1" operator="containsText" text="超过">
      <formula>NOT(ISERROR(SEARCH("超过",J44)))</formula>
    </cfRule>
  </conditionalFormatting>
  <conditionalFormatting sqref="H44">
    <cfRule type="containsText" dxfId="57" priority="16" stopIfTrue="1" operator="containsText" text="超过">
      <formula>NOT(ISERROR(SEARCH("超过",H44)))</formula>
    </cfRule>
  </conditionalFormatting>
  <conditionalFormatting sqref="F44">
    <cfRule type="containsText" dxfId="56" priority="15" stopIfTrue="1" operator="containsText" text="超过">
      <formula>NOT(ISERROR(SEARCH("超过",F44)))</formula>
    </cfRule>
  </conditionalFormatting>
  <conditionalFormatting sqref="F43 H43 J43">
    <cfRule type="containsText" dxfId="55" priority="14" stopIfTrue="1" operator="containsText" text="超过">
      <formula>NOT(ISERROR(SEARCH("超过",F43)))</formula>
    </cfRule>
  </conditionalFormatting>
  <conditionalFormatting sqref="E42">
    <cfRule type="expression" dxfId="54" priority="13" stopIfTrue="1">
      <formula>$F$42="超过30%"</formula>
    </cfRule>
  </conditionalFormatting>
  <conditionalFormatting sqref="G44">
    <cfRule type="expression" dxfId="53" priority="12" stopIfTrue="1">
      <formula>$H$54+$H$44="超过30%"</formula>
    </cfRule>
  </conditionalFormatting>
  <conditionalFormatting sqref="E43">
    <cfRule type="expression" dxfId="52" priority="11" stopIfTrue="1">
      <formula>$F$43="超过20%"</formula>
    </cfRule>
  </conditionalFormatting>
  <conditionalFormatting sqref="E44">
    <cfRule type="expression" dxfId="51" priority="10" stopIfTrue="1">
      <formula>$F$44="超过30%"</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I42">
    <cfRule type="expression" dxfId="48" priority="7" stopIfTrue="1">
      <formula>$J$52+$J$42="超过30%"</formula>
    </cfRule>
  </conditionalFormatting>
  <conditionalFormatting sqref="I43">
    <cfRule type="expression" dxfId="47" priority="6" stopIfTrue="1">
      <formula>$J$53+$J$43="超过20%"</formula>
    </cfRule>
  </conditionalFormatting>
  <conditionalFormatting sqref="I44">
    <cfRule type="expression" dxfId="46" priority="5" stopIfTrue="1">
      <formula>$J$44="超过30%"</formula>
    </cfRule>
  </conditionalFormatting>
  <conditionalFormatting sqref="F38">
    <cfRule type="expression" dxfId="45" priority="4">
      <formula>$D$38="简单平均"</formula>
    </cfRule>
  </conditionalFormatting>
  <conditionalFormatting sqref="H38">
    <cfRule type="expression" dxfId="44" priority="3">
      <formula>$D$38="简单平均"</formula>
    </cfRule>
  </conditionalFormatting>
  <conditionalFormatting sqref="J38">
    <cfRule type="expression" dxfId="43" priority="2">
      <formula>$D$38="简单平均"</formula>
    </cfRule>
  </conditionalFormatting>
  <conditionalFormatting sqref="F7:F36 H7:H36 J7:J36">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2284</v>
      </c>
      <c r="B1" s="1344"/>
      <c r="C1" s="1345" t="s">
        <v>2107</v>
      </c>
      <c r="D1" s="1346"/>
      <c r="E1" s="1355"/>
      <c r="F1" s="2016"/>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IF(C2="——",ROUND(C37*D3/10000,0),ROUND(C37*D3/10000,0)-D2)</f>
        <v>#DIV/0!</v>
      </c>
      <c r="C2" s="2018"/>
      <c r="D2" s="1019" t="e">
        <f ca="1">SUMIF(INDIRECT("'"&amp;F2&amp;"'"&amp;"!A:A"),"承租人权益价值",INDIRECT("'"&amp;F2&amp;"'"&amp;"!c:c"))</f>
        <v>#REF!</v>
      </c>
      <c r="E2" s="2019" t="s">
        <v>1908</v>
      </c>
      <c r="F2" s="2020"/>
      <c r="G2" s="1020"/>
      <c r="H2" s="1020"/>
      <c r="I2" s="1020"/>
      <c r="J2" s="1020"/>
      <c r="K2" s="1022"/>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 ca="1">IF(C2="——",C37,ROUND(B2*10000/D3,0))</f>
        <v>#DIV/0!</v>
      </c>
      <c r="C3" s="360" t="s">
        <v>2221</v>
      </c>
      <c r="D3" s="359">
        <f>SUMIF('数据-汇总表'!$C19:$C33,D1,'数据-汇总表'!$E19:$E33)</f>
        <v>0</v>
      </c>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29" ht="15">
      <c r="A4" s="361" t="s">
        <v>2222</v>
      </c>
      <c r="B4" s="362"/>
      <c r="C4" s="3489" t="s">
        <v>2223</v>
      </c>
      <c r="D4" s="3501"/>
      <c r="E4" s="3502" t="s">
        <v>2224</v>
      </c>
      <c r="F4" s="3503"/>
      <c r="G4" s="3489" t="s">
        <v>2225</v>
      </c>
      <c r="H4" s="3501"/>
      <c r="I4" s="3489" t="s">
        <v>2226</v>
      </c>
      <c r="J4" s="3501"/>
      <c r="K4" s="567" t="s">
        <v>2227</v>
      </c>
      <c r="L4" s="2889"/>
      <c r="M4" s="2890"/>
      <c r="N4" s="2890"/>
      <c r="O4" s="2890"/>
      <c r="P4" s="3504" t="s">
        <v>2228</v>
      </c>
      <c r="Q4" s="3505"/>
      <c r="R4" s="3510" t="s">
        <v>2224</v>
      </c>
      <c r="S4" s="3511"/>
      <c r="T4" s="3510" t="s">
        <v>2225</v>
      </c>
      <c r="U4" s="3511"/>
      <c r="V4" s="3497" t="s">
        <v>2226</v>
      </c>
      <c r="W4" s="3497"/>
      <c r="X4" s="1490"/>
      <c r="Y4" s="3510" t="s">
        <v>2228</v>
      </c>
      <c r="Z4" s="3511"/>
      <c r="AA4" s="3498" t="s">
        <v>2224</v>
      </c>
      <c r="AB4" s="3499" t="s">
        <v>2225</v>
      </c>
      <c r="AC4" s="3498" t="s">
        <v>2226</v>
      </c>
    </row>
    <row r="5" spans="1:29" ht="15">
      <c r="A5" s="364"/>
      <c r="B5" s="365"/>
      <c r="C5" s="3523" t="s">
        <v>2119</v>
      </c>
      <c r="D5" s="3524"/>
      <c r="E5" s="3566" t="s">
        <v>2120</v>
      </c>
      <c r="F5" s="3565"/>
      <c r="G5" s="3523" t="s">
        <v>2121</v>
      </c>
      <c r="H5" s="3524"/>
      <c r="I5" s="3523" t="s">
        <v>2122</v>
      </c>
      <c r="J5" s="3524"/>
      <c r="K5" s="567"/>
      <c r="L5" s="2889"/>
      <c r="M5" s="2890"/>
      <c r="N5" s="2890"/>
      <c r="O5" s="2890"/>
      <c r="P5" s="3506"/>
      <c r="Q5" s="3507"/>
      <c r="R5" s="3512"/>
      <c r="S5" s="3513"/>
      <c r="T5" s="3512"/>
      <c r="U5" s="3513"/>
      <c r="V5" s="3497"/>
      <c r="W5" s="3497"/>
      <c r="X5" s="1490"/>
      <c r="Y5" s="3512"/>
      <c r="Z5" s="3513"/>
      <c r="AA5" s="3499"/>
      <c r="AB5" s="3499"/>
      <c r="AC5" s="3499"/>
    </row>
    <row r="6" spans="1:29" ht="15.75" thickBot="1">
      <c r="A6" s="366"/>
      <c r="B6" s="367"/>
      <c r="C6" s="3516" t="s">
        <v>2123</v>
      </c>
      <c r="D6" s="3517"/>
      <c r="E6" s="3525" t="s">
        <v>2123</v>
      </c>
      <c r="F6" s="3526"/>
      <c r="G6" s="3516" t="s">
        <v>2123</v>
      </c>
      <c r="H6" s="3517"/>
      <c r="I6" s="3516" t="s">
        <v>2123</v>
      </c>
      <c r="J6" s="3517"/>
      <c r="K6" s="567" t="s">
        <v>2124</v>
      </c>
      <c r="L6" s="2889"/>
      <c r="M6" s="2890"/>
      <c r="N6" s="2890"/>
      <c r="O6" s="2890"/>
      <c r="P6" s="3508"/>
      <c r="Q6" s="3509"/>
      <c r="R6" s="3512"/>
      <c r="S6" s="3513"/>
      <c r="T6" s="3514"/>
      <c r="U6" s="3515"/>
      <c r="V6" s="3497"/>
      <c r="W6" s="3497"/>
      <c r="X6" s="1490"/>
      <c r="Y6" s="3514"/>
      <c r="Z6" s="3515"/>
      <c r="AA6" s="3500"/>
      <c r="AB6" s="3500"/>
      <c r="AC6" s="3500"/>
    </row>
    <row r="7" spans="1:29" s="113" customFormat="1" ht="15.75" thickBot="1">
      <c r="A7" s="368" t="s">
        <v>2125</v>
      </c>
      <c r="B7" s="369"/>
      <c r="C7" s="370">
        <f>'数据-取费表'!B2</f>
        <v>44782</v>
      </c>
      <c r="D7" s="371">
        <v>100</v>
      </c>
      <c r="E7" s="372"/>
      <c r="F7" s="373">
        <f>SUMIF(46:46,YEAR(E7)&amp;"-"&amp;MONTH(E7),47:47)</f>
        <v>0</v>
      </c>
      <c r="G7" s="2109"/>
      <c r="H7" s="371">
        <f>SUMIF(46:46,YEAR(G7)&amp;"-"&amp;MONTH(G7),47:47)</f>
        <v>0</v>
      </c>
      <c r="I7" s="372"/>
      <c r="J7" s="371">
        <f>SUMIF(46:46,YEAR(I7)&amp;"-"&amp;MONTH(I7),47:47)</f>
        <v>0</v>
      </c>
      <c r="K7" s="568"/>
      <c r="L7" s="2891"/>
      <c r="M7" s="2892"/>
      <c r="N7" s="2892"/>
      <c r="O7" s="2892"/>
      <c r="P7" s="3520" t="s">
        <v>2126</v>
      </c>
      <c r="Q7" s="3522"/>
      <c r="R7" s="710" t="s">
        <v>17</v>
      </c>
      <c r="S7" s="711">
        <f t="shared" ref="S7:S14" si="0">F7</f>
        <v>0</v>
      </c>
      <c r="T7" s="710" t="s">
        <v>17</v>
      </c>
      <c r="U7" s="711">
        <f t="shared" ref="U7:U14" si="1">H7</f>
        <v>0</v>
      </c>
      <c r="V7" s="710" t="s">
        <v>17</v>
      </c>
      <c r="W7" s="711">
        <f t="shared" ref="W7:W14" si="2">J7</f>
        <v>0</v>
      </c>
      <c r="X7" s="712"/>
      <c r="Y7" s="3520" t="s">
        <v>2126</v>
      </c>
      <c r="Z7" s="3521"/>
      <c r="AA7" s="713" t="e">
        <f>D7/F7</f>
        <v>#DIV/0!</v>
      </c>
      <c r="AB7" s="713" t="e">
        <f>D7/H7</f>
        <v>#DIV/0!</v>
      </c>
      <c r="AC7" s="713" t="e">
        <f>D7/J7</f>
        <v>#DIV/0!</v>
      </c>
    </row>
    <row r="8" spans="1:29" s="113" customFormat="1" ht="15.75" thickBot="1">
      <c r="A8" s="368" t="s">
        <v>2127</v>
      </c>
      <c r="B8" s="369"/>
      <c r="C8" s="374" t="s">
        <v>2229</v>
      </c>
      <c r="D8" s="371">
        <v>100</v>
      </c>
      <c r="E8" s="374"/>
      <c r="F8" s="373">
        <f>SUMIF(49:49,E8,50:50)-SUMIF(49:49,C8,50:50)+100</f>
        <v>0</v>
      </c>
      <c r="G8" s="374"/>
      <c r="H8" s="371">
        <f>SUMIF(49:49,G8,50:50)-SUMIF(49:49,C8,50:50)+100</f>
        <v>0</v>
      </c>
      <c r="I8" s="374"/>
      <c r="J8" s="371">
        <f>SUMIF(49:49,I8,50:50)-SUMIF(49:49,C8,50:50)+100</f>
        <v>0</v>
      </c>
      <c r="K8" s="568"/>
      <c r="L8" s="2891"/>
      <c r="M8" s="2892"/>
      <c r="N8" s="2892"/>
      <c r="O8" s="2892"/>
      <c r="P8" s="3520" t="s">
        <v>2129</v>
      </c>
      <c r="Q8" s="3521"/>
      <c r="R8" s="710" t="s">
        <v>17</v>
      </c>
      <c r="S8" s="711">
        <f t="shared" si="0"/>
        <v>0</v>
      </c>
      <c r="T8" s="710" t="s">
        <v>17</v>
      </c>
      <c r="U8" s="711">
        <f t="shared" si="1"/>
        <v>0</v>
      </c>
      <c r="V8" s="710" t="s">
        <v>17</v>
      </c>
      <c r="W8" s="711">
        <f t="shared" si="2"/>
        <v>0</v>
      </c>
      <c r="X8" s="712"/>
      <c r="Y8" s="3520" t="s">
        <v>2129</v>
      </c>
      <c r="Z8" s="3521"/>
      <c r="AA8" s="713" t="e">
        <f t="shared" ref="AA8:AA34" si="3">D8/F8</f>
        <v>#DIV/0!</v>
      </c>
      <c r="AB8" s="713" t="e">
        <f t="shared" ref="AB8:AB34" si="4">D8/H8</f>
        <v>#DIV/0!</v>
      </c>
      <c r="AC8" s="713" t="e">
        <f t="shared" ref="AC8:AC34" si="5">D8/J8</f>
        <v>#DIV/0!</v>
      </c>
    </row>
    <row r="9" spans="1:29" s="113" customFormat="1">
      <c r="A9" s="375" t="s">
        <v>2130</v>
      </c>
      <c r="B9" s="67" t="s">
        <v>2131</v>
      </c>
      <c r="C9" s="376"/>
      <c r="D9" s="131">
        <v>100</v>
      </c>
      <c r="E9" s="379"/>
      <c r="F9" s="378">
        <f>SUMIF(51:51,E9,52:52)-SUMIF(51:51,C9,52:52)+100</f>
        <v>100</v>
      </c>
      <c r="G9" s="379"/>
      <c r="H9" s="131">
        <f>SUMIF(51:51,G9,52:52)-SUMIF(51:51,C9,52:52)+100</f>
        <v>100</v>
      </c>
      <c r="I9" s="379"/>
      <c r="J9" s="131">
        <f>SUMIF(51:51,I9,52:52)-SUMIF(51:51,C9,52:52)+100</f>
        <v>100</v>
      </c>
      <c r="K9" s="568"/>
      <c r="L9" s="2891"/>
      <c r="M9" s="2892"/>
      <c r="N9" s="2892"/>
      <c r="O9" s="2946"/>
      <c r="P9" s="3492" t="s">
        <v>2132</v>
      </c>
      <c r="Q9" s="1478" t="str">
        <f t="shared" ref="Q9:Q14" si="6">B9</f>
        <v>用途</v>
      </c>
      <c r="R9" s="710" t="s">
        <v>17</v>
      </c>
      <c r="S9" s="711">
        <f t="shared" si="0"/>
        <v>100</v>
      </c>
      <c r="T9" s="710" t="s">
        <v>17</v>
      </c>
      <c r="U9" s="711">
        <f t="shared" si="1"/>
        <v>100</v>
      </c>
      <c r="V9" s="710" t="s">
        <v>17</v>
      </c>
      <c r="W9" s="711">
        <f t="shared" si="2"/>
        <v>100</v>
      </c>
      <c r="X9" s="712"/>
      <c r="Y9" s="3386" t="s">
        <v>2133</v>
      </c>
      <c r="Z9" s="55" t="str">
        <f t="shared" ref="Z9:Z14" si="7">Q9</f>
        <v>用途</v>
      </c>
      <c r="AA9" s="713">
        <f t="shared" si="3"/>
        <v>1</v>
      </c>
      <c r="AB9" s="713">
        <f t="shared" si="4"/>
        <v>1</v>
      </c>
      <c r="AC9" s="713">
        <f t="shared" si="5"/>
        <v>1</v>
      </c>
    </row>
    <row r="10" spans="1:29" s="386" customFormat="1" ht="27">
      <c r="A10" s="380"/>
      <c r="B10" s="381" t="s">
        <v>2134</v>
      </c>
      <c r="C10" s="382"/>
      <c r="D10" s="132">
        <v>100</v>
      </c>
      <c r="E10" s="382"/>
      <c r="F10" s="384">
        <f>SUMIF(53:53,E10,54:54)-SUMIF(53:53,C10,54:54)+100</f>
        <v>100</v>
      </c>
      <c r="G10" s="382"/>
      <c r="H10" s="132">
        <f>SUMIF(53:53,G10,54:54)-SUMIF(53:53,C10,54:54)+100</f>
        <v>100</v>
      </c>
      <c r="I10" s="382"/>
      <c r="J10" s="132">
        <f>SUMIF(53:53,I10,54:54)-SUMIF(53:53,C10,54:54)+100</f>
        <v>100</v>
      </c>
      <c r="K10" s="569"/>
      <c r="L10" s="2893"/>
      <c r="M10" s="2894"/>
      <c r="N10" s="2894"/>
      <c r="O10" s="2947"/>
      <c r="P10" s="3492"/>
      <c r="Q10" s="1478" t="str">
        <f t="shared" si="6"/>
        <v>土地使用年限（年）</v>
      </c>
      <c r="R10" s="710" t="s">
        <v>17</v>
      </c>
      <c r="S10" s="711">
        <f t="shared" si="0"/>
        <v>100</v>
      </c>
      <c r="T10" s="710" t="s">
        <v>17</v>
      </c>
      <c r="U10" s="711">
        <f t="shared" si="1"/>
        <v>100</v>
      </c>
      <c r="V10" s="710" t="s">
        <v>17</v>
      </c>
      <c r="W10" s="711">
        <f t="shared" si="2"/>
        <v>100</v>
      </c>
      <c r="X10" s="712"/>
      <c r="Y10" s="3386"/>
      <c r="Z10" s="55" t="str">
        <f t="shared" si="7"/>
        <v>土地使用年限（年）</v>
      </c>
      <c r="AA10" s="713">
        <f t="shared" si="3"/>
        <v>1</v>
      </c>
      <c r="AB10" s="713">
        <f t="shared" si="4"/>
        <v>1</v>
      </c>
      <c r="AC10" s="713">
        <f t="shared" si="5"/>
        <v>1</v>
      </c>
    </row>
    <row r="11" spans="1:29" ht="15">
      <c r="A11" s="387"/>
      <c r="B11" s="2029">
        <v>111</v>
      </c>
      <c r="C11" s="391"/>
      <c r="D11" s="132">
        <v>100</v>
      </c>
      <c r="E11" s="428"/>
      <c r="F11" s="384">
        <f>SUMIF(55:55,E11,56:56)-SUMIF(55:55,C11,56:56)+100</f>
        <v>100</v>
      </c>
      <c r="G11" s="428"/>
      <c r="H11" s="132">
        <f>SUMIF(55:55,G11,56:56)-SUMIF(55:55,C11,56:56)+100</f>
        <v>100</v>
      </c>
      <c r="I11" s="428"/>
      <c r="J11" s="132">
        <f>SUMIF(55:55,I11,56:56)-SUMIF(55:55,C11,56:56)+100</f>
        <v>100</v>
      </c>
      <c r="K11" s="570"/>
      <c r="L11" s="2895"/>
      <c r="M11" s="2890"/>
      <c r="N11" s="2890"/>
      <c r="O11" s="2948"/>
      <c r="P11" s="3492"/>
      <c r="Q11" s="1478">
        <f t="shared" si="6"/>
        <v>111</v>
      </c>
      <c r="R11" s="710" t="s">
        <v>17</v>
      </c>
      <c r="S11" s="711">
        <f t="shared" si="0"/>
        <v>100</v>
      </c>
      <c r="T11" s="710" t="s">
        <v>17</v>
      </c>
      <c r="U11" s="711">
        <f t="shared" si="1"/>
        <v>100</v>
      </c>
      <c r="V11" s="710" t="s">
        <v>17</v>
      </c>
      <c r="W11" s="711">
        <f t="shared" si="2"/>
        <v>100</v>
      </c>
      <c r="X11" s="712"/>
      <c r="Y11" s="3386"/>
      <c r="Z11" s="55">
        <f t="shared" si="7"/>
        <v>111</v>
      </c>
      <c r="AA11" s="713">
        <f t="shared" si="3"/>
        <v>1</v>
      </c>
      <c r="AB11" s="713">
        <f t="shared" si="4"/>
        <v>1</v>
      </c>
      <c r="AC11" s="713">
        <f t="shared" si="5"/>
        <v>1</v>
      </c>
    </row>
    <row r="12" spans="1:29" s="113" customFormat="1" ht="15">
      <c r="A12" s="390"/>
      <c r="B12" s="2029">
        <v>111</v>
      </c>
      <c r="C12" s="391"/>
      <c r="D12" s="392">
        <v>100</v>
      </c>
      <c r="E12" s="428"/>
      <c r="F12" s="384">
        <f>SUMIF(57:57,E12,58:58)-SUMIF(57:57,C12,58:58)+100</f>
        <v>100</v>
      </c>
      <c r="G12" s="428"/>
      <c r="H12" s="132">
        <f>SUMIF(57:57,G12,58:58)-SUMIF(57:57,C12,58:58)+100</f>
        <v>100</v>
      </c>
      <c r="I12" s="428"/>
      <c r="J12" s="132">
        <f>SUMIF(57:57,I12,58:58)-SUMIF(57:57,C12,58:58)+100</f>
        <v>100</v>
      </c>
      <c r="K12" s="570"/>
      <c r="L12" s="2891"/>
      <c r="M12" s="2892"/>
      <c r="N12" s="2892"/>
      <c r="O12" s="2946"/>
      <c r="P12" s="3492"/>
      <c r="Q12" s="1478">
        <f t="shared" si="6"/>
        <v>111</v>
      </c>
      <c r="R12" s="710" t="s">
        <v>17</v>
      </c>
      <c r="S12" s="711">
        <f t="shared" si="0"/>
        <v>100</v>
      </c>
      <c r="T12" s="710" t="s">
        <v>17</v>
      </c>
      <c r="U12" s="711">
        <f t="shared" si="1"/>
        <v>100</v>
      </c>
      <c r="V12" s="710" t="s">
        <v>17</v>
      </c>
      <c r="W12" s="711">
        <f t="shared" si="2"/>
        <v>100</v>
      </c>
      <c r="X12" s="712"/>
      <c r="Y12" s="3386"/>
      <c r="Z12" s="55">
        <f t="shared" si="7"/>
        <v>111</v>
      </c>
      <c r="AA12" s="713">
        <f>D12/F12</f>
        <v>1</v>
      </c>
      <c r="AB12" s="713">
        <f>D12/H12</f>
        <v>1</v>
      </c>
      <c r="AC12" s="713">
        <f>D12/J12</f>
        <v>1</v>
      </c>
    </row>
    <row r="13" spans="1:29" ht="15.75" thickBot="1">
      <c r="A13" s="387"/>
      <c r="B13" s="2029">
        <v>111</v>
      </c>
      <c r="C13" s="393"/>
      <c r="D13" s="394">
        <v>100</v>
      </c>
      <c r="E13" s="428"/>
      <c r="F13" s="384">
        <f>SUMIF(59:59,E13,60:60)-SUMIF(59:59,C13,60:60)+100</f>
        <v>100</v>
      </c>
      <c r="G13" s="2110"/>
      <c r="H13" s="397">
        <f>SUMIF(59:59,G13,60:60)-SUMIF(59:59,C13,60:60)+100</f>
        <v>100</v>
      </c>
      <c r="I13" s="428"/>
      <c r="J13" s="394">
        <f>SUMIF(59:59,I13,60:60)-SUMIF(59:59,C13,60:60)+100</f>
        <v>100</v>
      </c>
      <c r="K13" s="570"/>
      <c r="L13" s="2896"/>
      <c r="M13" s="2890"/>
      <c r="N13" s="2890"/>
      <c r="O13" s="2948"/>
      <c r="P13" s="3492"/>
      <c r="Q13" s="1478">
        <f t="shared" si="6"/>
        <v>111</v>
      </c>
      <c r="R13" s="710" t="s">
        <v>17</v>
      </c>
      <c r="S13" s="711">
        <f t="shared" si="0"/>
        <v>100</v>
      </c>
      <c r="T13" s="710" t="s">
        <v>17</v>
      </c>
      <c r="U13" s="711">
        <f t="shared" si="1"/>
        <v>100</v>
      </c>
      <c r="V13" s="710" t="s">
        <v>17</v>
      </c>
      <c r="W13" s="711">
        <f t="shared" si="2"/>
        <v>100</v>
      </c>
      <c r="X13" s="712"/>
      <c r="Y13" s="3386"/>
      <c r="Z13" s="55">
        <f t="shared" si="7"/>
        <v>111</v>
      </c>
      <c r="AA13" s="713">
        <f t="shared" si="3"/>
        <v>1</v>
      </c>
      <c r="AB13" s="713">
        <f t="shared" si="4"/>
        <v>1</v>
      </c>
      <c r="AC13" s="713">
        <f t="shared" si="5"/>
        <v>1</v>
      </c>
    </row>
    <row r="14" spans="1:29" ht="85.5">
      <c r="A14" s="399" t="s">
        <v>2136</v>
      </c>
      <c r="B14" s="65" t="s">
        <v>2286</v>
      </c>
      <c r="C14" s="210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6"/>
      <c r="M14" s="2890"/>
      <c r="N14" s="2890"/>
      <c r="O14" s="2948"/>
      <c r="P14" s="3493" t="s">
        <v>2137</v>
      </c>
      <c r="Q14" s="1487" t="str">
        <f t="shared" si="6"/>
        <v>交通便捷度</v>
      </c>
      <c r="R14" s="714" t="s">
        <v>17</v>
      </c>
      <c r="S14" s="715">
        <f t="shared" si="0"/>
        <v>100</v>
      </c>
      <c r="T14" s="714" t="s">
        <v>17</v>
      </c>
      <c r="U14" s="715">
        <f t="shared" si="1"/>
        <v>100</v>
      </c>
      <c r="V14" s="714" t="s">
        <v>17</v>
      </c>
      <c r="W14" s="715">
        <f t="shared" si="2"/>
        <v>100</v>
      </c>
      <c r="X14" s="1490"/>
      <c r="Y14" s="3493" t="s">
        <v>2137</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6"/>
      <c r="M15" s="2890"/>
      <c r="N15" s="2890"/>
      <c r="O15" s="2948"/>
      <c r="P15" s="3494"/>
      <c r="Q15" s="1487"/>
      <c r="R15" s="714"/>
      <c r="S15" s="715"/>
      <c r="T15" s="714"/>
      <c r="U15" s="715"/>
      <c r="V15" s="714"/>
      <c r="W15" s="715"/>
      <c r="X15" s="1490"/>
      <c r="Y15" s="3494"/>
      <c r="Z15" s="1491"/>
      <c r="AA15" s="1488">
        <v>1</v>
      </c>
      <c r="AB15" s="1488">
        <v>1</v>
      </c>
      <c r="AC15" s="1488">
        <v>1</v>
      </c>
    </row>
    <row r="16" spans="1:29" ht="42.75">
      <c r="A16" s="387"/>
      <c r="B16" s="410" t="s">
        <v>2265</v>
      </c>
      <c r="C16" s="2036"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896"/>
      <c r="M16" s="2890"/>
      <c r="N16" s="2890"/>
      <c r="O16" s="2948"/>
      <c r="P16" s="3494"/>
      <c r="Q16" s="1487" t="str">
        <f>B16</f>
        <v>公共配套设施</v>
      </c>
      <c r="R16" s="714" t="s">
        <v>17</v>
      </c>
      <c r="S16" s="715">
        <f>F16</f>
        <v>100</v>
      </c>
      <c r="T16" s="714" t="s">
        <v>17</v>
      </c>
      <c r="U16" s="715">
        <f>H16</f>
        <v>100</v>
      </c>
      <c r="V16" s="714" t="s">
        <v>17</v>
      </c>
      <c r="W16" s="715">
        <f>J16</f>
        <v>100</v>
      </c>
      <c r="X16" s="1490"/>
      <c r="Y16" s="3494"/>
      <c r="Z16" s="1491" t="str">
        <f>Q16</f>
        <v>公共配套设施</v>
      </c>
      <c r="AA16" s="1488">
        <f t="shared" si="3"/>
        <v>1</v>
      </c>
      <c r="AB16" s="1488">
        <f t="shared" si="4"/>
        <v>1</v>
      </c>
      <c r="AC16" s="1488">
        <f t="shared" si="5"/>
        <v>1</v>
      </c>
    </row>
    <row r="17" spans="1:29" ht="15">
      <c r="A17" s="387"/>
      <c r="B17" s="415"/>
      <c r="C17" s="2037"/>
      <c r="D17" s="407"/>
      <c r="E17" s="406"/>
      <c r="F17" s="408"/>
      <c r="G17" s="406"/>
      <c r="H17" s="407"/>
      <c r="I17" s="406"/>
      <c r="J17" s="407"/>
      <c r="K17" s="572"/>
      <c r="L17" s="2896"/>
      <c r="M17" s="2890"/>
      <c r="N17" s="2890"/>
      <c r="O17" s="2948"/>
      <c r="P17" s="3494"/>
      <c r="Q17" s="1487"/>
      <c r="R17" s="714"/>
      <c r="S17" s="715"/>
      <c r="T17" s="714"/>
      <c r="U17" s="715"/>
      <c r="V17" s="714"/>
      <c r="W17" s="715"/>
      <c r="X17" s="1490"/>
      <c r="Y17" s="3494"/>
      <c r="Z17" s="1491"/>
      <c r="AA17" s="1488">
        <v>1</v>
      </c>
      <c r="AB17" s="1488">
        <v>1</v>
      </c>
      <c r="AC17" s="1488">
        <v>1</v>
      </c>
    </row>
    <row r="18" spans="1:29" ht="28.5">
      <c r="A18" s="387"/>
      <c r="B18" s="1246" t="s">
        <v>2266</v>
      </c>
      <c r="C18" s="2036"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896"/>
      <c r="M18" s="2890"/>
      <c r="N18" s="2890"/>
      <c r="O18" s="2948"/>
      <c r="P18" s="3494"/>
      <c r="Q18" s="1487" t="str">
        <f>B18</f>
        <v>基础设施水平</v>
      </c>
      <c r="R18" s="714" t="s">
        <v>17</v>
      </c>
      <c r="S18" s="715">
        <f>F18</f>
        <v>100</v>
      </c>
      <c r="T18" s="714" t="s">
        <v>17</v>
      </c>
      <c r="U18" s="715">
        <f>H18</f>
        <v>100</v>
      </c>
      <c r="V18" s="714" t="s">
        <v>17</v>
      </c>
      <c r="W18" s="715">
        <f>J18</f>
        <v>100</v>
      </c>
      <c r="X18" s="1490"/>
      <c r="Y18" s="3494"/>
      <c r="Z18" s="1491" t="str">
        <f>Q18</f>
        <v>基础设施水平</v>
      </c>
      <c r="AA18" s="1488">
        <f t="shared" ref="AA18" si="8">D18/F18</f>
        <v>1</v>
      </c>
      <c r="AB18" s="1488">
        <f t="shared" ref="AB18" si="9">D18/H18</f>
        <v>1</v>
      </c>
      <c r="AC18" s="1488">
        <f t="shared" ref="AC18" si="10">D18/J18</f>
        <v>1</v>
      </c>
    </row>
    <row r="19" spans="1:29" ht="15">
      <c r="A19" s="387"/>
      <c r="B19" s="1246"/>
      <c r="C19" s="2037"/>
      <c r="D19" s="409"/>
      <c r="E19" s="2037"/>
      <c r="F19" s="412"/>
      <c r="G19" s="2037"/>
      <c r="H19" s="407"/>
      <c r="I19" s="406"/>
      <c r="J19" s="407"/>
      <c r="K19" s="1245"/>
      <c r="L19" s="2896"/>
      <c r="M19" s="2890"/>
      <c r="N19" s="2890"/>
      <c r="O19" s="2948"/>
      <c r="P19" s="3494"/>
      <c r="Q19" s="1487"/>
      <c r="R19" s="714"/>
      <c r="S19" s="715"/>
      <c r="T19" s="714"/>
      <c r="U19" s="715"/>
      <c r="V19" s="714"/>
      <c r="W19" s="715"/>
      <c r="X19" s="1490"/>
      <c r="Y19" s="3494"/>
      <c r="Z19" s="1491"/>
      <c r="AA19" s="1488">
        <v>1</v>
      </c>
      <c r="AB19" s="1488">
        <v>1</v>
      </c>
      <c r="AC19" s="1488">
        <v>1</v>
      </c>
    </row>
    <row r="20" spans="1:29" ht="57">
      <c r="A20" s="387"/>
      <c r="B20" s="410" t="s">
        <v>2287</v>
      </c>
      <c r="C20" s="2036"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896"/>
      <c r="M20" s="2890"/>
      <c r="N20" s="2890"/>
      <c r="O20" s="2948"/>
      <c r="P20" s="3494"/>
      <c r="Q20" s="1487" t="str">
        <f>B20</f>
        <v>自然及人文环境</v>
      </c>
      <c r="R20" s="714" t="s">
        <v>17</v>
      </c>
      <c r="S20" s="715">
        <f>F20</f>
        <v>100</v>
      </c>
      <c r="T20" s="714" t="s">
        <v>17</v>
      </c>
      <c r="U20" s="715">
        <f>H20</f>
        <v>100</v>
      </c>
      <c r="V20" s="714" t="s">
        <v>17</v>
      </c>
      <c r="W20" s="715">
        <f>J20</f>
        <v>100</v>
      </c>
      <c r="X20" s="1490"/>
      <c r="Y20" s="3494"/>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6"/>
      <c r="M21" s="2890"/>
      <c r="N21" s="2890"/>
      <c r="O21" s="2948"/>
      <c r="P21" s="3494"/>
      <c r="Q21" s="1487"/>
      <c r="R21" s="714"/>
      <c r="S21" s="715"/>
      <c r="T21" s="714"/>
      <c r="U21" s="715"/>
      <c r="V21" s="714"/>
      <c r="W21" s="715"/>
      <c r="X21" s="1490"/>
      <c r="Y21" s="3494"/>
      <c r="Z21" s="1491"/>
      <c r="AA21" s="1488">
        <v>1</v>
      </c>
      <c r="AB21" s="1488">
        <v>1</v>
      </c>
      <c r="AC21" s="1488">
        <v>1</v>
      </c>
    </row>
    <row r="22" spans="1:29" ht="15">
      <c r="A22" s="387"/>
      <c r="B22" s="410" t="s">
        <v>2288</v>
      </c>
      <c r="C22" s="573"/>
      <c r="D22" s="409">
        <v>100</v>
      </c>
      <c r="E22" s="573"/>
      <c r="F22" s="420">
        <f>SUMIF(69:69,E22,70:70)-SUMIF(69:69,C22,70:70)+100</f>
        <v>100</v>
      </c>
      <c r="G22" s="573"/>
      <c r="H22" s="394">
        <f>SUMIF(69:69,G22,70:70)-SUMIF(69:69,C22,70:70)+100</f>
        <v>100</v>
      </c>
      <c r="I22" s="573"/>
      <c r="J22" s="394">
        <f>SUMIF(69:69,I22,70:70)-SUMIF(69:69,C22,70:70)+100</f>
        <v>100</v>
      </c>
      <c r="K22" s="569"/>
      <c r="L22" s="2896"/>
      <c r="M22" s="2890"/>
      <c r="N22" s="2890"/>
      <c r="O22" s="2948"/>
      <c r="P22" s="3494"/>
      <c r="Q22" s="1487" t="str">
        <f>B22</f>
        <v>楼层</v>
      </c>
      <c r="R22" s="714" t="s">
        <v>17</v>
      </c>
      <c r="S22" s="715">
        <f>F22</f>
        <v>100</v>
      </c>
      <c r="T22" s="714" t="s">
        <v>17</v>
      </c>
      <c r="U22" s="715">
        <f>H22</f>
        <v>100</v>
      </c>
      <c r="V22" s="714" t="s">
        <v>17</v>
      </c>
      <c r="W22" s="715">
        <f>J22</f>
        <v>100</v>
      </c>
      <c r="X22" s="1490"/>
      <c r="Y22" s="3494"/>
      <c r="Z22" s="1491" t="str">
        <f>Q22</f>
        <v>楼层</v>
      </c>
      <c r="AA22" s="1488">
        <f t="shared" si="3"/>
        <v>1</v>
      </c>
      <c r="AB22" s="1488">
        <f t="shared" si="4"/>
        <v>1</v>
      </c>
      <c r="AC22" s="1488">
        <f t="shared" si="5"/>
        <v>1</v>
      </c>
    </row>
    <row r="23" spans="1:29" ht="15">
      <c r="A23" s="364"/>
      <c r="B23" s="2029">
        <v>111</v>
      </c>
      <c r="C23" s="391"/>
      <c r="D23" s="394">
        <v>100</v>
      </c>
      <c r="E23" s="393"/>
      <c r="F23" s="420">
        <f>SUMIF(71:71,E23,72:72)-SUMIF(71:71,C23,72:72)+100</f>
        <v>100</v>
      </c>
      <c r="G23" s="393"/>
      <c r="H23" s="394">
        <f>SUMIF(71:71,G23,72:72)-SUMIF(71:71,C23,72:72)+100</f>
        <v>100</v>
      </c>
      <c r="I23" s="393"/>
      <c r="J23" s="394">
        <f>SUMIF(71:71,I23,72:72)-SUMIF(71:71,C23,72:72)+100</f>
        <v>100</v>
      </c>
      <c r="K23" s="570"/>
      <c r="L23" s="2896"/>
      <c r="M23" s="2890"/>
      <c r="N23" s="2890"/>
      <c r="O23" s="2948"/>
      <c r="P23" s="3494"/>
      <c r="Q23" s="1487">
        <f>B23</f>
        <v>111</v>
      </c>
      <c r="R23" s="714" t="s">
        <v>17</v>
      </c>
      <c r="S23" s="715">
        <f>F23</f>
        <v>100</v>
      </c>
      <c r="T23" s="714" t="s">
        <v>17</v>
      </c>
      <c r="U23" s="715">
        <f>H23</f>
        <v>100</v>
      </c>
      <c r="V23" s="714" t="s">
        <v>17</v>
      </c>
      <c r="W23" s="715">
        <f>J23</f>
        <v>100</v>
      </c>
      <c r="X23" s="1490"/>
      <c r="Y23" s="3494"/>
      <c r="Z23" s="1491">
        <f>Q23</f>
        <v>111</v>
      </c>
      <c r="AA23" s="1488">
        <f t="shared" si="3"/>
        <v>1</v>
      </c>
      <c r="AB23" s="1488">
        <f t="shared" si="4"/>
        <v>1</v>
      </c>
      <c r="AC23" s="1488">
        <f t="shared" si="5"/>
        <v>1</v>
      </c>
    </row>
    <row r="24" spans="1:29" ht="15">
      <c r="A24" s="387"/>
      <c r="B24" s="2029">
        <v>111</v>
      </c>
      <c r="C24" s="391"/>
      <c r="D24" s="394">
        <v>100</v>
      </c>
      <c r="E24" s="393"/>
      <c r="F24" s="420">
        <f>SUMIF(73:73,E24,74:74)-SUMIF(73:73,C24,74:74)+100</f>
        <v>100</v>
      </c>
      <c r="G24" s="393"/>
      <c r="H24" s="394">
        <f>SUMIF(73:73,G24,74:74)-SUMIF(73:73,C24,74:74)+100</f>
        <v>100</v>
      </c>
      <c r="I24" s="393"/>
      <c r="J24" s="394">
        <f>SUMIF(73:73,I24,74:74)-SUMIF(73:73,C24,74:74)+100</f>
        <v>100</v>
      </c>
      <c r="K24" s="570"/>
      <c r="L24" s="2896"/>
      <c r="M24" s="2890"/>
      <c r="N24" s="2890"/>
      <c r="O24" s="2948"/>
      <c r="P24" s="3494"/>
      <c r="Q24" s="1487">
        <f t="shared" ref="Q24:Q34" si="11">B24</f>
        <v>111</v>
      </c>
      <c r="R24" s="714" t="s">
        <v>17</v>
      </c>
      <c r="S24" s="715">
        <f>F24</f>
        <v>100</v>
      </c>
      <c r="T24" s="714" t="s">
        <v>17</v>
      </c>
      <c r="U24" s="715">
        <f>H24</f>
        <v>100</v>
      </c>
      <c r="V24" s="714" t="s">
        <v>17</v>
      </c>
      <c r="W24" s="715">
        <f>J24</f>
        <v>100</v>
      </c>
      <c r="X24" s="1490"/>
      <c r="Y24" s="3494"/>
      <c r="Z24" s="1491">
        <f>Q24</f>
        <v>111</v>
      </c>
      <c r="AA24" s="1488">
        <f t="shared" si="3"/>
        <v>1</v>
      </c>
      <c r="AB24" s="1488">
        <f t="shared" si="4"/>
        <v>1</v>
      </c>
      <c r="AC24" s="1488">
        <f t="shared" si="5"/>
        <v>1</v>
      </c>
    </row>
    <row r="25" spans="1:29" s="113" customFormat="1" ht="15.75" thickBot="1">
      <c r="A25" s="390"/>
      <c r="B25" s="2029">
        <v>111</v>
      </c>
      <c r="C25" s="2111"/>
      <c r="D25" s="621">
        <v>100</v>
      </c>
      <c r="E25" s="2111"/>
      <c r="F25" s="622">
        <f>SUMIF(75:75,E25,76:76)-SUMIF(75:75,C25,76:76)+100</f>
        <v>100</v>
      </c>
      <c r="G25" s="2111"/>
      <c r="H25" s="621">
        <f>SUMIF(75:75,G25,76:76)-SUMIF(75:75,C25,76:76)+100</f>
        <v>100</v>
      </c>
      <c r="I25" s="2111"/>
      <c r="J25" s="621">
        <f>SUMIF(75:75,I25,76:76)-SUMIF(75:75,C25,76:76)+100</f>
        <v>100</v>
      </c>
      <c r="K25" s="570"/>
      <c r="L25" s="2891"/>
      <c r="M25" s="2892"/>
      <c r="N25" s="2892"/>
      <c r="O25" s="2946"/>
      <c r="P25" s="3494"/>
      <c r="Q25" s="1478">
        <f t="shared" si="11"/>
        <v>111</v>
      </c>
      <c r="R25" s="710" t="s">
        <v>17</v>
      </c>
      <c r="S25" s="711">
        <f>F25</f>
        <v>100</v>
      </c>
      <c r="T25" s="710" t="s">
        <v>17</v>
      </c>
      <c r="U25" s="711">
        <f>H25</f>
        <v>100</v>
      </c>
      <c r="V25" s="710" t="s">
        <v>17</v>
      </c>
      <c r="W25" s="711">
        <f>J25</f>
        <v>100</v>
      </c>
      <c r="X25" s="712"/>
      <c r="Y25" s="3494"/>
      <c r="Z25" s="55">
        <f>Q25</f>
        <v>111</v>
      </c>
      <c r="AA25" s="1488">
        <f>D25/F25</f>
        <v>1</v>
      </c>
      <c r="AB25" s="1488">
        <f>D25/H25</f>
        <v>1</v>
      </c>
      <c r="AC25" s="1488">
        <f>D25/J25</f>
        <v>1</v>
      </c>
    </row>
    <row r="26" spans="1:29" ht="28.5">
      <c r="A26" s="425" t="s">
        <v>2140</v>
      </c>
      <c r="B26" s="67" t="s">
        <v>2291</v>
      </c>
      <c r="C26" s="2102"/>
      <c r="D26" s="426">
        <v>100</v>
      </c>
      <c r="E26" s="2102"/>
      <c r="F26" s="623">
        <f>SUMIF(77:77,E26,78:78)-SUMIF(77:77,C26,78:78)+100</f>
        <v>100</v>
      </c>
      <c r="G26" s="2102"/>
      <c r="H26" s="426">
        <f>SUMIF(77:77,G26,78:78)-SUMIF(77:77,C26,78:78)+100</f>
        <v>100</v>
      </c>
      <c r="I26" s="2102"/>
      <c r="J26" s="426">
        <f>SUMIF(77:77,I26,78:78)-SUMIF(77:77,C26,78:78)+100</f>
        <v>100</v>
      </c>
      <c r="K26" s="569"/>
      <c r="L26" s="2896"/>
      <c r="M26" s="2890"/>
      <c r="N26" s="2890"/>
      <c r="O26" s="2948"/>
      <c r="P26" s="3495" t="s">
        <v>2142</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496" t="s">
        <v>2142</v>
      </c>
      <c r="Z26" s="1491" t="str">
        <f t="shared" ref="Z26:Z34" si="15">Q26</f>
        <v>公共部分装修</v>
      </c>
      <c r="AA26" s="1488">
        <f t="shared" si="3"/>
        <v>1</v>
      </c>
      <c r="AB26" s="1488">
        <f t="shared" si="4"/>
        <v>1</v>
      </c>
      <c r="AC26" s="1488">
        <f t="shared" si="5"/>
        <v>1</v>
      </c>
    </row>
    <row r="27" spans="1:29" s="430" customFormat="1" ht="15">
      <c r="A27" s="427"/>
      <c r="B27" s="381" t="s">
        <v>2292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5"/>
      <c r="M27" s="2897"/>
      <c r="N27" s="2897"/>
      <c r="O27" s="2949"/>
      <c r="P27" s="3496"/>
      <c r="Q27" s="716" t="str">
        <f t="shared" si="11"/>
        <v>成新率</v>
      </c>
      <c r="R27" s="717" t="s">
        <v>17</v>
      </c>
      <c r="S27" s="718" t="e">
        <f t="shared" si="12"/>
        <v>#N/A</v>
      </c>
      <c r="T27" s="717" t="s">
        <v>17</v>
      </c>
      <c r="U27" s="718" t="e">
        <f t="shared" si="13"/>
        <v>#N/A</v>
      </c>
      <c r="V27" s="717" t="s">
        <v>17</v>
      </c>
      <c r="W27" s="718" t="e">
        <f t="shared" si="14"/>
        <v>#N/A</v>
      </c>
      <c r="X27" s="719"/>
      <c r="Y27" s="3496"/>
      <c r="Z27" s="720" t="str">
        <f t="shared" si="15"/>
        <v>成新率</v>
      </c>
      <c r="AA27" s="1488" t="e">
        <f t="shared" si="3"/>
        <v>#N/A</v>
      </c>
      <c r="AB27" s="1488" t="e">
        <f t="shared" si="4"/>
        <v>#N/A</v>
      </c>
      <c r="AC27" s="1488" t="e">
        <f t="shared" si="5"/>
        <v>#N/A</v>
      </c>
    </row>
    <row r="28" spans="1:29" ht="15">
      <c r="A28" s="431"/>
      <c r="B28" s="381" t="s">
        <v>2293</v>
      </c>
      <c r="C28" s="419"/>
      <c r="D28" s="394">
        <v>100</v>
      </c>
      <c r="E28" s="419"/>
      <c r="F28" s="420">
        <f>SUMIF(82:82,E28,83:83)-SUMIF(82:82,C28,83:83)+100</f>
        <v>100</v>
      </c>
      <c r="G28" s="419"/>
      <c r="H28" s="394">
        <f>SUMIF(82:82,G28,83:83)-SUMIF(82:82,C28,83:83)+100</f>
        <v>100</v>
      </c>
      <c r="I28" s="419"/>
      <c r="J28" s="394">
        <f>SUMIF(82:82,I28,83:83)-SUMIF(82:82,C28,83:83)+100</f>
        <v>100</v>
      </c>
      <c r="K28" s="569"/>
      <c r="L28" s="2896"/>
      <c r="M28" s="2890"/>
      <c r="N28" s="2890"/>
      <c r="O28" s="2948"/>
      <c r="P28" s="3496"/>
      <c r="Q28" s="1487" t="str">
        <f t="shared" si="11"/>
        <v>物业等级</v>
      </c>
      <c r="R28" s="714" t="s">
        <v>17</v>
      </c>
      <c r="S28" s="715">
        <f t="shared" si="12"/>
        <v>100</v>
      </c>
      <c r="T28" s="714" t="s">
        <v>17</v>
      </c>
      <c r="U28" s="715">
        <f t="shared" si="13"/>
        <v>100</v>
      </c>
      <c r="V28" s="714" t="s">
        <v>17</v>
      </c>
      <c r="W28" s="715">
        <f t="shared" si="14"/>
        <v>100</v>
      </c>
      <c r="X28" s="1490"/>
      <c r="Y28" s="3496"/>
      <c r="Z28" s="1491" t="str">
        <f t="shared" si="15"/>
        <v>物业等级</v>
      </c>
      <c r="AA28" s="1488">
        <f t="shared" si="3"/>
        <v>1</v>
      </c>
      <c r="AB28" s="1488">
        <f t="shared" si="4"/>
        <v>1</v>
      </c>
      <c r="AC28" s="1488">
        <f t="shared" si="5"/>
        <v>1</v>
      </c>
    </row>
    <row r="29" spans="1:29" ht="15">
      <c r="A29" s="431"/>
      <c r="B29" s="381" t="s">
        <v>2314</v>
      </c>
      <c r="C29" s="613"/>
      <c r="D29" s="394">
        <v>100</v>
      </c>
      <c r="E29" s="613"/>
      <c r="F29" s="420">
        <f>SUMIF(84:84,E29,85:85)-SUMIF(84:84,C29,85:85)+100</f>
        <v>100</v>
      </c>
      <c r="G29" s="613"/>
      <c r="H29" s="394">
        <f>SUMIF(84:84,G29,85:85)-SUMIF(84:84,C29,85:85)+100</f>
        <v>100</v>
      </c>
      <c r="I29" s="613"/>
      <c r="J29" s="394">
        <f>SUMIF(84:84,I29,85:85)-SUMIF(84:84,C29,85:85)+100</f>
        <v>100</v>
      </c>
      <c r="K29" s="569"/>
      <c r="L29" s="2896"/>
      <c r="M29" s="2890"/>
      <c r="N29" s="2890"/>
      <c r="O29" s="2948"/>
      <c r="P29" s="3496"/>
      <c r="Q29" s="1487" t="str">
        <f t="shared" si="11"/>
        <v>有无电梯</v>
      </c>
      <c r="R29" s="714" t="s">
        <v>17</v>
      </c>
      <c r="S29" s="715">
        <f t="shared" si="12"/>
        <v>100</v>
      </c>
      <c r="T29" s="714" t="s">
        <v>17</v>
      </c>
      <c r="U29" s="715">
        <f t="shared" si="13"/>
        <v>100</v>
      </c>
      <c r="V29" s="714" t="s">
        <v>17</v>
      </c>
      <c r="W29" s="715">
        <f t="shared" si="14"/>
        <v>100</v>
      </c>
      <c r="X29" s="1490"/>
      <c r="Y29" s="3496"/>
      <c r="Z29" s="1491" t="str">
        <f t="shared" si="15"/>
        <v>有无电梯</v>
      </c>
      <c r="AA29" s="1488">
        <f t="shared" si="3"/>
        <v>1</v>
      </c>
      <c r="AB29" s="1488">
        <f t="shared" si="4"/>
        <v>1</v>
      </c>
      <c r="AC29" s="1488">
        <f t="shared" si="5"/>
        <v>1</v>
      </c>
    </row>
    <row r="30" spans="1:29" ht="15">
      <c r="A30" s="431"/>
      <c r="B30" s="381" t="s">
        <v>2315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6"/>
      <c r="M30" s="2890"/>
      <c r="N30" s="2890"/>
      <c r="O30" s="2948"/>
      <c r="P30" s="3496"/>
      <c r="Q30" s="1487" t="str">
        <f t="shared" si="11"/>
        <v>建筑面积</v>
      </c>
      <c r="R30" s="714" t="s">
        <v>17</v>
      </c>
      <c r="S30" s="715" t="e">
        <f t="shared" si="12"/>
        <v>#N/A</v>
      </c>
      <c r="T30" s="714" t="s">
        <v>17</v>
      </c>
      <c r="U30" s="715" t="e">
        <f t="shared" si="13"/>
        <v>#N/A</v>
      </c>
      <c r="V30" s="714" t="s">
        <v>17</v>
      </c>
      <c r="W30" s="715" t="e">
        <f t="shared" si="14"/>
        <v>#N/A</v>
      </c>
      <c r="X30" s="1490"/>
      <c r="Y30" s="3496"/>
      <c r="Z30" s="1491" t="str">
        <f t="shared" si="15"/>
        <v>建筑面积</v>
      </c>
      <c r="AA30" s="1488" t="e">
        <f t="shared" si="3"/>
        <v>#N/A</v>
      </c>
      <c r="AB30" s="1488" t="e">
        <f t="shared" si="4"/>
        <v>#N/A</v>
      </c>
      <c r="AC30" s="1488" t="e">
        <f t="shared" si="5"/>
        <v>#N/A</v>
      </c>
    </row>
    <row r="31" spans="1:29" s="113" customFormat="1" ht="15">
      <c r="A31" s="432"/>
      <c r="B31" s="381" t="s">
        <v>2316</v>
      </c>
      <c r="C31" s="613"/>
      <c r="D31" s="132">
        <v>100</v>
      </c>
      <c r="E31" s="613"/>
      <c r="F31" s="420">
        <f>SUMIF(89:89,E31,90:90)-SUMIF(89:89,C31,90:90)+100</f>
        <v>100</v>
      </c>
      <c r="G31" s="613"/>
      <c r="H31" s="394">
        <f>SUMIF(89:89,G31,90:90)-SUMIF(89:89,C31,90:90)+100</f>
        <v>100</v>
      </c>
      <c r="I31" s="613"/>
      <c r="J31" s="394">
        <f>SUMIF(89:89,I31,90:90)-SUMIF(89:89,C31,90:90)+100</f>
        <v>100</v>
      </c>
      <c r="K31" s="569"/>
      <c r="L31" s="2891"/>
      <c r="M31" s="2892"/>
      <c r="N31" s="2892"/>
      <c r="O31" s="2946"/>
      <c r="P31" s="3496"/>
      <c r="Q31" s="1478" t="str">
        <f t="shared" si="11"/>
        <v>是否封闭</v>
      </c>
      <c r="R31" s="710" t="s">
        <v>17</v>
      </c>
      <c r="S31" s="711">
        <f t="shared" si="12"/>
        <v>100</v>
      </c>
      <c r="T31" s="710" t="s">
        <v>17</v>
      </c>
      <c r="U31" s="711">
        <f t="shared" si="13"/>
        <v>100</v>
      </c>
      <c r="V31" s="710" t="s">
        <v>17</v>
      </c>
      <c r="W31" s="711">
        <f t="shared" si="14"/>
        <v>100</v>
      </c>
      <c r="X31" s="712"/>
      <c r="Y31" s="3496"/>
      <c r="Z31" s="55" t="str">
        <f t="shared" si="15"/>
        <v>是否封闭</v>
      </c>
      <c r="AA31" s="713">
        <f t="shared" si="3"/>
        <v>1</v>
      </c>
      <c r="AB31" s="713">
        <f t="shared" si="4"/>
        <v>1</v>
      </c>
      <c r="AC31" s="713">
        <f t="shared" si="5"/>
        <v>1</v>
      </c>
    </row>
    <row r="32" spans="1:29" ht="15">
      <c r="A32" s="431"/>
      <c r="B32" s="2029">
        <v>111</v>
      </c>
      <c r="C32" s="391"/>
      <c r="D32" s="394">
        <v>100</v>
      </c>
      <c r="E32" s="428"/>
      <c r="F32" s="420">
        <f>SUMIF(91:91,E32,92:92)-SUMIF(91:91,C32,92:92)+100</f>
        <v>100</v>
      </c>
      <c r="G32" s="428"/>
      <c r="H32" s="394">
        <f>SUMIF(91:91,G32,92:92)-SUMIF(91:91,C32,92:92)+100</f>
        <v>100</v>
      </c>
      <c r="I32" s="428"/>
      <c r="J32" s="394">
        <f>SUMIF(91:91,I32,92:92)-SUMIF(91:91,C32,92:92)+100</f>
        <v>100</v>
      </c>
      <c r="K32" s="570"/>
      <c r="L32" s="2896"/>
      <c r="M32" s="2890"/>
      <c r="N32" s="2890"/>
      <c r="O32" s="2948"/>
      <c r="P32" s="3496" t="s">
        <v>2142</v>
      </c>
      <c r="Q32" s="1487">
        <f t="shared" si="11"/>
        <v>111</v>
      </c>
      <c r="R32" s="714" t="s">
        <v>17</v>
      </c>
      <c r="S32" s="715">
        <f t="shared" si="12"/>
        <v>100</v>
      </c>
      <c r="T32" s="714" t="s">
        <v>17</v>
      </c>
      <c r="U32" s="715">
        <f t="shared" si="13"/>
        <v>100</v>
      </c>
      <c r="V32" s="714" t="s">
        <v>17</v>
      </c>
      <c r="W32" s="715">
        <f t="shared" si="14"/>
        <v>100</v>
      </c>
      <c r="X32" s="1490"/>
      <c r="Y32" s="3496" t="s">
        <v>2142</v>
      </c>
      <c r="Z32" s="1491">
        <f t="shared" si="15"/>
        <v>111</v>
      </c>
      <c r="AA32" s="1488">
        <f t="shared" si="3"/>
        <v>1</v>
      </c>
      <c r="AB32" s="1488">
        <f t="shared" si="4"/>
        <v>1</v>
      </c>
      <c r="AC32" s="1488">
        <f t="shared" si="5"/>
        <v>1</v>
      </c>
    </row>
    <row r="33" spans="1:30" ht="15">
      <c r="A33" s="431"/>
      <c r="B33" s="2029">
        <v>111</v>
      </c>
      <c r="C33" s="391"/>
      <c r="D33" s="394">
        <v>100</v>
      </c>
      <c r="E33" s="428"/>
      <c r="F33" s="420">
        <f>SUMIF(93:93,E33,94:94)-SUMIF(93:93,C33,94:94)+100</f>
        <v>100</v>
      </c>
      <c r="G33" s="428"/>
      <c r="H33" s="394">
        <f>SUMIF(93:93,G33,94:94)-SUMIF(93:93,C33,94:94)+100</f>
        <v>100</v>
      </c>
      <c r="I33" s="428"/>
      <c r="J33" s="394">
        <f>SUMIF(93:93,I33,94:94)-SUMIF(93:93,C33,94:94)+100</f>
        <v>100</v>
      </c>
      <c r="K33" s="570"/>
      <c r="L33" s="2896"/>
      <c r="M33" s="2890"/>
      <c r="N33" s="2890"/>
      <c r="O33" s="2948"/>
      <c r="P33" s="3496"/>
      <c r="Q33" s="1487">
        <f t="shared" si="11"/>
        <v>111</v>
      </c>
      <c r="R33" s="714" t="s">
        <v>17</v>
      </c>
      <c r="S33" s="715">
        <f t="shared" si="12"/>
        <v>100</v>
      </c>
      <c r="T33" s="714" t="s">
        <v>17</v>
      </c>
      <c r="U33" s="715">
        <f t="shared" si="13"/>
        <v>100</v>
      </c>
      <c r="V33" s="714" t="s">
        <v>17</v>
      </c>
      <c r="W33" s="715">
        <f t="shared" si="14"/>
        <v>100</v>
      </c>
      <c r="X33" s="1490"/>
      <c r="Y33" s="3496"/>
      <c r="Z33" s="1491">
        <f t="shared" si="15"/>
        <v>111</v>
      </c>
      <c r="AA33" s="1488">
        <f t="shared" si="3"/>
        <v>1</v>
      </c>
      <c r="AB33" s="1488">
        <f t="shared" si="4"/>
        <v>1</v>
      </c>
      <c r="AC33" s="1488">
        <f t="shared" si="5"/>
        <v>1</v>
      </c>
    </row>
    <row r="34" spans="1:30" ht="15.75" thickBot="1">
      <c r="A34" s="437"/>
      <c r="B34" s="2031">
        <v>111</v>
      </c>
      <c r="C34" s="396"/>
      <c r="D34" s="397">
        <v>100</v>
      </c>
      <c r="E34" s="2110"/>
      <c r="F34" s="398">
        <f>SUMIF(95:95,E34,96:96)-SUMIF(95:95,C34,96:96)+100</f>
        <v>100</v>
      </c>
      <c r="G34" s="2110"/>
      <c r="H34" s="397">
        <f>SUMIF(95:95,G34,96:96)-SUMIF(95:95,C34,96:96)+100</f>
        <v>100</v>
      </c>
      <c r="I34" s="2110"/>
      <c r="J34" s="397">
        <f>SUMIF(95:95,I34,96:96)-SUMIF(95:95,C34,96:96)+100</f>
        <v>100</v>
      </c>
      <c r="K34" s="570"/>
      <c r="L34" s="2896"/>
      <c r="M34" s="2890"/>
      <c r="N34" s="2890"/>
      <c r="O34" s="2948"/>
      <c r="P34" s="3496"/>
      <c r="Q34" s="1487">
        <f t="shared" si="11"/>
        <v>111</v>
      </c>
      <c r="R34" s="714" t="s">
        <v>17</v>
      </c>
      <c r="S34" s="715">
        <f t="shared" si="12"/>
        <v>100</v>
      </c>
      <c r="T34" s="714" t="s">
        <v>17</v>
      </c>
      <c r="U34" s="715">
        <f t="shared" si="13"/>
        <v>100</v>
      </c>
      <c r="V34" s="714" t="s">
        <v>17</v>
      </c>
      <c r="W34" s="715">
        <f t="shared" si="14"/>
        <v>100</v>
      </c>
      <c r="X34" s="1490"/>
      <c r="Y34" s="3496"/>
      <c r="Z34" s="1491">
        <f t="shared" si="15"/>
        <v>111</v>
      </c>
      <c r="AA34" s="1488">
        <f t="shared" si="3"/>
        <v>1</v>
      </c>
      <c r="AB34" s="1488">
        <f t="shared" si="4"/>
        <v>1</v>
      </c>
      <c r="AC34" s="1488">
        <f t="shared" si="5"/>
        <v>1</v>
      </c>
    </row>
    <row r="35" spans="1:30" ht="15">
      <c r="A35" s="438" t="s">
        <v>2154</v>
      </c>
      <c r="B35" s="439"/>
      <c r="C35" s="1269" t="s">
        <v>1</v>
      </c>
      <c r="D35" s="1270"/>
      <c r="E35" s="1271"/>
      <c r="F35" s="1272"/>
      <c r="G35" s="1273"/>
      <c r="H35" s="1274"/>
      <c r="I35" s="1271"/>
      <c r="J35" s="1274"/>
      <c r="K35" s="723"/>
      <c r="L35" s="2898"/>
      <c r="M35" s="2899"/>
      <c r="N35" s="2890"/>
      <c r="O35" s="2899"/>
      <c r="P35" s="3492" t="str">
        <f>A35</f>
        <v>成交单价（元/平方米）</v>
      </c>
      <c r="Q35" s="3492"/>
      <c r="R35" s="3554">
        <f>E35</f>
        <v>0</v>
      </c>
      <c r="S35" s="3554"/>
      <c r="T35" s="3554">
        <f>G35</f>
        <v>0</v>
      </c>
      <c r="U35" s="3554"/>
      <c r="V35" s="3554">
        <f>I35</f>
        <v>0</v>
      </c>
      <c r="W35" s="3554"/>
      <c r="X35" s="699"/>
      <c r="Y35" s="721"/>
      <c r="Z35" s="699"/>
      <c r="AA35" s="699"/>
      <c r="AB35" s="699"/>
      <c r="AC35" s="699"/>
    </row>
    <row r="36" spans="1:30" ht="15.75" thickBot="1">
      <c r="A36" s="445" t="s">
        <v>2246</v>
      </c>
      <c r="B36" s="446"/>
      <c r="C36" s="1275" t="e">
        <f>R37</f>
        <v>#DIV/0!</v>
      </c>
      <c r="D36" s="2487" t="s">
        <v>2636</v>
      </c>
      <c r="E36" s="1276" t="e">
        <f>R36</f>
        <v>#DIV/0!</v>
      </c>
      <c r="F36" s="2488"/>
      <c r="G36" s="1275" t="e">
        <f>T36</f>
        <v>#DIV/0!</v>
      </c>
      <c r="H36" s="2488"/>
      <c r="I36" s="1276" t="e">
        <f>V36</f>
        <v>#DIV/0!</v>
      </c>
      <c r="J36" s="2488"/>
      <c r="K36" s="2490">
        <f>F36+H36+J36</f>
        <v>0</v>
      </c>
      <c r="L36" s="2898"/>
      <c r="M36" s="2899"/>
      <c r="N36" s="2890"/>
      <c r="O36" s="2899"/>
      <c r="P36" s="3492" t="str">
        <f>A36</f>
        <v>比较价值（元/平方米）</v>
      </c>
      <c r="Q36" s="3492"/>
      <c r="R36" s="3554" t="e">
        <f>IF(F1="售价",ROUND(PRODUCT(R35,AA7:AA34),0),ROUND(PRODUCT(R35,AA7:AA34),1))</f>
        <v>#DIV/0!</v>
      </c>
      <c r="S36" s="3554"/>
      <c r="T36" s="3554" t="e">
        <f>IF(F1="售价",ROUND(PRODUCT(T35,AB7:AB34),0),ROUND(PRODUCT(T35,AB7:AB34),1))</f>
        <v>#DIV/0!</v>
      </c>
      <c r="U36" s="3554"/>
      <c r="V36" s="3554" t="e">
        <f>IF(F1="售价",ROUND(PRODUCT(V35,AC7:AC34),0),ROUND(PRODUCT(V35,AC7:AC34),1))</f>
        <v>#DIV/0!</v>
      </c>
      <c r="W36" s="3554"/>
      <c r="X36" s="699"/>
      <c r="Y36" s="699"/>
      <c r="Z36" s="699"/>
      <c r="AA36" s="699"/>
      <c r="AB36" s="699"/>
      <c r="AC36" s="699"/>
    </row>
    <row r="37" spans="1:30" ht="15.75" thickBot="1">
      <c r="A37" s="449" t="s">
        <v>2247</v>
      </c>
      <c r="B37" s="450"/>
      <c r="C37" s="1278" t="e">
        <f>R37</f>
        <v>#DIV/0!</v>
      </c>
      <c r="D37" s="1278"/>
      <c r="E37" s="1278"/>
      <c r="F37" s="1278"/>
      <c r="G37" s="1278"/>
      <c r="H37" s="1278"/>
      <c r="I37" s="1278"/>
      <c r="J37" s="1278"/>
      <c r="K37" s="724"/>
      <c r="L37" s="2898"/>
      <c r="M37" s="2899"/>
      <c r="N37" s="2899"/>
      <c r="O37" s="2899"/>
      <c r="P37" s="3486" t="str">
        <f>A37</f>
        <v>估价对象XX用房的比较价值（楼面单价，元/平方米）</v>
      </c>
      <c r="Q37" s="3487"/>
      <c r="R37" s="3582" t="e">
        <f>IF(F1="售价",ROUND(IF(D36="简单平均",AVERAGE(R36:W36),R36*F36+T36*H36+V36*J36),0),ROUND(IF(D36="简单平均",AVERAGE(R36:V36),R36*F36+T36*H36+V36*J36),1))</f>
        <v>#DIV/0!</v>
      </c>
      <c r="S37" s="3582"/>
      <c r="T37" s="3582"/>
      <c r="U37" s="3582"/>
      <c r="V37" s="3582"/>
      <c r="W37" s="3582"/>
      <c r="X37" s="699"/>
      <c r="Y37" s="699"/>
      <c r="Z37" s="699"/>
      <c r="AA37" s="699"/>
      <c r="AB37" s="699"/>
      <c r="AC37" s="699"/>
    </row>
    <row r="38" spans="1:30">
      <c r="A38" s="2899"/>
      <c r="B38" s="2899"/>
      <c r="C38" s="2899"/>
      <c r="D38" s="2899"/>
      <c r="E38" s="2899"/>
      <c r="F38" s="2899"/>
      <c r="G38" s="2903"/>
      <c r="H38" s="2899"/>
      <c r="I38" s="2899"/>
      <c r="J38" s="2899"/>
      <c r="K38" s="2904"/>
      <c r="L38" s="2900"/>
      <c r="M38" s="2899"/>
      <c r="N38" s="2899"/>
      <c r="O38" s="2899"/>
      <c r="P38" s="2899"/>
      <c r="Q38" s="2899"/>
      <c r="R38" s="2899"/>
      <c r="S38" s="2899"/>
      <c r="T38" s="2899"/>
      <c r="U38" s="2899"/>
      <c r="V38" s="2899"/>
      <c r="W38" s="2899"/>
      <c r="X38" s="2899"/>
      <c r="Y38" s="2899"/>
      <c r="Z38" s="2899"/>
      <c r="AA38" s="2899"/>
      <c r="AB38" s="2899"/>
      <c r="AC38" s="2899"/>
      <c r="AD38" s="2899"/>
    </row>
    <row r="39" spans="1:30">
      <c r="A39" s="2899"/>
      <c r="B39" s="2899"/>
      <c r="C39" s="2899"/>
      <c r="D39" s="2899"/>
      <c r="E39" s="2899"/>
      <c r="F39" s="2899"/>
      <c r="G39" s="2899"/>
      <c r="H39" s="2899"/>
      <c r="I39" s="2899"/>
      <c r="J39" s="2899"/>
      <c r="K39" s="2904"/>
      <c r="L39" s="2900"/>
      <c r="M39" s="2899"/>
      <c r="N39" s="2899"/>
      <c r="O39" s="2899"/>
      <c r="P39" s="2899"/>
      <c r="Q39" s="2899"/>
      <c r="R39" s="2899"/>
      <c r="S39" s="2899"/>
      <c r="T39" s="2899"/>
      <c r="U39" s="2899"/>
      <c r="V39" s="2899"/>
      <c r="W39" s="2899"/>
      <c r="X39" s="2899"/>
      <c r="Y39" s="2899"/>
      <c r="Z39" s="2899"/>
      <c r="AA39" s="2899"/>
      <c r="AB39" s="2899"/>
      <c r="AC39" s="2899"/>
      <c r="AD39" s="2899"/>
    </row>
    <row r="40" spans="1:30" ht="13.5" customHeight="1">
      <c r="A40" s="2899"/>
      <c r="B40" s="2899"/>
      <c r="C40" s="454" t="s">
        <v>2248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4"/>
      <c r="L40" s="2900"/>
      <c r="M40" s="2899"/>
      <c r="N40" s="2899"/>
      <c r="O40" s="2899"/>
      <c r="P40" s="2899"/>
      <c r="Q40" s="2899"/>
      <c r="R40" s="2899"/>
      <c r="S40" s="2899"/>
      <c r="T40" s="2899"/>
      <c r="U40" s="2899"/>
      <c r="V40" s="2899"/>
      <c r="W40" s="2899"/>
      <c r="X40" s="2899"/>
      <c r="Y40" s="2899"/>
      <c r="Z40" s="2899"/>
      <c r="AA40" s="2899"/>
      <c r="AB40" s="2899"/>
      <c r="AC40" s="2899"/>
      <c r="AD40" s="2899"/>
    </row>
    <row r="41" spans="1:30" ht="13.5" customHeight="1">
      <c r="A41" s="2899"/>
      <c r="B41" s="2899"/>
      <c r="C41" s="454" t="s">
        <v>2249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4"/>
      <c r="L41" s="2900"/>
      <c r="M41" s="2899"/>
      <c r="N41" s="2899"/>
      <c r="O41" s="2899"/>
      <c r="P41" s="2899"/>
      <c r="Q41" s="2899"/>
      <c r="R41" s="2899"/>
      <c r="S41" s="2899"/>
      <c r="T41" s="2899"/>
      <c r="U41" s="2899"/>
      <c r="V41" s="2899"/>
      <c r="W41" s="2899"/>
      <c r="X41" s="2899"/>
      <c r="Y41" s="2899"/>
      <c r="Z41" s="2899"/>
      <c r="AA41" s="2899"/>
      <c r="AB41" s="2899"/>
      <c r="AC41" s="2899"/>
      <c r="AD41" s="2899"/>
    </row>
    <row r="42" spans="1:30" s="459" customFormat="1" ht="13.5" customHeight="1">
      <c r="A42" s="2902"/>
      <c r="B42" s="2902"/>
      <c r="C42" s="454" t="s">
        <v>2250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7"/>
      <c r="L42" s="2901"/>
      <c r="M42" s="2902"/>
      <c r="N42" s="2902"/>
      <c r="O42" s="2902"/>
      <c r="P42" s="2902"/>
      <c r="Q42" s="2902"/>
      <c r="R42" s="2902"/>
      <c r="S42" s="2902"/>
      <c r="T42" s="2902"/>
      <c r="U42" s="2902"/>
      <c r="V42" s="2902"/>
      <c r="W42" s="2902"/>
      <c r="X42" s="2902"/>
      <c r="Y42" s="2902"/>
      <c r="Z42" s="2902"/>
      <c r="AA42" s="2902"/>
      <c r="AB42" s="2902"/>
      <c r="AC42" s="2902"/>
      <c r="AD42" s="2902"/>
    </row>
    <row r="43" spans="1:30" s="459" customFormat="1">
      <c r="A43" s="2902"/>
      <c r="B43" s="2905"/>
      <c r="C43" s="2906"/>
      <c r="D43" s="2902"/>
      <c r="E43" s="2902"/>
      <c r="F43" s="2902"/>
      <c r="G43" s="2902"/>
      <c r="H43" s="2902"/>
      <c r="I43" s="2902"/>
      <c r="J43" s="2902"/>
      <c r="K43" s="2907"/>
      <c r="L43" s="2901"/>
      <c r="M43" s="2902"/>
      <c r="N43" s="2902"/>
      <c r="O43" s="2902"/>
      <c r="P43" s="2902"/>
      <c r="Q43" s="2902"/>
      <c r="R43" s="2902"/>
      <c r="S43" s="2902"/>
      <c r="T43" s="2902"/>
      <c r="U43" s="2902"/>
      <c r="V43" s="2902"/>
      <c r="W43" s="2902"/>
      <c r="X43" s="2902"/>
      <c r="Y43" s="2902"/>
      <c r="Z43" s="2902"/>
      <c r="AA43" s="2902"/>
      <c r="AB43" s="2902"/>
      <c r="AC43" s="2902"/>
      <c r="AD43" s="2902"/>
    </row>
    <row r="44" spans="1:30">
      <c r="A44" s="2899"/>
      <c r="B44" s="2905"/>
      <c r="C44" s="2906"/>
      <c r="D44" s="2899"/>
      <c r="E44" s="2899"/>
      <c r="F44" s="2899"/>
      <c r="G44" s="2899"/>
      <c r="H44" s="2899"/>
      <c r="I44" s="2899"/>
      <c r="J44" s="2899"/>
      <c r="K44" s="2904"/>
      <c r="L44" s="2900"/>
      <c r="M44" s="2899"/>
      <c r="N44" s="2899"/>
      <c r="O44" s="2899"/>
      <c r="P44" s="2899"/>
      <c r="Q44" s="2899"/>
      <c r="R44" s="2899"/>
      <c r="S44" s="2899"/>
      <c r="T44" s="2899"/>
      <c r="U44" s="2899"/>
      <c r="V44" s="2899"/>
      <c r="W44" s="2899"/>
      <c r="X44" s="2899"/>
      <c r="Y44" s="2899"/>
      <c r="Z44" s="2899"/>
      <c r="AA44" s="2899"/>
      <c r="AB44" s="2899"/>
      <c r="AC44" s="2899"/>
      <c r="AD44" s="2899"/>
    </row>
    <row r="45" spans="1:30" ht="21.75" thickBot="1">
      <c r="A45" s="703" t="s">
        <v>2251</v>
      </c>
      <c r="B45" s="699"/>
      <c r="C45" s="704"/>
      <c r="D45" s="704"/>
      <c r="E45" s="704"/>
      <c r="F45" s="705"/>
      <c r="G45" s="705"/>
      <c r="H45" s="704"/>
      <c r="I45" s="704"/>
      <c r="J45" s="704"/>
      <c r="K45" s="706"/>
      <c r="L45" s="707"/>
      <c r="M45" s="704"/>
      <c r="N45" s="2943"/>
      <c r="O45" s="2943"/>
      <c r="P45" s="2943"/>
      <c r="Q45" s="2913"/>
      <c r="R45" s="2899"/>
      <c r="S45" s="2899"/>
      <c r="T45" s="2899"/>
      <c r="U45" s="2899"/>
      <c r="V45" s="2899"/>
      <c r="W45" s="2899"/>
      <c r="X45" s="2899"/>
      <c r="Y45" s="2899"/>
      <c r="Z45" s="2899"/>
      <c r="AA45" s="2899"/>
      <c r="AB45" s="2899"/>
      <c r="AC45" s="2899"/>
      <c r="AD45" s="2899"/>
    </row>
    <row r="46" spans="1:30" s="465" customFormat="1" ht="15">
      <c r="A46" s="462" t="s">
        <v>2125</v>
      </c>
      <c r="B46" s="463"/>
      <c r="C46" s="1299" t="str">
        <f>YEAR(C7)&amp;"-"&amp;MONTH(C7)</f>
        <v>2022-8</v>
      </c>
      <c r="D46" s="1300">
        <f>EDATE(C46,-1)</f>
        <v>44743</v>
      </c>
      <c r="E46" s="1300">
        <f t="shared" ref="E46:O46" si="16">EDATE(D46,-1)</f>
        <v>44713</v>
      </c>
      <c r="F46" s="1300">
        <f t="shared" si="16"/>
        <v>44682</v>
      </c>
      <c r="G46" s="1300">
        <f t="shared" si="16"/>
        <v>44652</v>
      </c>
      <c r="H46" s="1300">
        <f t="shared" si="16"/>
        <v>44621</v>
      </c>
      <c r="I46" s="1300">
        <f t="shared" si="16"/>
        <v>44593</v>
      </c>
      <c r="J46" s="1300">
        <f t="shared" si="16"/>
        <v>44562</v>
      </c>
      <c r="K46" s="1300">
        <f t="shared" si="16"/>
        <v>44531</v>
      </c>
      <c r="L46" s="1300">
        <f t="shared" si="16"/>
        <v>44501</v>
      </c>
      <c r="M46" s="1300">
        <f t="shared" si="16"/>
        <v>44470</v>
      </c>
      <c r="N46" s="1300">
        <f t="shared" si="16"/>
        <v>44440</v>
      </c>
      <c r="O46" s="1300">
        <f t="shared" si="16"/>
        <v>44409</v>
      </c>
      <c r="P46" s="2950"/>
      <c r="Q46" s="2915"/>
      <c r="R46" s="2915"/>
      <c r="S46" s="2915"/>
      <c r="T46" s="2915"/>
      <c r="U46" s="2915"/>
      <c r="V46" s="2915"/>
      <c r="W46" s="2915"/>
      <c r="X46" s="2915"/>
      <c r="Y46" s="2915"/>
      <c r="Z46" s="2915"/>
      <c r="AA46" s="2915"/>
      <c r="AB46" s="2915"/>
      <c r="AC46" s="2915"/>
      <c r="AD46" s="2915"/>
    </row>
    <row r="47" spans="1:30" s="113" customFormat="1" ht="15">
      <c r="A47" s="466"/>
      <c r="B47" s="467"/>
      <c r="C47" s="1298">
        <v>100</v>
      </c>
      <c r="D47" s="469"/>
      <c r="E47" s="469"/>
      <c r="F47" s="469"/>
      <c r="G47" s="469"/>
      <c r="H47" s="469"/>
      <c r="I47" s="469"/>
      <c r="J47" s="469"/>
      <c r="K47" s="469"/>
      <c r="L47" s="469"/>
      <c r="M47" s="470"/>
      <c r="N47" s="469"/>
      <c r="O47" s="471"/>
      <c r="P47" s="2913"/>
      <c r="Q47" s="2833"/>
      <c r="R47" s="2833"/>
      <c r="S47" s="2833"/>
      <c r="T47" s="2833"/>
      <c r="U47" s="2833"/>
      <c r="V47" s="2833"/>
      <c r="W47" s="2833"/>
      <c r="X47" s="2833"/>
      <c r="Y47" s="2833"/>
      <c r="Z47" s="2833"/>
      <c r="AA47" s="2833"/>
      <c r="AB47" s="2833"/>
      <c r="AC47" s="2833"/>
      <c r="AD47" s="2833"/>
    </row>
    <row r="48" spans="1:30" s="113" customFormat="1" ht="15.75" thickBot="1">
      <c r="A48" s="472" t="s">
        <v>2162</v>
      </c>
      <c r="B48" s="473"/>
      <c r="C48" s="474"/>
      <c r="D48" s="475"/>
      <c r="E48" s="475"/>
      <c r="F48" s="475"/>
      <c r="G48" s="475"/>
      <c r="H48" s="475"/>
      <c r="I48" s="475"/>
      <c r="J48" s="475"/>
      <c r="K48" s="475"/>
      <c r="L48" s="475"/>
      <c r="M48" s="476"/>
      <c r="N48" s="475"/>
      <c r="O48" s="477"/>
      <c r="P48" s="2913"/>
      <c r="Q48" s="2913"/>
      <c r="R48" s="2833"/>
      <c r="S48" s="2833"/>
      <c r="T48" s="2833"/>
      <c r="U48" s="2833"/>
      <c r="V48" s="2833"/>
      <c r="W48" s="2833"/>
      <c r="X48" s="2833"/>
      <c r="Y48" s="2833"/>
      <c r="Z48" s="2833"/>
      <c r="AA48" s="2833"/>
      <c r="AB48" s="2833"/>
      <c r="AC48" s="2833"/>
      <c r="AD48" s="2833"/>
    </row>
    <row r="49" spans="1:30" s="113" customFormat="1" ht="15">
      <c r="A49" s="478" t="s">
        <v>2127</v>
      </c>
      <c r="B49" s="467"/>
      <c r="C49" s="479" t="s">
        <v>2229</v>
      </c>
      <c r="D49" s="480"/>
      <c r="E49" s="480"/>
      <c r="F49" s="480"/>
      <c r="G49" s="480"/>
      <c r="H49" s="480"/>
      <c r="I49" s="480"/>
      <c r="J49" s="480"/>
      <c r="K49" s="480"/>
      <c r="L49" s="481"/>
      <c r="M49" s="482"/>
      <c r="N49" s="2926"/>
      <c r="O49" s="2926"/>
      <c r="P49" s="2951"/>
      <c r="Q49" s="2913"/>
      <c r="R49" s="2833"/>
      <c r="S49" s="2833"/>
      <c r="T49" s="2833"/>
      <c r="U49" s="2833"/>
      <c r="V49" s="2833"/>
      <c r="W49" s="2833"/>
      <c r="X49" s="2833"/>
      <c r="Y49" s="2833"/>
      <c r="Z49" s="2833"/>
      <c r="AA49" s="2833"/>
      <c r="AB49" s="2833"/>
      <c r="AC49" s="2833"/>
      <c r="AD49" s="2833"/>
    </row>
    <row r="50" spans="1:30" s="113" customFormat="1" ht="15.75" thickBot="1">
      <c r="A50" s="478"/>
      <c r="B50" s="467"/>
      <c r="C50" s="595">
        <v>100</v>
      </c>
      <c r="D50" s="469"/>
      <c r="E50" s="469"/>
      <c r="F50" s="469"/>
      <c r="G50" s="469"/>
      <c r="H50" s="469"/>
      <c r="I50" s="469"/>
      <c r="J50" s="469"/>
      <c r="K50" s="469"/>
      <c r="L50" s="469"/>
      <c r="M50" s="471"/>
      <c r="N50" s="2926"/>
      <c r="O50" s="2926"/>
      <c r="P50" s="2913"/>
      <c r="Q50" s="2913"/>
      <c r="R50" s="2833"/>
      <c r="S50" s="2833"/>
      <c r="T50" s="2833"/>
      <c r="U50" s="2833"/>
      <c r="V50" s="2833"/>
      <c r="W50" s="2833"/>
      <c r="X50" s="2833"/>
      <c r="Y50" s="2833"/>
      <c r="Z50" s="2833"/>
      <c r="AA50" s="2833"/>
      <c r="AB50" s="2833"/>
      <c r="AC50" s="2833"/>
      <c r="AD50" s="2833"/>
    </row>
    <row r="51" spans="1:30">
      <c r="A51" s="484" t="s">
        <v>2165</v>
      </c>
      <c r="B51" s="485" t="s">
        <v>2131</v>
      </c>
      <c r="C51" s="486">
        <f>C9</f>
        <v>0</v>
      </c>
      <c r="D51" s="487"/>
      <c r="E51" s="487"/>
      <c r="F51" s="487"/>
      <c r="G51" s="487"/>
      <c r="H51" s="487"/>
      <c r="I51" s="487"/>
      <c r="J51" s="487"/>
      <c r="K51" s="488"/>
      <c r="L51" s="489"/>
      <c r="M51" s="490"/>
      <c r="N51" s="2927"/>
      <c r="O51" s="2927"/>
      <c r="P51" s="2952"/>
      <c r="Q51" s="2913"/>
      <c r="R51" s="2899"/>
      <c r="S51" s="2899"/>
      <c r="T51" s="2899"/>
      <c r="U51" s="2899"/>
      <c r="V51" s="2899"/>
      <c r="W51" s="2899"/>
      <c r="X51" s="2899"/>
      <c r="Y51" s="2899"/>
      <c r="Z51" s="2899"/>
      <c r="AA51" s="2899"/>
      <c r="AB51" s="2899"/>
      <c r="AC51" s="2899"/>
      <c r="AD51" s="2899"/>
    </row>
    <row r="52" spans="1:30" ht="15.75" thickBot="1">
      <c r="A52" s="491"/>
      <c r="B52" s="492"/>
      <c r="C52" s="493">
        <v>100</v>
      </c>
      <c r="D52" s="493"/>
      <c r="E52" s="493"/>
      <c r="F52" s="493"/>
      <c r="G52" s="493"/>
      <c r="H52" s="493"/>
      <c r="I52" s="493"/>
      <c r="J52" s="493"/>
      <c r="K52" s="493"/>
      <c r="L52" s="493"/>
      <c r="M52" s="494"/>
      <c r="N52" s="2928"/>
      <c r="O52" s="2928"/>
      <c r="P52" s="2952"/>
      <c r="Q52" s="2913"/>
      <c r="R52" s="2899"/>
      <c r="S52" s="2899"/>
      <c r="T52" s="2899"/>
      <c r="U52" s="2899"/>
      <c r="V52" s="2899"/>
      <c r="W52" s="2899"/>
      <c r="X52" s="2899"/>
      <c r="Y52" s="2899"/>
      <c r="Z52" s="2899"/>
      <c r="AA52" s="2899"/>
      <c r="AB52" s="2899"/>
      <c r="AC52" s="2899"/>
      <c r="AD52" s="2899"/>
    </row>
    <row r="53" spans="1:30" ht="27.75" thickTop="1">
      <c r="A53" s="491"/>
      <c r="B53" s="495" t="s">
        <v>2134</v>
      </c>
      <c r="C53" s="496" t="s">
        <v>2166</v>
      </c>
      <c r="D53" s="496" t="s">
        <v>2167</v>
      </c>
      <c r="E53" s="496" t="s">
        <v>2168</v>
      </c>
      <c r="F53" s="496" t="s">
        <v>2169</v>
      </c>
      <c r="G53" s="496" t="s">
        <v>2170</v>
      </c>
      <c r="H53" s="496" t="s">
        <v>2171</v>
      </c>
      <c r="I53" s="496" t="s">
        <v>2172</v>
      </c>
      <c r="J53" s="496"/>
      <c r="K53" s="497"/>
      <c r="L53" s="498"/>
      <c r="M53" s="499"/>
      <c r="N53" s="2927"/>
      <c r="O53" s="2927"/>
      <c r="P53" s="2952"/>
      <c r="Q53" s="2913"/>
      <c r="R53" s="2899"/>
      <c r="S53" s="2899"/>
      <c r="T53" s="2899"/>
      <c r="U53" s="2899"/>
      <c r="V53" s="2899"/>
      <c r="W53" s="2899"/>
      <c r="X53" s="2899"/>
      <c r="Y53" s="2899"/>
      <c r="Z53" s="2899"/>
      <c r="AA53" s="2899"/>
      <c r="AB53" s="2899"/>
      <c r="AC53" s="2899"/>
      <c r="AD53" s="2899"/>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8"/>
      <c r="O54" s="2928"/>
      <c r="P54" s="2952"/>
      <c r="Q54" s="2913"/>
      <c r="R54" s="2899"/>
      <c r="S54" s="2899"/>
      <c r="T54" s="2899"/>
      <c r="U54" s="2899"/>
      <c r="V54" s="2899"/>
      <c r="W54" s="2899"/>
      <c r="X54" s="2899"/>
      <c r="Y54" s="2899"/>
      <c r="Z54" s="2899"/>
      <c r="AA54" s="2899"/>
      <c r="AB54" s="2899"/>
      <c r="AC54" s="2899"/>
      <c r="AD54" s="2899"/>
    </row>
    <row r="55" spans="1:30" ht="15.75" thickTop="1">
      <c r="A55" s="491"/>
      <c r="B55" s="616">
        <f>B11</f>
        <v>111</v>
      </c>
      <c r="C55" s="506"/>
      <c r="D55" s="506"/>
      <c r="E55" s="506"/>
      <c r="F55" s="506"/>
      <c r="G55" s="506"/>
      <c r="H55" s="506"/>
      <c r="I55" s="506"/>
      <c r="J55" s="506"/>
      <c r="K55" s="507"/>
      <c r="L55" s="508"/>
      <c r="M55" s="509"/>
      <c r="N55" s="2927"/>
      <c r="O55" s="2927"/>
      <c r="P55" s="2952"/>
      <c r="Q55" s="2913"/>
      <c r="R55" s="2899"/>
      <c r="S55" s="2899"/>
      <c r="T55" s="2899"/>
      <c r="U55" s="2899"/>
      <c r="V55" s="2899"/>
      <c r="W55" s="2899"/>
      <c r="X55" s="2899"/>
      <c r="Y55" s="2899"/>
      <c r="Z55" s="2899"/>
      <c r="AA55" s="2899"/>
      <c r="AB55" s="2899"/>
      <c r="AC55" s="2899"/>
      <c r="AD55" s="2899"/>
    </row>
    <row r="56" spans="1:30" ht="15.75" thickBot="1">
      <c r="A56" s="491"/>
      <c r="B56" s="492"/>
      <c r="C56" s="517"/>
      <c r="D56" s="493"/>
      <c r="E56" s="493"/>
      <c r="F56" s="493"/>
      <c r="G56" s="493"/>
      <c r="H56" s="493"/>
      <c r="I56" s="493"/>
      <c r="J56" s="493"/>
      <c r="K56" s="493"/>
      <c r="L56" s="493"/>
      <c r="M56" s="494"/>
      <c r="N56" s="2928"/>
      <c r="O56" s="2928"/>
      <c r="P56" s="2952"/>
      <c r="Q56" s="2913"/>
      <c r="R56" s="2899"/>
      <c r="S56" s="2899"/>
      <c r="T56" s="2899"/>
      <c r="U56" s="2899"/>
      <c r="V56" s="2899"/>
      <c r="W56" s="2899"/>
      <c r="X56" s="2899"/>
      <c r="Y56" s="2899"/>
      <c r="Z56" s="2899"/>
      <c r="AA56" s="2899"/>
      <c r="AB56" s="2899"/>
      <c r="AC56" s="2899"/>
      <c r="AD56" s="2899"/>
    </row>
    <row r="57" spans="1:30" s="430" customFormat="1" ht="15.75" thickTop="1">
      <c r="A57" s="510"/>
      <c r="B57" s="495">
        <f>B12</f>
        <v>111</v>
      </c>
      <c r="C57" s="506"/>
      <c r="D57" s="506"/>
      <c r="E57" s="506"/>
      <c r="F57" s="506"/>
      <c r="G57" s="511"/>
      <c r="H57" s="512"/>
      <c r="I57" s="512"/>
      <c r="J57" s="512"/>
      <c r="K57" s="512"/>
      <c r="L57" s="513"/>
      <c r="M57" s="514"/>
      <c r="N57" s="2929"/>
      <c r="O57" s="2929"/>
      <c r="P57" s="2953"/>
      <c r="Q57" s="2920"/>
      <c r="R57" s="2921"/>
      <c r="S57" s="2921"/>
      <c r="T57" s="2921"/>
      <c r="U57" s="2921"/>
      <c r="V57" s="2921"/>
      <c r="W57" s="2921"/>
      <c r="X57" s="2921"/>
      <c r="Y57" s="2921"/>
      <c r="Z57" s="2921"/>
      <c r="AA57" s="2921"/>
      <c r="AB57" s="2921"/>
      <c r="AC57" s="2921"/>
      <c r="AD57" s="2921"/>
    </row>
    <row r="58" spans="1:30" s="430" customFormat="1" ht="15.75" thickBot="1">
      <c r="A58" s="510"/>
      <c r="B58" s="500"/>
      <c r="C58" s="517"/>
      <c r="D58" s="493"/>
      <c r="E58" s="493"/>
      <c r="F58" s="493"/>
      <c r="G58" s="493"/>
      <c r="H58" s="493"/>
      <c r="I58" s="493"/>
      <c r="J58" s="493"/>
      <c r="K58" s="493"/>
      <c r="L58" s="493"/>
      <c r="M58" s="494"/>
      <c r="N58" s="2928"/>
      <c r="O58" s="2928"/>
      <c r="P58" s="2953"/>
      <c r="Q58" s="2920"/>
      <c r="R58" s="2921"/>
      <c r="S58" s="2921"/>
      <c r="T58" s="2921"/>
      <c r="U58" s="2921"/>
      <c r="V58" s="2921"/>
      <c r="W58" s="2921"/>
      <c r="X58" s="2921"/>
      <c r="Y58" s="2921"/>
      <c r="Z58" s="2921"/>
      <c r="AA58" s="2921"/>
      <c r="AB58" s="2921"/>
      <c r="AC58" s="2921"/>
      <c r="AD58" s="2921"/>
    </row>
    <row r="59" spans="1:30" s="430" customFormat="1" ht="15.75" thickTop="1">
      <c r="A59" s="510"/>
      <c r="B59" s="495">
        <f>B13</f>
        <v>111</v>
      </c>
      <c r="C59" s="506"/>
      <c r="D59" s="506"/>
      <c r="E59" s="506"/>
      <c r="F59" s="506"/>
      <c r="G59" s="511"/>
      <c r="H59" s="512"/>
      <c r="I59" s="512"/>
      <c r="J59" s="512"/>
      <c r="K59" s="512"/>
      <c r="L59" s="513"/>
      <c r="M59" s="514"/>
      <c r="N59" s="2929"/>
      <c r="O59" s="2929"/>
      <c r="P59" s="2897"/>
      <c r="Q59" s="2923"/>
      <c r="R59" s="2921"/>
      <c r="S59" s="2921"/>
      <c r="T59" s="2921"/>
      <c r="U59" s="2921"/>
      <c r="V59" s="2921"/>
      <c r="W59" s="2921"/>
      <c r="X59" s="2921"/>
      <c r="Y59" s="2921"/>
      <c r="Z59" s="2921"/>
      <c r="AA59" s="2921"/>
      <c r="AB59" s="2921"/>
      <c r="AC59" s="2921"/>
      <c r="AD59" s="2921"/>
    </row>
    <row r="60" spans="1:30" s="430" customFormat="1" ht="15.75" thickBot="1">
      <c r="A60" s="510"/>
      <c r="B60" s="500"/>
      <c r="C60" s="517"/>
      <c r="D60" s="517"/>
      <c r="E60" s="517"/>
      <c r="F60" s="517"/>
      <c r="G60" s="517"/>
      <c r="H60" s="519"/>
      <c r="I60" s="519"/>
      <c r="J60" s="519"/>
      <c r="K60" s="519"/>
      <c r="L60" s="519"/>
      <c r="M60" s="520"/>
      <c r="N60" s="2929"/>
      <c r="O60" s="2929"/>
      <c r="P60" s="2953"/>
      <c r="Q60" s="2920"/>
      <c r="R60" s="2921"/>
      <c r="S60" s="2921"/>
      <c r="T60" s="2921"/>
      <c r="U60" s="2921"/>
      <c r="V60" s="2921"/>
      <c r="W60" s="2921"/>
      <c r="X60" s="2921"/>
      <c r="Y60" s="2921"/>
      <c r="Z60" s="2921"/>
      <c r="AA60" s="2921"/>
      <c r="AB60" s="2921"/>
      <c r="AC60" s="2921"/>
      <c r="AD60" s="2921"/>
    </row>
    <row r="61" spans="1:30" ht="15" thickTop="1">
      <c r="A61" s="484" t="s">
        <v>2136</v>
      </c>
      <c r="B61" s="485" t="s">
        <v>2179</v>
      </c>
      <c r="C61" s="530" t="s">
        <v>2174</v>
      </c>
      <c r="D61" s="530" t="s">
        <v>2175</v>
      </c>
      <c r="E61" s="530" t="s">
        <v>2176</v>
      </c>
      <c r="F61" s="530" t="s">
        <v>2177</v>
      </c>
      <c r="G61" s="530" t="s">
        <v>2178</v>
      </c>
      <c r="H61" s="486"/>
      <c r="I61" s="486"/>
      <c r="J61" s="486"/>
      <c r="K61" s="531"/>
      <c r="L61" s="532"/>
      <c r="M61" s="533"/>
      <c r="N61" s="2927"/>
      <c r="O61" s="2927"/>
      <c r="P61" s="2954"/>
      <c r="Q61" s="2913"/>
      <c r="R61" s="2899"/>
      <c r="S61" s="2899"/>
      <c r="T61" s="2899"/>
      <c r="U61" s="2899"/>
      <c r="V61" s="2899"/>
      <c r="W61" s="2899"/>
      <c r="X61" s="2899"/>
      <c r="Y61" s="2899"/>
      <c r="Z61" s="2899"/>
      <c r="AA61" s="2899"/>
      <c r="AB61" s="2899"/>
      <c r="AC61" s="2899"/>
      <c r="AD61" s="2899"/>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8"/>
      <c r="O62" s="2928"/>
      <c r="P62" s="2952"/>
      <c r="Q62" s="2913"/>
      <c r="R62" s="2899"/>
      <c r="S62" s="2899"/>
      <c r="T62" s="2899"/>
      <c r="U62" s="2899"/>
      <c r="V62" s="2899"/>
      <c r="W62" s="2899"/>
      <c r="X62" s="2899"/>
      <c r="Y62" s="2899"/>
      <c r="Z62" s="2899"/>
      <c r="AA62" s="2899"/>
      <c r="AB62" s="2899"/>
      <c r="AC62" s="2899"/>
      <c r="AD62" s="2899"/>
    </row>
    <row r="63" spans="1:30" ht="27.75" thickTop="1">
      <c r="A63" s="491"/>
      <c r="B63" s="495" t="s">
        <v>2317</v>
      </c>
      <c r="C63" s="535" t="s">
        <v>2174</v>
      </c>
      <c r="D63" s="535" t="s">
        <v>2175</v>
      </c>
      <c r="E63" s="535" t="s">
        <v>2176</v>
      </c>
      <c r="F63" s="535" t="s">
        <v>2177</v>
      </c>
      <c r="G63" s="535" t="s">
        <v>2178</v>
      </c>
      <c r="H63" s="496"/>
      <c r="I63" s="496"/>
      <c r="J63" s="496"/>
      <c r="K63" s="497"/>
      <c r="L63" s="498"/>
      <c r="M63" s="499"/>
      <c r="N63" s="2927"/>
      <c r="O63" s="2927"/>
      <c r="P63" s="2952"/>
      <c r="Q63" s="2913"/>
      <c r="R63" s="2899"/>
      <c r="S63" s="2899"/>
      <c r="T63" s="2899"/>
      <c r="U63" s="2899"/>
      <c r="V63" s="2899"/>
      <c r="W63" s="2899"/>
      <c r="X63" s="2899"/>
      <c r="Y63" s="2899"/>
      <c r="Z63" s="2899"/>
      <c r="AA63" s="2899"/>
      <c r="AB63" s="2899"/>
      <c r="AC63" s="2899"/>
      <c r="AD63" s="2899"/>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8"/>
      <c r="O64" s="2928"/>
      <c r="P64" s="2952"/>
      <c r="Q64" s="2913"/>
      <c r="R64" s="2899"/>
      <c r="S64" s="2899"/>
      <c r="T64" s="2899"/>
      <c r="U64" s="2899"/>
      <c r="V64" s="2899"/>
      <c r="W64" s="2899"/>
      <c r="X64" s="2899"/>
      <c r="Y64" s="2899"/>
      <c r="Z64" s="2899"/>
      <c r="AA64" s="2899"/>
      <c r="AB64" s="2899"/>
      <c r="AC64" s="2899"/>
      <c r="AD64" s="2899"/>
    </row>
    <row r="65" spans="1:30" ht="15.75" thickTop="1">
      <c r="A65" s="491"/>
      <c r="B65" s="503" t="s">
        <v>2266</v>
      </c>
      <c r="C65" s="616" t="s">
        <v>2252</v>
      </c>
      <c r="D65" s="616" t="s">
        <v>2253</v>
      </c>
      <c r="E65" s="616" t="s">
        <v>2254</v>
      </c>
      <c r="F65" s="616" t="s">
        <v>2255</v>
      </c>
      <c r="G65" s="616" t="s">
        <v>2256</v>
      </c>
      <c r="H65" s="496"/>
      <c r="I65" s="496"/>
      <c r="J65" s="496"/>
      <c r="K65" s="496"/>
      <c r="L65" s="496"/>
      <c r="M65" s="1244"/>
      <c r="N65" s="2928"/>
      <c r="O65" s="2928"/>
      <c r="P65" s="2952"/>
      <c r="Q65" s="2913"/>
      <c r="R65" s="2899"/>
      <c r="S65" s="2899"/>
      <c r="T65" s="2899"/>
      <c r="U65" s="2899"/>
      <c r="V65" s="2899"/>
      <c r="W65" s="2899"/>
      <c r="X65" s="2899"/>
      <c r="Y65" s="2899"/>
      <c r="Z65" s="2899"/>
      <c r="AA65" s="2899"/>
      <c r="AB65" s="2899"/>
      <c r="AC65" s="2899"/>
      <c r="AD65" s="2899"/>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8"/>
      <c r="O66" s="2928"/>
      <c r="P66" s="2952"/>
      <c r="Q66" s="2913"/>
      <c r="R66" s="2899"/>
      <c r="S66" s="2899"/>
      <c r="T66" s="2899"/>
      <c r="U66" s="2899"/>
      <c r="V66" s="2899"/>
      <c r="W66" s="2899"/>
      <c r="X66" s="2899"/>
      <c r="Y66" s="2899"/>
      <c r="Z66" s="2899"/>
      <c r="AA66" s="2899"/>
      <c r="AB66" s="2899"/>
      <c r="AC66" s="2899"/>
      <c r="AD66" s="2899"/>
    </row>
    <row r="67" spans="1:30" ht="15.75" thickTop="1">
      <c r="A67" s="491"/>
      <c r="B67" s="495" t="s">
        <v>2186</v>
      </c>
      <c r="C67" s="535" t="s">
        <v>2174</v>
      </c>
      <c r="D67" s="535" t="s">
        <v>2175</v>
      </c>
      <c r="E67" s="535" t="s">
        <v>2176</v>
      </c>
      <c r="F67" s="535" t="s">
        <v>2177</v>
      </c>
      <c r="G67" s="535" t="s">
        <v>2178</v>
      </c>
      <c r="H67" s="496"/>
      <c r="I67" s="496"/>
      <c r="J67" s="496"/>
      <c r="K67" s="497"/>
      <c r="L67" s="498"/>
      <c r="M67" s="499"/>
      <c r="N67" s="2927"/>
      <c r="O67" s="2927"/>
      <c r="P67" s="2952"/>
      <c r="Q67" s="2913"/>
      <c r="R67" s="2899"/>
      <c r="S67" s="2899"/>
      <c r="T67" s="2899"/>
      <c r="U67" s="2899"/>
      <c r="V67" s="2899"/>
      <c r="W67" s="2899"/>
      <c r="X67" s="2899"/>
      <c r="Y67" s="2899"/>
      <c r="Z67" s="2899"/>
      <c r="AA67" s="2899"/>
      <c r="AB67" s="2899"/>
      <c r="AC67" s="2899"/>
      <c r="AD67" s="2899"/>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8"/>
      <c r="O68" s="2928"/>
      <c r="P68" s="2952"/>
      <c r="Q68" s="2913"/>
      <c r="R68" s="2899"/>
      <c r="S68" s="2899"/>
      <c r="T68" s="2899"/>
      <c r="U68" s="2899"/>
      <c r="V68" s="2899"/>
      <c r="W68" s="2899"/>
      <c r="X68" s="2899"/>
      <c r="Y68" s="2899"/>
      <c r="Z68" s="2899"/>
      <c r="AA68" s="2899"/>
      <c r="AB68" s="2899"/>
      <c r="AC68" s="2899"/>
      <c r="AD68" s="2899"/>
    </row>
    <row r="69" spans="1:30" ht="15.75" thickTop="1">
      <c r="A69" s="491"/>
      <c r="B69" s="495" t="s">
        <v>2306</v>
      </c>
      <c r="C69" s="511"/>
      <c r="D69" s="511"/>
      <c r="E69" s="511"/>
      <c r="F69" s="511"/>
      <c r="G69" s="511"/>
      <c r="H69" s="540"/>
      <c r="I69" s="540"/>
      <c r="J69" s="540"/>
      <c r="K69" s="541"/>
      <c r="L69" s="542"/>
      <c r="M69" s="543"/>
      <c r="N69" s="2927"/>
      <c r="O69" s="2927"/>
      <c r="P69" s="2952"/>
      <c r="Q69" s="2913"/>
      <c r="R69" s="2899"/>
      <c r="S69" s="2899"/>
      <c r="T69" s="2899"/>
      <c r="U69" s="2899"/>
      <c r="V69" s="2899"/>
      <c r="W69" s="2899"/>
      <c r="X69" s="2899"/>
      <c r="Y69" s="2899"/>
      <c r="Z69" s="2899"/>
      <c r="AA69" s="2899"/>
      <c r="AB69" s="2899"/>
      <c r="AC69" s="2899"/>
      <c r="AD69" s="2899"/>
    </row>
    <row r="70" spans="1:30" ht="15.75" thickBot="1">
      <c r="A70" s="491"/>
      <c r="B70" s="500"/>
      <c r="C70" s="501">
        <v>100</v>
      </c>
      <c r="D70" s="501">
        <f>C70-$K22</f>
        <v>100</v>
      </c>
      <c r="E70" s="501"/>
      <c r="F70" s="501"/>
      <c r="G70" s="501"/>
      <c r="H70" s="501"/>
      <c r="I70" s="501"/>
      <c r="J70" s="501"/>
      <c r="K70" s="501"/>
      <c r="L70" s="501"/>
      <c r="M70" s="502"/>
      <c r="N70" s="2928"/>
      <c r="O70" s="2928"/>
      <c r="P70" s="2952"/>
      <c r="Q70" s="2913"/>
      <c r="R70" s="2899"/>
      <c r="S70" s="2899"/>
      <c r="T70" s="2899"/>
      <c r="U70" s="2899"/>
      <c r="V70" s="2899"/>
      <c r="W70" s="2899"/>
      <c r="X70" s="2899"/>
      <c r="Y70" s="2899"/>
      <c r="Z70" s="2899"/>
      <c r="AA70" s="2899"/>
      <c r="AB70" s="2899"/>
      <c r="AC70" s="2899"/>
      <c r="AD70" s="2899"/>
    </row>
    <row r="71" spans="1:30" s="113" customFormat="1" ht="15.75" thickTop="1">
      <c r="A71" s="536"/>
      <c r="B71" s="495">
        <f>B23</f>
        <v>111</v>
      </c>
      <c r="C71" s="506"/>
      <c r="D71" s="506"/>
      <c r="E71" s="506"/>
      <c r="F71" s="506"/>
      <c r="G71" s="511"/>
      <c r="H71" s="511"/>
      <c r="I71" s="511"/>
      <c r="J71" s="511"/>
      <c r="K71" s="511"/>
      <c r="L71" s="537"/>
      <c r="M71" s="538"/>
      <c r="N71" s="2926"/>
      <c r="O71" s="2926"/>
      <c r="P71" s="2952"/>
      <c r="Q71" s="2913"/>
      <c r="R71" s="2833"/>
      <c r="S71" s="2833"/>
      <c r="T71" s="2833"/>
      <c r="U71" s="2833"/>
      <c r="V71" s="2833"/>
      <c r="W71" s="2833"/>
      <c r="X71" s="2833"/>
      <c r="Y71" s="2833"/>
      <c r="Z71" s="2833"/>
      <c r="AA71" s="2833"/>
      <c r="AB71" s="2833"/>
      <c r="AC71" s="2833"/>
      <c r="AD71" s="2833"/>
    </row>
    <row r="72" spans="1:30" s="113" customFormat="1" ht="15.75" thickBot="1">
      <c r="A72" s="536"/>
      <c r="B72" s="500"/>
      <c r="C72" s="517"/>
      <c r="D72" s="493"/>
      <c r="E72" s="493"/>
      <c r="F72" s="493"/>
      <c r="G72" s="493"/>
      <c r="H72" s="493"/>
      <c r="I72" s="493"/>
      <c r="J72" s="493"/>
      <c r="K72" s="493"/>
      <c r="L72" s="493"/>
      <c r="M72" s="494"/>
      <c r="N72" s="2928"/>
      <c r="O72" s="2928"/>
      <c r="P72" s="2952"/>
      <c r="Q72" s="2913"/>
      <c r="R72" s="2833"/>
      <c r="S72" s="2833"/>
      <c r="T72" s="2833"/>
      <c r="U72" s="2833"/>
      <c r="V72" s="2833"/>
      <c r="W72" s="2833"/>
      <c r="X72" s="2833"/>
      <c r="Y72" s="2833"/>
      <c r="Z72" s="2833"/>
      <c r="AA72" s="2833"/>
      <c r="AB72" s="2833"/>
      <c r="AC72" s="2833"/>
      <c r="AD72" s="2833"/>
    </row>
    <row r="73" spans="1:30" s="113" customFormat="1" ht="15.75" thickTop="1">
      <c r="A73" s="536"/>
      <c r="B73" s="495">
        <f>B24</f>
        <v>111</v>
      </c>
      <c r="C73" s="506"/>
      <c r="D73" s="506"/>
      <c r="E73" s="506"/>
      <c r="F73" s="506"/>
      <c r="G73" s="511"/>
      <c r="H73" s="511"/>
      <c r="I73" s="511"/>
      <c r="J73" s="511"/>
      <c r="K73" s="511"/>
      <c r="L73" s="511"/>
      <c r="M73" s="538"/>
      <c r="N73" s="2926"/>
      <c r="O73" s="2926"/>
      <c r="P73" s="2952"/>
      <c r="Q73" s="2913"/>
      <c r="R73" s="2833"/>
      <c r="S73" s="2833"/>
      <c r="T73" s="2833"/>
      <c r="U73" s="2833"/>
      <c r="V73" s="2833"/>
      <c r="W73" s="2833"/>
      <c r="X73" s="2833"/>
      <c r="Y73" s="2833"/>
      <c r="Z73" s="2833"/>
      <c r="AA73" s="2833"/>
      <c r="AB73" s="2833"/>
      <c r="AC73" s="2833"/>
      <c r="AD73" s="2833"/>
    </row>
    <row r="74" spans="1:30" s="113" customFormat="1" ht="15.75" thickBot="1">
      <c r="A74" s="536"/>
      <c r="B74" s="500"/>
      <c r="C74" s="517"/>
      <c r="D74" s="493"/>
      <c r="E74" s="493"/>
      <c r="F74" s="493"/>
      <c r="G74" s="493"/>
      <c r="H74" s="493"/>
      <c r="I74" s="493"/>
      <c r="J74" s="493"/>
      <c r="K74" s="493"/>
      <c r="L74" s="493"/>
      <c r="M74" s="494"/>
      <c r="N74" s="2928"/>
      <c r="O74" s="2928"/>
      <c r="P74" s="2952"/>
      <c r="Q74" s="2913"/>
      <c r="R74" s="2833"/>
      <c r="S74" s="2833"/>
      <c r="T74" s="2833"/>
      <c r="U74" s="2833"/>
      <c r="V74" s="2833"/>
      <c r="W74" s="2833"/>
      <c r="X74" s="2833"/>
      <c r="Y74" s="2833"/>
      <c r="Z74" s="2833"/>
      <c r="AA74" s="2833"/>
      <c r="AB74" s="2833"/>
      <c r="AC74" s="2833"/>
      <c r="AD74" s="2833"/>
    </row>
    <row r="75" spans="1:30" s="430" customFormat="1" ht="15.75" thickTop="1">
      <c r="A75" s="510"/>
      <c r="B75" s="495">
        <f>B25</f>
        <v>111</v>
      </c>
      <c r="C75" s="506"/>
      <c r="D75" s="506"/>
      <c r="E75" s="506"/>
      <c r="F75" s="506"/>
      <c r="G75" s="511"/>
      <c r="H75" s="512"/>
      <c r="I75" s="512"/>
      <c r="J75" s="512"/>
      <c r="K75" s="512"/>
      <c r="L75" s="513"/>
      <c r="M75" s="514"/>
      <c r="N75" s="2929"/>
      <c r="O75" s="2929"/>
      <c r="P75" s="2953"/>
      <c r="Q75" s="2920"/>
      <c r="R75" s="2921"/>
      <c r="S75" s="2921"/>
      <c r="T75" s="2921"/>
      <c r="U75" s="2921"/>
      <c r="V75" s="2921"/>
      <c r="W75" s="2921"/>
      <c r="X75" s="2921"/>
      <c r="Y75" s="2921"/>
      <c r="Z75" s="2921"/>
      <c r="AA75" s="2921"/>
      <c r="AB75" s="2921"/>
      <c r="AC75" s="2921"/>
      <c r="AD75" s="2921"/>
    </row>
    <row r="76" spans="1:30" s="430" customFormat="1" ht="15.75" thickBot="1">
      <c r="A76" s="510"/>
      <c r="B76" s="500"/>
      <c r="C76" s="517"/>
      <c r="D76" s="517"/>
      <c r="E76" s="517"/>
      <c r="F76" s="517"/>
      <c r="G76" s="493"/>
      <c r="H76" s="493"/>
      <c r="I76" s="493"/>
      <c r="J76" s="493"/>
      <c r="K76" s="493"/>
      <c r="L76" s="493"/>
      <c r="M76" s="494"/>
      <c r="N76" s="2929"/>
      <c r="O76" s="2929"/>
      <c r="P76" s="2953"/>
      <c r="Q76" s="2920"/>
      <c r="R76" s="2921"/>
      <c r="S76" s="2921"/>
      <c r="T76" s="2921"/>
      <c r="U76" s="2921"/>
      <c r="V76" s="2921"/>
      <c r="W76" s="2921"/>
      <c r="X76" s="2921"/>
      <c r="Y76" s="2921"/>
      <c r="Z76" s="2921"/>
      <c r="AA76" s="2921"/>
      <c r="AB76" s="2921"/>
      <c r="AC76" s="2921"/>
      <c r="AD76" s="2921"/>
    </row>
    <row r="77" spans="1:30" ht="15" thickTop="1">
      <c r="A77" s="484" t="s">
        <v>2140</v>
      </c>
      <c r="B77" s="485" t="s">
        <v>2193</v>
      </c>
      <c r="C77" s="511"/>
      <c r="D77" s="511"/>
      <c r="E77" s="487"/>
      <c r="F77" s="487"/>
      <c r="G77" s="487"/>
      <c r="H77" s="487"/>
      <c r="I77" s="487"/>
      <c r="J77" s="487"/>
      <c r="K77" s="488"/>
      <c r="L77" s="489"/>
      <c r="M77" s="490"/>
      <c r="N77" s="2927"/>
      <c r="O77" s="2927"/>
      <c r="P77" s="2952"/>
      <c r="Q77" s="2913"/>
      <c r="R77" s="2899"/>
      <c r="S77" s="2899"/>
      <c r="T77" s="2899"/>
      <c r="U77" s="2899"/>
      <c r="V77" s="2899"/>
      <c r="W77" s="2899"/>
      <c r="X77" s="2899"/>
      <c r="Y77" s="2899"/>
      <c r="Z77" s="2899"/>
      <c r="AA77" s="2899"/>
      <c r="AB77" s="2899"/>
      <c r="AC77" s="2899"/>
      <c r="AD77" s="2899"/>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8"/>
      <c r="O78" s="2928"/>
      <c r="P78" s="2952"/>
      <c r="Q78" s="2913"/>
      <c r="R78" s="2899"/>
      <c r="S78" s="2899"/>
      <c r="T78" s="2899"/>
      <c r="U78" s="2899"/>
      <c r="V78" s="2899"/>
      <c r="W78" s="2899"/>
      <c r="X78" s="2899"/>
      <c r="Y78" s="2899"/>
      <c r="Z78" s="2899"/>
      <c r="AA78" s="2899"/>
      <c r="AB78" s="2899"/>
      <c r="AC78" s="2899"/>
      <c r="AD78" s="2899"/>
    </row>
    <row r="79" spans="1:30" ht="15.75" thickTop="1">
      <c r="A79" s="491"/>
      <c r="B79" s="495" t="s">
        <v>2309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6"/>
      <c r="O79" s="2926"/>
      <c r="P79" s="2952"/>
      <c r="Q79" s="2913"/>
      <c r="R79" s="2899"/>
      <c r="S79" s="2899"/>
      <c r="T79" s="2899"/>
      <c r="U79" s="2899"/>
      <c r="V79" s="2899"/>
      <c r="W79" s="2899"/>
      <c r="X79" s="2899"/>
      <c r="Y79" s="2899"/>
      <c r="Z79" s="2899"/>
      <c r="AA79" s="2899"/>
      <c r="AB79" s="2899"/>
      <c r="AC79" s="2899"/>
      <c r="AD79" s="2899"/>
    </row>
    <row r="80" spans="1:30" ht="15">
      <c r="A80" s="491"/>
      <c r="B80" s="503"/>
      <c r="C80" s="560">
        <v>0.5</v>
      </c>
      <c r="D80" s="560">
        <v>0.6</v>
      </c>
      <c r="E80" s="560">
        <v>0.7</v>
      </c>
      <c r="F80" s="560">
        <v>0.8</v>
      </c>
      <c r="G80" s="560">
        <v>0.9</v>
      </c>
      <c r="H80" s="560">
        <v>1.0001</v>
      </c>
      <c r="I80" s="616"/>
      <c r="J80" s="616"/>
      <c r="K80" s="624"/>
      <c r="L80" s="625"/>
      <c r="M80" s="626"/>
      <c r="N80" s="2926"/>
      <c r="O80" s="2926"/>
      <c r="P80" s="2952"/>
      <c r="Q80" s="2913"/>
      <c r="R80" s="2899"/>
      <c r="S80" s="2899"/>
      <c r="T80" s="2899"/>
      <c r="U80" s="2899"/>
      <c r="V80" s="2899"/>
      <c r="W80" s="2899"/>
      <c r="X80" s="2899"/>
      <c r="Y80" s="2899"/>
      <c r="Z80" s="2899"/>
      <c r="AA80" s="2899"/>
      <c r="AB80" s="2899"/>
      <c r="AC80" s="2899"/>
      <c r="AD80" s="2899"/>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8"/>
      <c r="O81" s="2928"/>
      <c r="P81" s="2953"/>
      <c r="Q81" s="2920"/>
      <c r="R81" s="2921"/>
      <c r="S81" s="2921"/>
      <c r="T81" s="2921"/>
      <c r="U81" s="2921"/>
      <c r="V81" s="2921"/>
      <c r="W81" s="2921"/>
      <c r="X81" s="2921"/>
      <c r="Y81" s="2921"/>
      <c r="Z81" s="2921"/>
      <c r="AA81" s="2921"/>
      <c r="AB81" s="2921"/>
      <c r="AC81" s="2921"/>
      <c r="AD81" s="2921"/>
    </row>
    <row r="82" spans="1:30" ht="15" thickTop="1">
      <c r="A82" s="556"/>
      <c r="B82" s="503" t="s">
        <v>2310</v>
      </c>
      <c r="C82" s="511"/>
      <c r="D82" s="511"/>
      <c r="E82" s="540"/>
      <c r="F82" s="540"/>
      <c r="G82" s="540"/>
      <c r="H82" s="540"/>
      <c r="I82" s="540"/>
      <c r="J82" s="540"/>
      <c r="K82" s="541"/>
      <c r="L82" s="542"/>
      <c r="M82" s="543"/>
      <c r="N82" s="2927"/>
      <c r="O82" s="2927"/>
      <c r="P82" s="2952"/>
      <c r="Q82" s="2913"/>
      <c r="R82" s="2899"/>
      <c r="S82" s="2899"/>
      <c r="T82" s="2899"/>
      <c r="U82" s="2899"/>
      <c r="V82" s="2899"/>
      <c r="W82" s="2899"/>
      <c r="X82" s="2899"/>
      <c r="Y82" s="2899"/>
      <c r="Z82" s="2899"/>
      <c r="AA82" s="2899"/>
      <c r="AB82" s="2899"/>
      <c r="AC82" s="2899"/>
      <c r="AD82" s="2899"/>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8"/>
      <c r="O83" s="2928"/>
      <c r="P83" s="2952"/>
      <c r="Q83" s="2913"/>
      <c r="R83" s="2899"/>
      <c r="S83" s="2899"/>
      <c r="T83" s="2899"/>
      <c r="U83" s="2899"/>
      <c r="V83" s="2899"/>
      <c r="W83" s="2899"/>
      <c r="X83" s="2899"/>
      <c r="Y83" s="2899"/>
      <c r="Z83" s="2899"/>
      <c r="AA83" s="2899"/>
      <c r="AB83" s="2899"/>
      <c r="AC83" s="2899"/>
      <c r="AD83" s="2899"/>
    </row>
    <row r="84" spans="1:30" ht="15" thickTop="1">
      <c r="A84" s="556"/>
      <c r="B84" s="495" t="s">
        <v>2318</v>
      </c>
      <c r="C84" s="511"/>
      <c r="D84" s="511"/>
      <c r="E84" s="511"/>
      <c r="F84" s="511"/>
      <c r="G84" s="511"/>
      <c r="H84" s="511"/>
      <c r="I84" s="540"/>
      <c r="J84" s="540"/>
      <c r="K84" s="541"/>
      <c r="L84" s="542"/>
      <c r="M84" s="543"/>
      <c r="N84" s="2927"/>
      <c r="O84" s="2927"/>
      <c r="P84" s="2952"/>
      <c r="Q84" s="2913"/>
      <c r="R84" s="2899"/>
      <c r="S84" s="2899"/>
      <c r="T84" s="2899"/>
      <c r="U84" s="2899"/>
      <c r="V84" s="2899"/>
      <c r="W84" s="2899"/>
      <c r="X84" s="2899"/>
      <c r="Y84" s="2899"/>
      <c r="Z84" s="2899"/>
      <c r="AA84" s="2899"/>
      <c r="AB84" s="2899"/>
      <c r="AC84" s="2899"/>
      <c r="AD84" s="2899"/>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8"/>
      <c r="O85" s="2928"/>
      <c r="P85" s="2952"/>
      <c r="Q85" s="2913"/>
      <c r="R85" s="2899"/>
      <c r="S85" s="2899"/>
      <c r="T85" s="2899"/>
      <c r="U85" s="2899"/>
      <c r="V85" s="2899"/>
      <c r="W85" s="2899"/>
      <c r="X85" s="2899"/>
      <c r="Y85" s="2899"/>
      <c r="Z85" s="2899"/>
      <c r="AA85" s="2899"/>
      <c r="AB85" s="2899"/>
      <c r="AC85" s="2899"/>
      <c r="AD85" s="2899"/>
    </row>
    <row r="86" spans="1:30" ht="15" thickTop="1">
      <c r="A86" s="556"/>
      <c r="B86" s="503" t="s">
        <v>2319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7"/>
      <c r="O86" s="2927"/>
      <c r="P86" s="2952"/>
      <c r="Q86" s="2913"/>
      <c r="R86" s="2899"/>
      <c r="S86" s="2899"/>
      <c r="T86" s="2899"/>
      <c r="U86" s="2899"/>
      <c r="V86" s="2899"/>
      <c r="W86" s="2899"/>
      <c r="X86" s="2899"/>
      <c r="Y86" s="2899"/>
      <c r="Z86" s="2899"/>
      <c r="AA86" s="2899"/>
      <c r="AB86" s="2899"/>
      <c r="AC86" s="2899"/>
      <c r="AD86" s="2899"/>
    </row>
    <row r="87" spans="1:30">
      <c r="A87" s="556"/>
      <c r="B87" s="503"/>
      <c r="C87" s="552"/>
      <c r="D87" s="552"/>
      <c r="E87" s="552"/>
      <c r="F87" s="552"/>
      <c r="G87" s="552"/>
      <c r="H87" s="552"/>
      <c r="I87" s="552"/>
      <c r="J87" s="553"/>
      <c r="K87" s="553"/>
      <c r="L87" s="554"/>
      <c r="M87" s="555"/>
      <c r="N87" s="2927"/>
      <c r="O87" s="2927"/>
      <c r="P87" s="2952"/>
      <c r="Q87" s="2913"/>
      <c r="R87" s="2899"/>
      <c r="S87" s="2899"/>
      <c r="T87" s="2899"/>
      <c r="U87" s="2899"/>
      <c r="V87" s="2899"/>
      <c r="W87" s="2899"/>
      <c r="X87" s="2899"/>
      <c r="Y87" s="2899"/>
      <c r="Z87" s="2899"/>
      <c r="AA87" s="2899"/>
      <c r="AB87" s="2899"/>
      <c r="AC87" s="2899"/>
      <c r="AD87" s="2899"/>
    </row>
    <row r="88" spans="1:30" ht="15.75" thickBot="1">
      <c r="A88" s="491"/>
      <c r="B88" s="500"/>
      <c r="C88" s="517"/>
      <c r="D88" s="493"/>
      <c r="E88" s="493"/>
      <c r="F88" s="493"/>
      <c r="G88" s="493"/>
      <c r="H88" s="493"/>
      <c r="I88" s="493"/>
      <c r="J88" s="493"/>
      <c r="K88" s="493"/>
      <c r="L88" s="493"/>
      <c r="M88" s="493"/>
      <c r="N88" s="2928"/>
      <c r="O88" s="2928"/>
      <c r="P88" s="2952"/>
      <c r="Q88" s="2913"/>
      <c r="R88" s="2899"/>
      <c r="S88" s="2899"/>
      <c r="T88" s="2899"/>
      <c r="U88" s="2899"/>
      <c r="V88" s="2899"/>
      <c r="W88" s="2899"/>
      <c r="X88" s="2899"/>
      <c r="Y88" s="2899"/>
      <c r="Z88" s="2899"/>
      <c r="AA88" s="2899"/>
      <c r="AB88" s="2899"/>
      <c r="AC88" s="2899"/>
      <c r="AD88" s="2899"/>
    </row>
    <row r="89" spans="1:30" s="430" customFormat="1" ht="15" thickTop="1">
      <c r="A89" s="550"/>
      <c r="B89" s="495" t="s">
        <v>2320</v>
      </c>
      <c r="C89" s="511"/>
      <c r="D89" s="511"/>
      <c r="E89" s="511"/>
      <c r="F89" s="511"/>
      <c r="G89" s="511"/>
      <c r="H89" s="511"/>
      <c r="I89" s="511"/>
      <c r="J89" s="511"/>
      <c r="K89" s="511"/>
      <c r="L89" s="511"/>
      <c r="M89" s="538"/>
      <c r="N89" s="2929"/>
      <c r="O89" s="2929"/>
      <c r="P89" s="2953"/>
      <c r="Q89" s="2920"/>
      <c r="R89" s="2921"/>
      <c r="S89" s="2921"/>
      <c r="T89" s="2921"/>
      <c r="U89" s="2921"/>
      <c r="V89" s="2921"/>
      <c r="W89" s="2921"/>
      <c r="X89" s="2921"/>
      <c r="Y89" s="2921"/>
      <c r="Z89" s="2921"/>
      <c r="AA89" s="2921"/>
      <c r="AB89" s="2921"/>
      <c r="AC89" s="2921"/>
      <c r="AD89" s="2921"/>
    </row>
    <row r="90" spans="1:30" s="430" customFormat="1" ht="15.75" thickBot="1">
      <c r="A90" s="510"/>
      <c r="B90" s="500"/>
      <c r="C90" s="517"/>
      <c r="D90" s="493"/>
      <c r="E90" s="493"/>
      <c r="F90" s="493"/>
      <c r="G90" s="493"/>
      <c r="H90" s="493"/>
      <c r="I90" s="493"/>
      <c r="J90" s="493"/>
      <c r="K90" s="493"/>
      <c r="L90" s="493"/>
      <c r="M90" s="494"/>
      <c r="N90" s="2929"/>
      <c r="O90" s="2929"/>
      <c r="P90" s="2953"/>
      <c r="Q90" s="2920"/>
      <c r="R90" s="2921"/>
      <c r="S90" s="2921"/>
      <c r="T90" s="2921"/>
      <c r="U90" s="2921"/>
      <c r="V90" s="2921"/>
      <c r="W90" s="2921"/>
      <c r="X90" s="2921"/>
      <c r="Y90" s="2921"/>
      <c r="Z90" s="2921"/>
      <c r="AA90" s="2921"/>
      <c r="AB90" s="2921"/>
      <c r="AC90" s="2921"/>
      <c r="AD90" s="2921"/>
    </row>
    <row r="91" spans="1:30" ht="15" thickTop="1">
      <c r="A91" s="556"/>
      <c r="B91" s="495">
        <f>B32</f>
        <v>111</v>
      </c>
      <c r="C91" s="506"/>
      <c r="D91" s="506"/>
      <c r="E91" s="506"/>
      <c r="F91" s="506"/>
      <c r="G91" s="511"/>
      <c r="H91" s="512"/>
      <c r="I91" s="512"/>
      <c r="J91" s="512"/>
      <c r="K91" s="512"/>
      <c r="L91" s="513"/>
      <c r="M91" s="514"/>
      <c r="N91" s="2927"/>
      <c r="O91" s="2927"/>
      <c r="P91" s="2952"/>
      <c r="Q91" s="2913"/>
      <c r="R91" s="2899"/>
      <c r="S91" s="2899"/>
      <c r="T91" s="2899"/>
      <c r="U91" s="2899"/>
      <c r="V91" s="2899"/>
      <c r="W91" s="2899"/>
      <c r="X91" s="2899"/>
      <c r="Y91" s="2899"/>
      <c r="Z91" s="2899"/>
      <c r="AA91" s="2899"/>
      <c r="AB91" s="2899"/>
      <c r="AC91" s="2899"/>
      <c r="AD91" s="2899"/>
    </row>
    <row r="92" spans="1:30" ht="15.75" thickBot="1">
      <c r="A92" s="491"/>
      <c r="B92" s="500"/>
      <c r="C92" s="517"/>
      <c r="D92" s="493"/>
      <c r="E92" s="493"/>
      <c r="F92" s="493"/>
      <c r="G92" s="517"/>
      <c r="H92" s="519"/>
      <c r="I92" s="519"/>
      <c r="J92" s="519"/>
      <c r="K92" s="519"/>
      <c r="L92" s="519"/>
      <c r="M92" s="520"/>
      <c r="N92" s="2928"/>
      <c r="O92" s="2928"/>
      <c r="P92" s="2952"/>
      <c r="Q92" s="2913"/>
      <c r="R92" s="2899"/>
      <c r="S92" s="2899"/>
      <c r="T92" s="2899"/>
      <c r="U92" s="2899"/>
      <c r="V92" s="2899"/>
      <c r="W92" s="2899"/>
      <c r="X92" s="2899"/>
      <c r="Y92" s="2899"/>
      <c r="Z92" s="2899"/>
      <c r="AA92" s="2899"/>
      <c r="AB92" s="2899"/>
      <c r="AC92" s="2899"/>
      <c r="AD92" s="2899"/>
    </row>
    <row r="93" spans="1:30" ht="15" thickTop="1">
      <c r="A93" s="556"/>
      <c r="B93" s="495">
        <f>B33</f>
        <v>111</v>
      </c>
      <c r="C93" s="506"/>
      <c r="D93" s="506"/>
      <c r="E93" s="506"/>
      <c r="F93" s="506"/>
      <c r="G93" s="511"/>
      <c r="H93" s="512"/>
      <c r="I93" s="512"/>
      <c r="J93" s="512"/>
      <c r="K93" s="512"/>
      <c r="L93" s="513"/>
      <c r="M93" s="514"/>
      <c r="N93" s="2927"/>
      <c r="O93" s="2927"/>
      <c r="P93" s="2952"/>
      <c r="Q93" s="2913"/>
      <c r="R93" s="2899"/>
      <c r="S93" s="2899"/>
      <c r="T93" s="2899"/>
      <c r="U93" s="2899"/>
      <c r="V93" s="2899"/>
      <c r="W93" s="2899"/>
      <c r="X93" s="2899"/>
      <c r="Y93" s="2899"/>
      <c r="Z93" s="2899"/>
      <c r="AA93" s="2899"/>
      <c r="AB93" s="2899"/>
      <c r="AC93" s="2899"/>
      <c r="AD93" s="2899"/>
    </row>
    <row r="94" spans="1:30" ht="15.75" thickBot="1">
      <c r="A94" s="491"/>
      <c r="B94" s="500"/>
      <c r="C94" s="517"/>
      <c r="D94" s="493"/>
      <c r="E94" s="493"/>
      <c r="F94" s="493"/>
      <c r="G94" s="517"/>
      <c r="H94" s="519"/>
      <c r="I94" s="519"/>
      <c r="J94" s="519"/>
      <c r="K94" s="519"/>
      <c r="L94" s="519"/>
      <c r="M94" s="520"/>
      <c r="N94" s="2928"/>
      <c r="O94" s="2928"/>
      <c r="P94" s="2952"/>
      <c r="Q94" s="2913"/>
      <c r="R94" s="2899"/>
      <c r="S94" s="2899"/>
      <c r="T94" s="2899"/>
      <c r="U94" s="2899"/>
      <c r="V94" s="2899"/>
      <c r="W94" s="2899"/>
      <c r="X94" s="2899"/>
      <c r="Y94" s="2899"/>
      <c r="Z94" s="2899"/>
      <c r="AA94" s="2899"/>
      <c r="AB94" s="2899"/>
      <c r="AC94" s="2899"/>
      <c r="AD94" s="2899"/>
    </row>
    <row r="95" spans="1:30" ht="15" thickTop="1">
      <c r="A95" s="556"/>
      <c r="B95" s="592">
        <f>B34</f>
        <v>111</v>
      </c>
      <c r="C95" s="506"/>
      <c r="D95" s="506"/>
      <c r="E95" s="506"/>
      <c r="F95" s="506"/>
      <c r="G95" s="511"/>
      <c r="H95" s="512"/>
      <c r="I95" s="512"/>
      <c r="J95" s="512"/>
      <c r="K95" s="512"/>
      <c r="L95" s="513"/>
      <c r="M95" s="514"/>
      <c r="N95" s="2928"/>
      <c r="O95" s="2928"/>
      <c r="P95" s="2955"/>
      <c r="Q95" s="2942"/>
      <c r="R95" s="2899"/>
      <c r="S95" s="2899"/>
      <c r="T95" s="2899"/>
      <c r="U95" s="2899"/>
      <c r="V95" s="2899"/>
      <c r="W95" s="2899"/>
      <c r="X95" s="2899"/>
      <c r="Y95" s="2899"/>
      <c r="Z95" s="2899"/>
      <c r="AA95" s="2899"/>
      <c r="AB95" s="2899"/>
      <c r="AC95" s="2899"/>
      <c r="AD95" s="2899"/>
    </row>
    <row r="96" spans="1:30" ht="15.75" thickBot="1">
      <c r="A96" s="491"/>
      <c r="B96" s="500"/>
      <c r="C96" s="517"/>
      <c r="D96" s="517"/>
      <c r="E96" s="517"/>
      <c r="F96" s="517"/>
      <c r="G96" s="517"/>
      <c r="H96" s="519"/>
      <c r="I96" s="519"/>
      <c r="J96" s="519"/>
      <c r="K96" s="519"/>
      <c r="L96" s="519"/>
      <c r="M96" s="520"/>
      <c r="N96" s="2928"/>
      <c r="O96" s="2928"/>
      <c r="P96" s="2952"/>
      <c r="Q96" s="2913"/>
      <c r="R96" s="2899"/>
      <c r="S96" s="2899"/>
      <c r="T96" s="2899"/>
      <c r="U96" s="2899"/>
      <c r="V96" s="2899"/>
      <c r="W96" s="2899"/>
      <c r="X96" s="2899"/>
      <c r="Y96" s="2899"/>
      <c r="Z96" s="2899"/>
      <c r="AA96" s="2899"/>
      <c r="AB96" s="2899"/>
      <c r="AC96" s="2899"/>
      <c r="AD96" s="2899"/>
    </row>
    <row r="97" spans="1:30" ht="15" thickTop="1">
      <c r="N97" s="2899"/>
      <c r="O97" s="2899"/>
      <c r="P97" s="2899"/>
      <c r="Q97" s="2899"/>
      <c r="R97" s="2899"/>
      <c r="S97" s="2899"/>
      <c r="T97" s="2899"/>
      <c r="U97" s="2899"/>
      <c r="V97" s="2899"/>
      <c r="W97" s="2899"/>
      <c r="X97" s="2899"/>
      <c r="Y97" s="2899"/>
      <c r="Z97" s="2899"/>
      <c r="AA97" s="2899"/>
      <c r="AB97" s="2899"/>
      <c r="AC97" s="2899"/>
      <c r="AD97" s="2899"/>
    </row>
    <row r="98" spans="1:30">
      <c r="A98" s="1048"/>
      <c r="B98" s="1048"/>
      <c r="C98" s="1048"/>
      <c r="D98" s="1048"/>
      <c r="E98" s="1048"/>
      <c r="F98" s="1048"/>
      <c r="G98" s="1048"/>
      <c r="H98" s="1048"/>
      <c r="I98" s="1048"/>
      <c r="J98" s="1048"/>
      <c r="K98" s="1049"/>
      <c r="L98" s="1050"/>
      <c r="M98" s="1048"/>
      <c r="N98" s="2899"/>
      <c r="O98" s="2899"/>
      <c r="P98" s="2899"/>
      <c r="Q98" s="2899"/>
      <c r="R98" s="2899"/>
      <c r="S98" s="2899"/>
      <c r="T98" s="2899"/>
      <c r="U98" s="2899"/>
      <c r="V98" s="2899"/>
      <c r="W98" s="2899"/>
      <c r="X98" s="2899"/>
      <c r="Y98" s="2899"/>
      <c r="Z98" s="2899"/>
      <c r="AA98" s="2899"/>
      <c r="AB98" s="2899"/>
      <c r="AC98" s="2899"/>
      <c r="AD98" s="2899"/>
    </row>
    <row r="99" spans="1:30">
      <c r="A99" s="1048"/>
      <c r="B99" s="1048"/>
      <c r="C99" s="1048"/>
      <c r="D99" s="1048"/>
      <c r="E99" s="1048"/>
      <c r="F99" s="1048"/>
      <c r="G99" s="1048"/>
      <c r="H99" s="1048"/>
      <c r="I99" s="1048"/>
      <c r="J99" s="1048"/>
      <c r="K99" s="1049"/>
      <c r="L99" s="1050"/>
      <c r="M99" s="1048"/>
      <c r="N99" s="2899"/>
      <c r="O99" s="2899"/>
      <c r="P99" s="2899"/>
      <c r="Q99" s="2899"/>
      <c r="R99" s="2899"/>
      <c r="S99" s="2899"/>
      <c r="T99" s="2899"/>
      <c r="U99" s="2899"/>
      <c r="V99" s="2899"/>
      <c r="W99" s="2899"/>
      <c r="X99" s="2899"/>
      <c r="Y99" s="2899"/>
      <c r="Z99" s="2899"/>
      <c r="AA99" s="2899"/>
      <c r="AB99" s="2899"/>
      <c r="AC99" s="2899"/>
      <c r="AD99" s="2899"/>
    </row>
    <row r="100" spans="1:30">
      <c r="A100" s="1048"/>
      <c r="B100" s="1048"/>
      <c r="C100" s="1048"/>
      <c r="D100" s="1048"/>
      <c r="E100" s="1048"/>
      <c r="F100" s="1048"/>
      <c r="G100" s="1048"/>
      <c r="H100" s="1048"/>
      <c r="I100" s="1048"/>
      <c r="J100" s="1048"/>
      <c r="K100" s="1049"/>
      <c r="L100" s="1050"/>
      <c r="M100" s="1048"/>
      <c r="N100" s="2899"/>
      <c r="O100" s="2899"/>
      <c r="P100" s="2899"/>
      <c r="Q100" s="2899"/>
      <c r="R100" s="2899"/>
      <c r="S100" s="2899"/>
      <c r="T100" s="2899"/>
      <c r="U100" s="2899"/>
      <c r="V100" s="2899"/>
      <c r="W100" s="2899"/>
      <c r="X100" s="2899"/>
      <c r="Y100" s="2899"/>
      <c r="Z100" s="2899"/>
      <c r="AA100" s="2899"/>
      <c r="AB100" s="2899"/>
      <c r="AC100" s="2899"/>
      <c r="AD100" s="2899"/>
    </row>
    <row r="101" spans="1:30">
      <c r="A101" s="1048"/>
      <c r="B101" s="1048"/>
      <c r="C101" s="1048"/>
      <c r="D101" s="1048"/>
      <c r="E101" s="1048"/>
      <c r="F101" s="1048"/>
      <c r="G101" s="1048"/>
      <c r="H101" s="1048"/>
      <c r="I101" s="1048"/>
      <c r="J101" s="1048"/>
      <c r="K101" s="1049"/>
      <c r="L101" s="1050"/>
      <c r="M101" s="1048"/>
      <c r="N101" s="2899"/>
      <c r="O101" s="2899"/>
      <c r="P101" s="2899"/>
      <c r="Q101" s="2899"/>
      <c r="R101" s="2899"/>
      <c r="S101" s="2899"/>
      <c r="T101" s="2899"/>
      <c r="U101" s="2899"/>
      <c r="V101" s="2899"/>
      <c r="W101" s="2899"/>
      <c r="X101" s="2899"/>
      <c r="Y101" s="2899"/>
      <c r="Z101" s="2899"/>
      <c r="AA101" s="2899"/>
      <c r="AB101" s="2899"/>
      <c r="AC101" s="2899"/>
      <c r="AD101" s="2899"/>
    </row>
    <row r="102" spans="1:30">
      <c r="A102" s="1048"/>
      <c r="B102" s="1048"/>
      <c r="C102" s="1048"/>
      <c r="D102" s="1048"/>
      <c r="E102" s="1048"/>
      <c r="F102" s="1048"/>
      <c r="G102" s="1048"/>
      <c r="H102" s="1048"/>
      <c r="I102" s="1048"/>
      <c r="J102" s="1048"/>
      <c r="K102" s="1049"/>
      <c r="L102" s="1050"/>
      <c r="M102" s="1048"/>
      <c r="N102" s="2899"/>
      <c r="O102" s="2899"/>
      <c r="P102" s="2899"/>
      <c r="Q102" s="2899"/>
      <c r="R102" s="2899"/>
      <c r="S102" s="2899"/>
      <c r="T102" s="2899"/>
      <c r="U102" s="2899"/>
      <c r="V102" s="2899"/>
      <c r="W102" s="2899"/>
      <c r="X102" s="2899"/>
      <c r="Y102" s="2899"/>
      <c r="Z102" s="2899"/>
      <c r="AA102" s="2899"/>
      <c r="AB102" s="2899"/>
      <c r="AC102" s="2899"/>
      <c r="AD102" s="2899"/>
    </row>
    <row r="103" spans="1:30">
      <c r="A103" s="1048"/>
      <c r="B103" s="1048"/>
      <c r="C103" s="1048"/>
      <c r="D103" s="1048"/>
      <c r="E103" s="1048"/>
      <c r="F103" s="1048"/>
      <c r="G103" s="1048"/>
      <c r="H103" s="1048"/>
      <c r="I103" s="1048"/>
      <c r="J103" s="1048"/>
      <c r="K103" s="1049"/>
      <c r="L103" s="1050"/>
      <c r="M103" s="1048"/>
      <c r="N103" s="1048"/>
      <c r="O103" s="1048"/>
      <c r="P103" s="2899"/>
      <c r="Q103" s="2899"/>
      <c r="R103" s="2899"/>
      <c r="S103" s="2899"/>
      <c r="T103" s="2899"/>
      <c r="U103" s="2899"/>
      <c r="V103" s="2899"/>
      <c r="W103" s="2899"/>
      <c r="X103" s="2899"/>
      <c r="Y103" s="2899"/>
      <c r="Z103" s="2899"/>
      <c r="AA103" s="2899"/>
      <c r="AB103" s="2899"/>
      <c r="AC103" s="2899"/>
      <c r="AD103" s="2899"/>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80" sqref="Q8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2321</v>
      </c>
      <c r="B1" s="355"/>
      <c r="C1" s="356" t="s">
        <v>2372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20"/>
      <c r="D2" s="1020"/>
      <c r="E2" s="1020"/>
      <c r="F2" s="1021"/>
      <c r="G2" s="1020"/>
      <c r="H2" s="1020"/>
      <c r="I2" s="1020"/>
      <c r="J2" s="1020"/>
      <c r="K2" s="1022"/>
      <c r="L2" s="2908"/>
      <c r="M2" s="2909"/>
      <c r="N2" s="2909"/>
      <c r="O2" s="2909"/>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2323</v>
      </c>
      <c r="D3" s="1308"/>
      <c r="E3" s="1020"/>
      <c r="F3" s="1021"/>
      <c r="G3" s="1020"/>
      <c r="H3" s="1020"/>
      <c r="I3" s="1020"/>
      <c r="J3" s="1020"/>
      <c r="K3" s="1022"/>
      <c r="L3" s="2908"/>
      <c r="M3" s="2909"/>
      <c r="N3" s="2909"/>
      <c r="O3" s="2909"/>
      <c r="P3" s="708"/>
      <c r="Q3" s="708"/>
      <c r="R3" s="708"/>
      <c r="S3" s="708"/>
      <c r="T3" s="708"/>
      <c r="U3" s="708"/>
      <c r="V3" s="708"/>
      <c r="W3" s="708"/>
      <c r="X3" s="708"/>
      <c r="Y3" s="708"/>
      <c r="Z3" s="708"/>
      <c r="AA3" s="708"/>
      <c r="AB3" s="725"/>
      <c r="AC3" s="722"/>
    </row>
    <row r="4" spans="1:29" ht="15">
      <c r="A4" s="361" t="s">
        <v>2222</v>
      </c>
      <c r="B4" s="362"/>
      <c r="C4" s="3489" t="s">
        <v>2223</v>
      </c>
      <c r="D4" s="3501"/>
      <c r="E4" s="3502" t="s">
        <v>2224</v>
      </c>
      <c r="F4" s="3503"/>
      <c r="G4" s="3489" t="s">
        <v>2225</v>
      </c>
      <c r="H4" s="3501"/>
      <c r="I4" s="3489" t="s">
        <v>2226</v>
      </c>
      <c r="J4" s="3501"/>
      <c r="K4" s="567" t="s">
        <v>2227</v>
      </c>
      <c r="L4" s="2889"/>
      <c r="M4" s="2890"/>
      <c r="N4" s="2890"/>
      <c r="O4" s="2890"/>
      <c r="P4" s="3504" t="s">
        <v>2228</v>
      </c>
      <c r="Q4" s="3505"/>
      <c r="R4" s="3510" t="s">
        <v>2224</v>
      </c>
      <c r="S4" s="3511"/>
      <c r="T4" s="3510" t="s">
        <v>2225</v>
      </c>
      <c r="U4" s="3511"/>
      <c r="V4" s="3497" t="s">
        <v>2226</v>
      </c>
      <c r="W4" s="3497"/>
      <c r="X4" s="1490"/>
      <c r="Y4" s="3510" t="s">
        <v>2228</v>
      </c>
      <c r="Z4" s="3511"/>
      <c r="AA4" s="3498" t="s">
        <v>2224</v>
      </c>
      <c r="AB4" s="3499" t="s">
        <v>2225</v>
      </c>
      <c r="AC4" s="3498" t="s">
        <v>2226</v>
      </c>
    </row>
    <row r="5" spans="1:29" ht="15">
      <c r="A5" s="364"/>
      <c r="B5" s="365"/>
      <c r="C5" s="3523" t="s">
        <v>2119</v>
      </c>
      <c r="D5" s="3524"/>
      <c r="E5" s="3566" t="s">
        <v>2120</v>
      </c>
      <c r="F5" s="3565"/>
      <c r="G5" s="3523" t="s">
        <v>2121</v>
      </c>
      <c r="H5" s="3524"/>
      <c r="I5" s="3523" t="s">
        <v>2122</v>
      </c>
      <c r="J5" s="3524"/>
      <c r="K5" s="567"/>
      <c r="L5" s="2889"/>
      <c r="M5" s="2890"/>
      <c r="N5" s="2890"/>
      <c r="O5" s="2890"/>
      <c r="P5" s="3506"/>
      <c r="Q5" s="3507"/>
      <c r="R5" s="3512"/>
      <c r="S5" s="3513"/>
      <c r="T5" s="3512"/>
      <c r="U5" s="3513"/>
      <c r="V5" s="3497"/>
      <c r="W5" s="3497"/>
      <c r="X5" s="1490"/>
      <c r="Y5" s="3512"/>
      <c r="Z5" s="3513"/>
      <c r="AA5" s="3499"/>
      <c r="AB5" s="3499"/>
      <c r="AC5" s="3499"/>
    </row>
    <row r="6" spans="1:29" ht="15.75" thickBot="1">
      <c r="A6" s="366"/>
      <c r="B6" s="367"/>
      <c r="C6" s="3583" t="s">
        <v>2373</v>
      </c>
      <c r="D6" s="3584"/>
      <c r="E6" s="3585" t="s">
        <v>2373</v>
      </c>
      <c r="F6" s="3586"/>
      <c r="G6" s="3583" t="s">
        <v>2373</v>
      </c>
      <c r="H6" s="3584"/>
      <c r="I6" s="3583" t="s">
        <v>2373</v>
      </c>
      <c r="J6" s="3584"/>
      <c r="K6" s="567" t="s">
        <v>2124</v>
      </c>
      <c r="L6" s="2889"/>
      <c r="M6" s="2890"/>
      <c r="N6" s="2890"/>
      <c r="O6" s="2890"/>
      <c r="P6" s="3508"/>
      <c r="Q6" s="3509"/>
      <c r="R6" s="3512"/>
      <c r="S6" s="3513"/>
      <c r="T6" s="3514"/>
      <c r="U6" s="3515"/>
      <c r="V6" s="3497"/>
      <c r="W6" s="3497"/>
      <c r="X6" s="1490"/>
      <c r="Y6" s="3514"/>
      <c r="Z6" s="3515"/>
      <c r="AA6" s="3500"/>
      <c r="AB6" s="3500"/>
      <c r="AC6" s="3500"/>
    </row>
    <row r="7" spans="1:29" s="113" customFormat="1" ht="15.75" thickBot="1">
      <c r="A7" s="368" t="s">
        <v>2125</v>
      </c>
      <c r="B7" s="369"/>
      <c r="C7" s="370">
        <f>'数据-取费表'!B2</f>
        <v>44782</v>
      </c>
      <c r="D7" s="371">
        <v>100</v>
      </c>
      <c r="E7" s="372"/>
      <c r="F7" s="373">
        <f>SUMIF(65:65,YEAR(E7)&amp;"-"&amp;INT((MONTH(E7)+2)/3),66:66)</f>
        <v>0</v>
      </c>
      <c r="G7" s="2109"/>
      <c r="H7" s="371">
        <f>SUMIF(65:65,YEAR(G7)&amp;"-"&amp;INT((MONTH(G7)+2)/3),66:66)</f>
        <v>0</v>
      </c>
      <c r="I7" s="2109"/>
      <c r="J7" s="371">
        <f>SUMIF(65:65,YEAR(I7)&amp;"-"&amp;INT((MONTH(I7)+2)/3),66:66)</f>
        <v>0</v>
      </c>
      <c r="K7" s="568"/>
      <c r="L7" s="2891"/>
      <c r="M7" s="2892"/>
      <c r="N7" s="2892"/>
      <c r="O7" s="2892"/>
      <c r="P7" s="3520" t="s">
        <v>2126</v>
      </c>
      <c r="Q7" s="3522"/>
      <c r="R7" s="710" t="s">
        <v>17</v>
      </c>
      <c r="S7" s="711">
        <f t="shared" ref="S7:S15" si="0">F7</f>
        <v>0</v>
      </c>
      <c r="T7" s="710" t="s">
        <v>17</v>
      </c>
      <c r="U7" s="711">
        <f t="shared" ref="U7:U15" si="1">H7</f>
        <v>0</v>
      </c>
      <c r="V7" s="710" t="s">
        <v>17</v>
      </c>
      <c r="W7" s="711">
        <f t="shared" ref="W7:W15" si="2">J7</f>
        <v>0</v>
      </c>
      <c r="X7" s="712"/>
      <c r="Y7" s="3520" t="s">
        <v>2126</v>
      </c>
      <c r="Z7" s="3521"/>
      <c r="AA7" s="713" t="e">
        <f>D7/F7</f>
        <v>#DIV/0!</v>
      </c>
      <c r="AB7" s="713" t="e">
        <f>D7/H7</f>
        <v>#DIV/0!</v>
      </c>
      <c r="AC7" s="713" t="e">
        <f>D7/J7</f>
        <v>#DIV/0!</v>
      </c>
    </row>
    <row r="8" spans="1:29" s="113" customFormat="1" ht="15.75" thickBot="1">
      <c r="A8" s="368" t="s">
        <v>2127</v>
      </c>
      <c r="B8" s="369"/>
      <c r="C8" s="374" t="s">
        <v>2128</v>
      </c>
      <c r="D8" s="371">
        <v>100</v>
      </c>
      <c r="E8" s="374"/>
      <c r="F8" s="373">
        <f>SUMIF(68:68,E8,69:69)-SUMIF(68:68,C8,69:69)+100</f>
        <v>0</v>
      </c>
      <c r="G8" s="374"/>
      <c r="H8" s="371">
        <f>SUMIF(68:68,G8,69:69)-SUMIF(68:68,C8,69:69)+100</f>
        <v>0</v>
      </c>
      <c r="I8" s="374"/>
      <c r="J8" s="371">
        <f>SUMIF(68:68,I8,69:69)-SUMIF(68:68,C8,69:69)+100</f>
        <v>0</v>
      </c>
      <c r="K8" s="568"/>
      <c r="L8" s="2891"/>
      <c r="M8" s="2892"/>
      <c r="N8" s="2892"/>
      <c r="O8" s="2892"/>
      <c r="P8" s="3520" t="s">
        <v>2129</v>
      </c>
      <c r="Q8" s="3521"/>
      <c r="R8" s="710" t="s">
        <v>17</v>
      </c>
      <c r="S8" s="711">
        <f t="shared" si="0"/>
        <v>0</v>
      </c>
      <c r="T8" s="710" t="s">
        <v>17</v>
      </c>
      <c r="U8" s="711">
        <f t="shared" si="1"/>
        <v>0</v>
      </c>
      <c r="V8" s="710" t="s">
        <v>17</v>
      </c>
      <c r="W8" s="711">
        <f t="shared" si="2"/>
        <v>0</v>
      </c>
      <c r="X8" s="712"/>
      <c r="Y8" s="3520" t="s">
        <v>2129</v>
      </c>
      <c r="Z8" s="3521"/>
      <c r="AA8" s="713" t="e">
        <f t="shared" ref="AA8:AA40" si="3">D8/F8</f>
        <v>#DIV/0!</v>
      </c>
      <c r="AB8" s="713" t="e">
        <f t="shared" ref="AB8:AB40" si="4">D8/H8</f>
        <v>#DIV/0!</v>
      </c>
      <c r="AC8" s="713" t="e">
        <f t="shared" ref="AC8:AC40" si="5">D8/J8</f>
        <v>#DIV/0!</v>
      </c>
    </row>
    <row r="9" spans="1:29" s="113" customFormat="1">
      <c r="A9" s="375" t="s">
        <v>2130</v>
      </c>
      <c r="B9" s="67" t="s">
        <v>2131</v>
      </c>
      <c r="C9" s="2112"/>
      <c r="D9" s="131">
        <v>100</v>
      </c>
      <c r="E9" s="2112"/>
      <c r="F9" s="131">
        <f>SUMIF(70:70,E9,71:71)-SUMIF(70:70,C9,71:71)+100</f>
        <v>100</v>
      </c>
      <c r="G9" s="2112"/>
      <c r="H9" s="131">
        <f>SUMIF(70:70,G9,71:71)-SUMIF(70:70,C9,71:71)+100</f>
        <v>100</v>
      </c>
      <c r="I9" s="2112"/>
      <c r="J9" s="131">
        <f>SUMIF(70:70,I9,71:71)-SUMIF(70:70,C9,71:71)+100</f>
        <v>100</v>
      </c>
      <c r="K9" s="568"/>
      <c r="L9" s="2891"/>
      <c r="M9" s="2892"/>
      <c r="N9" s="2892"/>
      <c r="O9" s="2946"/>
      <c r="P9" s="3492" t="s">
        <v>2132</v>
      </c>
      <c r="Q9" s="1478" t="str">
        <f t="shared" ref="Q9:Q15" si="6">B9</f>
        <v>用途</v>
      </c>
      <c r="R9" s="710" t="s">
        <v>17</v>
      </c>
      <c r="S9" s="711">
        <f t="shared" si="0"/>
        <v>100</v>
      </c>
      <c r="T9" s="710" t="s">
        <v>17</v>
      </c>
      <c r="U9" s="711">
        <f t="shared" si="1"/>
        <v>100</v>
      </c>
      <c r="V9" s="710" t="s">
        <v>17</v>
      </c>
      <c r="W9" s="711">
        <f t="shared" si="2"/>
        <v>100</v>
      </c>
      <c r="X9" s="712"/>
      <c r="Y9" s="3386" t="s">
        <v>2133</v>
      </c>
      <c r="Z9" s="55" t="str">
        <f t="shared" ref="Z9:Z15" si="7">Q9</f>
        <v>用途</v>
      </c>
      <c r="AA9" s="713">
        <f t="shared" si="3"/>
        <v>1</v>
      </c>
      <c r="AB9" s="713">
        <f t="shared" si="4"/>
        <v>1</v>
      </c>
      <c r="AC9" s="713">
        <f t="shared" si="5"/>
        <v>1</v>
      </c>
    </row>
    <row r="10" spans="1:29" s="386" customFormat="1" ht="27">
      <c r="A10" s="380"/>
      <c r="B10" s="381" t="s">
        <v>2134</v>
      </c>
      <c r="C10" s="391"/>
      <c r="D10" s="132">
        <v>100</v>
      </c>
      <c r="E10" s="391"/>
      <c r="F10" s="132">
        <f>ROUND(100/'数据-取费表'!G16,0)</f>
        <v>101</v>
      </c>
      <c r="G10" s="391"/>
      <c r="H10" s="132">
        <f>ROUND(100/'数据-取费表'!G16,0)</f>
        <v>101</v>
      </c>
      <c r="I10" s="391"/>
      <c r="J10" s="132">
        <f>ROUND(100/'数据-取费表'!G16,0)</f>
        <v>101</v>
      </c>
      <c r="K10" s="628"/>
      <c r="L10" s="2893"/>
      <c r="M10" s="2894"/>
      <c r="N10" s="2894"/>
      <c r="O10" s="2947"/>
      <c r="P10" s="3492"/>
      <c r="Q10" s="1478" t="str">
        <f t="shared" si="6"/>
        <v>土地使用年限（年）</v>
      </c>
      <c r="R10" s="710" t="s">
        <v>17</v>
      </c>
      <c r="S10" s="711">
        <f t="shared" si="0"/>
        <v>101</v>
      </c>
      <c r="T10" s="710" t="s">
        <v>17</v>
      </c>
      <c r="U10" s="711">
        <f t="shared" si="1"/>
        <v>101</v>
      </c>
      <c r="V10" s="710" t="s">
        <v>17</v>
      </c>
      <c r="W10" s="711">
        <f t="shared" si="2"/>
        <v>101</v>
      </c>
      <c r="X10" s="712"/>
      <c r="Y10" s="3386"/>
      <c r="Z10" s="55" t="str">
        <f t="shared" si="7"/>
        <v>土地使用年限（年）</v>
      </c>
      <c r="AA10" s="713">
        <f t="shared" si="3"/>
        <v>0.99009900990099009</v>
      </c>
      <c r="AB10" s="713">
        <f t="shared" si="4"/>
        <v>0.99009900990099009</v>
      </c>
      <c r="AC10" s="713">
        <f t="shared" si="5"/>
        <v>0.99009900990099009</v>
      </c>
    </row>
    <row r="11" spans="1:29" ht="15">
      <c r="A11" s="387"/>
      <c r="B11" s="381" t="s">
        <v>2135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5"/>
      <c r="M11" s="2890"/>
      <c r="N11" s="2890"/>
      <c r="O11" s="2948"/>
      <c r="P11" s="3492"/>
      <c r="Q11" s="1478" t="str">
        <f t="shared" si="6"/>
        <v>容积率</v>
      </c>
      <c r="R11" s="710" t="s">
        <v>17</v>
      </c>
      <c r="S11" s="711" t="e">
        <f t="shared" si="0"/>
        <v>#N/A</v>
      </c>
      <c r="T11" s="710" t="s">
        <v>17</v>
      </c>
      <c r="U11" s="711" t="e">
        <f t="shared" si="1"/>
        <v>#N/A</v>
      </c>
      <c r="V11" s="710" t="s">
        <v>17</v>
      </c>
      <c r="W11" s="711" t="e">
        <f t="shared" si="2"/>
        <v>#N/A</v>
      </c>
      <c r="X11" s="712"/>
      <c r="Y11" s="3386"/>
      <c r="Z11" s="55" t="str">
        <f t="shared" si="7"/>
        <v>容积率</v>
      </c>
      <c r="AA11" s="713" t="e">
        <f t="shared" si="3"/>
        <v>#N/A</v>
      </c>
      <c r="AB11" s="713" t="e">
        <f t="shared" si="4"/>
        <v>#N/A</v>
      </c>
      <c r="AC11" s="713" t="e">
        <f t="shared" si="5"/>
        <v>#N/A</v>
      </c>
    </row>
    <row r="12" spans="1:29" s="113" customFormat="1" ht="15">
      <c r="A12" s="390"/>
      <c r="B12" s="2029">
        <v>111</v>
      </c>
      <c r="C12" s="391"/>
      <c r="D12" s="392">
        <v>100</v>
      </c>
      <c r="E12" s="506"/>
      <c r="F12" s="132">
        <f>SUMIF(77:77,E12,78:78)-SUMIF(77:77,C12,78:78)+100</f>
        <v>100</v>
      </c>
      <c r="G12" s="630"/>
      <c r="H12" s="132">
        <f>SUMIF(77:77,G12,78:78)-SUMIF(77:77,C12,78:78)+100</f>
        <v>100</v>
      </c>
      <c r="I12" s="506"/>
      <c r="J12" s="132">
        <f>SUMIF(77:77,I12,78:78)-SUMIF(77:77,C12,78:78)+100</f>
        <v>100</v>
      </c>
      <c r="K12" s="628"/>
      <c r="L12" s="2891"/>
      <c r="M12" s="2892"/>
      <c r="N12" s="2892"/>
      <c r="O12" s="2946"/>
      <c r="P12" s="3492"/>
      <c r="Q12" s="1478">
        <f t="shared" si="6"/>
        <v>111</v>
      </c>
      <c r="R12" s="710" t="s">
        <v>17</v>
      </c>
      <c r="S12" s="711">
        <f t="shared" si="0"/>
        <v>100</v>
      </c>
      <c r="T12" s="710" t="s">
        <v>17</v>
      </c>
      <c r="U12" s="711">
        <f t="shared" si="1"/>
        <v>100</v>
      </c>
      <c r="V12" s="710" t="s">
        <v>17</v>
      </c>
      <c r="W12" s="711">
        <f t="shared" si="2"/>
        <v>100</v>
      </c>
      <c r="X12" s="712"/>
      <c r="Y12" s="3386"/>
      <c r="Z12" s="55">
        <f t="shared" si="7"/>
        <v>111</v>
      </c>
      <c r="AA12" s="713">
        <f>D12/F12</f>
        <v>1</v>
      </c>
      <c r="AB12" s="713">
        <f>D12/H12</f>
        <v>1</v>
      </c>
      <c r="AC12" s="713">
        <f>D12/J12</f>
        <v>1</v>
      </c>
    </row>
    <row r="13" spans="1:29" ht="15">
      <c r="A13" s="387"/>
      <c r="B13" s="2029">
        <v>111</v>
      </c>
      <c r="C13" s="393"/>
      <c r="D13" s="394">
        <v>100</v>
      </c>
      <c r="E13" s="506"/>
      <c r="F13" s="132">
        <f>SUMIF(79:79,E13,80:80)-SUMIF(79:79,C13,80:80)+100</f>
        <v>100</v>
      </c>
      <c r="G13" s="630"/>
      <c r="H13" s="394">
        <f>SUMIF(79:79,G13,80:80)-SUMIF(79:79,C13,80:80)+100</f>
        <v>100</v>
      </c>
      <c r="I13" s="506"/>
      <c r="J13" s="394">
        <f>SUMIF(79:79,I13,80:80)-SUMIF(79:79,C13,80:80)+100</f>
        <v>100</v>
      </c>
      <c r="K13" s="628"/>
      <c r="L13" s="2896"/>
      <c r="M13" s="2890"/>
      <c r="N13" s="2890"/>
      <c r="O13" s="2948"/>
      <c r="P13" s="3492"/>
      <c r="Q13" s="1478">
        <f t="shared" si="6"/>
        <v>111</v>
      </c>
      <c r="R13" s="710" t="s">
        <v>17</v>
      </c>
      <c r="S13" s="711">
        <f t="shared" si="0"/>
        <v>100</v>
      </c>
      <c r="T13" s="710" t="s">
        <v>17</v>
      </c>
      <c r="U13" s="711">
        <f t="shared" si="1"/>
        <v>100</v>
      </c>
      <c r="V13" s="710" t="s">
        <v>17</v>
      </c>
      <c r="W13" s="711">
        <f t="shared" si="2"/>
        <v>100</v>
      </c>
      <c r="X13" s="712"/>
      <c r="Y13" s="3386"/>
      <c r="Z13" s="55">
        <f t="shared" si="7"/>
        <v>111</v>
      </c>
      <c r="AA13" s="713">
        <f t="shared" si="3"/>
        <v>1</v>
      </c>
      <c r="AB13" s="713">
        <f t="shared" si="4"/>
        <v>1</v>
      </c>
      <c r="AC13" s="713">
        <f t="shared" si="5"/>
        <v>1</v>
      </c>
    </row>
    <row r="14" spans="1:29" ht="15.75" thickBot="1">
      <c r="A14" s="395"/>
      <c r="B14" s="2031">
        <v>111</v>
      </c>
      <c r="C14" s="396"/>
      <c r="D14" s="397">
        <v>100</v>
      </c>
      <c r="E14" s="506"/>
      <c r="F14" s="397">
        <f>SUMIF(81:81,E14,82:82)-SUMIF(81:81,C14,82:82)+100</f>
        <v>100</v>
      </c>
      <c r="G14" s="630"/>
      <c r="H14" s="397">
        <f>SUMIF(81:81,G14,82:82)-SUMIF(81:81,C14,82:82)+100</f>
        <v>100</v>
      </c>
      <c r="I14" s="506"/>
      <c r="J14" s="397">
        <f>SUMIF(81:81,I14,82:82)-SUMIF(81:81,C14,82:82)+100</f>
        <v>100</v>
      </c>
      <c r="K14" s="628"/>
      <c r="L14" s="2896"/>
      <c r="M14" s="2890"/>
      <c r="N14" s="2890"/>
      <c r="O14" s="2948"/>
      <c r="P14" s="3492"/>
      <c r="Q14" s="1478">
        <f t="shared" si="6"/>
        <v>111</v>
      </c>
      <c r="R14" s="710" t="s">
        <v>17</v>
      </c>
      <c r="S14" s="711">
        <f t="shared" si="0"/>
        <v>100</v>
      </c>
      <c r="T14" s="710" t="s">
        <v>17</v>
      </c>
      <c r="U14" s="711">
        <f t="shared" si="1"/>
        <v>100</v>
      </c>
      <c r="V14" s="710" t="s">
        <v>17</v>
      </c>
      <c r="W14" s="711">
        <f t="shared" si="2"/>
        <v>100</v>
      </c>
      <c r="X14" s="712"/>
      <c r="Y14" s="3386"/>
      <c r="Z14" s="55">
        <f t="shared" si="7"/>
        <v>111</v>
      </c>
      <c r="AA14" s="713">
        <f t="shared" si="3"/>
        <v>1</v>
      </c>
      <c r="AB14" s="713">
        <f t="shared" si="4"/>
        <v>1</v>
      </c>
      <c r="AC14" s="713">
        <f t="shared" si="5"/>
        <v>1</v>
      </c>
    </row>
    <row r="15" spans="1:29" ht="57">
      <c r="A15" s="399" t="s">
        <v>2136</v>
      </c>
      <c r="B15" s="585" t="s">
        <v>2374</v>
      </c>
      <c r="C15" s="210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6"/>
      <c r="M15" s="2890"/>
      <c r="N15" s="2890"/>
      <c r="O15" s="2948"/>
      <c r="P15" s="3493" t="s">
        <v>2137</v>
      </c>
      <c r="Q15" s="1487" t="str">
        <f t="shared" si="6"/>
        <v>产业集聚程度</v>
      </c>
      <c r="R15" s="714" t="s">
        <v>17</v>
      </c>
      <c r="S15" s="715">
        <f t="shared" si="0"/>
        <v>100</v>
      </c>
      <c r="T15" s="714" t="s">
        <v>17</v>
      </c>
      <c r="U15" s="715">
        <f t="shared" si="1"/>
        <v>100</v>
      </c>
      <c r="V15" s="714" t="s">
        <v>17</v>
      </c>
      <c r="W15" s="715">
        <f t="shared" si="2"/>
        <v>100</v>
      </c>
      <c r="X15" s="1490"/>
      <c r="Y15" s="3493" t="s">
        <v>2137</v>
      </c>
      <c r="Z15" s="1491" t="str">
        <f t="shared" si="7"/>
        <v>产业集聚程度</v>
      </c>
      <c r="AA15" s="1488">
        <f t="shared" si="3"/>
        <v>1</v>
      </c>
      <c r="AB15" s="1488">
        <f t="shared" si="4"/>
        <v>1</v>
      </c>
      <c r="AC15" s="1488">
        <f t="shared" si="5"/>
        <v>1</v>
      </c>
    </row>
    <row r="16" spans="1:29" ht="15">
      <c r="A16" s="387"/>
      <c r="B16" s="586"/>
      <c r="C16" s="406"/>
      <c r="D16" s="407"/>
      <c r="E16" s="2040"/>
      <c r="F16" s="407"/>
      <c r="G16" s="2040"/>
      <c r="H16" s="409"/>
      <c r="I16" s="2040"/>
      <c r="J16" s="407"/>
      <c r="K16" s="628"/>
      <c r="L16" s="2896"/>
      <c r="M16" s="2890"/>
      <c r="N16" s="2890"/>
      <c r="O16" s="2948"/>
      <c r="P16" s="3494"/>
      <c r="Q16" s="1487"/>
      <c r="R16" s="714"/>
      <c r="S16" s="715"/>
      <c r="T16" s="714"/>
      <c r="U16" s="715"/>
      <c r="V16" s="714"/>
      <c r="W16" s="715"/>
      <c r="X16" s="1490"/>
      <c r="Y16" s="3494"/>
      <c r="Z16" s="1491"/>
      <c r="AA16" s="1488">
        <v>1</v>
      </c>
      <c r="AB16" s="1488">
        <v>1</v>
      </c>
      <c r="AC16" s="1488">
        <v>1</v>
      </c>
    </row>
    <row r="17" spans="1:29" ht="85.5">
      <c r="A17" s="387"/>
      <c r="B17" s="587" t="s">
        <v>2286</v>
      </c>
      <c r="C17" s="203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6"/>
      <c r="M17" s="2890"/>
      <c r="N17" s="2890"/>
      <c r="O17" s="2948"/>
      <c r="P17" s="3494"/>
      <c r="Q17" s="1487" t="str">
        <f>B17</f>
        <v>交通便捷度</v>
      </c>
      <c r="R17" s="714" t="s">
        <v>17</v>
      </c>
      <c r="S17" s="715">
        <f>F17</f>
        <v>100</v>
      </c>
      <c r="T17" s="714" t="s">
        <v>17</v>
      </c>
      <c r="U17" s="715">
        <f>H17</f>
        <v>100</v>
      </c>
      <c r="V17" s="714" t="s">
        <v>17</v>
      </c>
      <c r="W17" s="715">
        <f>J17</f>
        <v>100</v>
      </c>
      <c r="X17" s="1490"/>
      <c r="Y17" s="3494"/>
      <c r="Z17" s="1491" t="str">
        <f>Q17</f>
        <v>交通便捷度</v>
      </c>
      <c r="AA17" s="1488">
        <f t="shared" si="3"/>
        <v>1</v>
      </c>
      <c r="AB17" s="1488">
        <f t="shared" si="4"/>
        <v>1</v>
      </c>
      <c r="AC17" s="1488">
        <f t="shared" si="5"/>
        <v>1</v>
      </c>
    </row>
    <row r="18" spans="1:29" ht="15">
      <c r="A18" s="387"/>
      <c r="B18" s="588"/>
      <c r="C18" s="406"/>
      <c r="D18" s="407"/>
      <c r="E18" s="2034"/>
      <c r="F18" s="407"/>
      <c r="G18" s="2034"/>
      <c r="H18" s="407"/>
      <c r="I18" s="2033"/>
      <c r="J18" s="407"/>
      <c r="K18" s="628"/>
      <c r="L18" s="2896"/>
      <c r="M18" s="2890"/>
      <c r="N18" s="2890"/>
      <c r="O18" s="2948"/>
      <c r="P18" s="3494"/>
      <c r="Q18" s="1487"/>
      <c r="R18" s="714"/>
      <c r="S18" s="715"/>
      <c r="T18" s="714"/>
      <c r="U18" s="715"/>
      <c r="V18" s="714"/>
      <c r="W18" s="715"/>
      <c r="X18" s="1490"/>
      <c r="Y18" s="3494"/>
      <c r="Z18" s="1491"/>
      <c r="AA18" s="1488">
        <v>1</v>
      </c>
      <c r="AB18" s="1488">
        <v>1</v>
      </c>
      <c r="AC18" s="1488">
        <v>1</v>
      </c>
    </row>
    <row r="19" spans="1:29" ht="15">
      <c r="A19" s="387"/>
      <c r="B19" s="587" t="s">
        <v>2325</v>
      </c>
      <c r="C19" s="203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6"/>
      <c r="M19" s="2890"/>
      <c r="N19" s="2890"/>
      <c r="O19" s="2948"/>
      <c r="P19" s="3494"/>
      <c r="Q19" s="1487" t="str">
        <f t="shared" ref="Q19:Q33" si="8">B19</f>
        <v>区域土地利用方向</v>
      </c>
      <c r="R19" s="714" t="s">
        <v>17</v>
      </c>
      <c r="S19" s="715">
        <f>F19</f>
        <v>100</v>
      </c>
      <c r="T19" s="714" t="s">
        <v>17</v>
      </c>
      <c r="U19" s="715">
        <f>H19</f>
        <v>100</v>
      </c>
      <c r="V19" s="714" t="s">
        <v>17</v>
      </c>
      <c r="W19" s="715">
        <f>J19</f>
        <v>100</v>
      </c>
      <c r="X19" s="1490"/>
      <c r="Y19" s="3494"/>
      <c r="Z19" s="1491" t="str">
        <f>Q19</f>
        <v>区域土地利用方向</v>
      </c>
      <c r="AA19" s="1488">
        <f t="shared" si="3"/>
        <v>1</v>
      </c>
      <c r="AB19" s="1488">
        <f t="shared" si="4"/>
        <v>1</v>
      </c>
      <c r="AC19" s="1488">
        <f t="shared" si="5"/>
        <v>1</v>
      </c>
    </row>
    <row r="20" spans="1:29" ht="15">
      <c r="A20" s="364"/>
      <c r="B20" s="588"/>
      <c r="C20" s="406"/>
      <c r="D20" s="407"/>
      <c r="E20" s="2034"/>
      <c r="F20" s="407"/>
      <c r="G20" s="2034"/>
      <c r="H20" s="407"/>
      <c r="I20" s="2034"/>
      <c r="J20" s="407"/>
      <c r="K20" s="751"/>
      <c r="L20" s="2896"/>
      <c r="M20" s="2890"/>
      <c r="N20" s="2890"/>
      <c r="O20" s="2948"/>
      <c r="P20" s="3494"/>
      <c r="Q20" s="1487"/>
      <c r="R20" s="714"/>
      <c r="S20" s="715"/>
      <c r="T20" s="714"/>
      <c r="U20" s="715"/>
      <c r="V20" s="714"/>
      <c r="W20" s="715"/>
      <c r="X20" s="1490"/>
      <c r="Y20" s="3494"/>
      <c r="Z20" s="1491"/>
      <c r="AA20" s="1488"/>
      <c r="AB20" s="1488"/>
      <c r="AC20" s="1488"/>
    </row>
    <row r="21" spans="1:29" ht="71.25">
      <c r="A21" s="364"/>
      <c r="B21" s="587" t="s">
        <v>2375</v>
      </c>
      <c r="C21" s="203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6"/>
      <c r="M21" s="2890"/>
      <c r="N21" s="2890"/>
      <c r="O21" s="2948"/>
      <c r="P21" s="3494"/>
      <c r="Q21" s="1487" t="str">
        <f t="shared" si="8"/>
        <v>环境状况</v>
      </c>
      <c r="R21" s="714" t="s">
        <v>17</v>
      </c>
      <c r="S21" s="715">
        <f>F21</f>
        <v>100</v>
      </c>
      <c r="T21" s="714" t="s">
        <v>17</v>
      </c>
      <c r="U21" s="715">
        <f>H21</f>
        <v>100</v>
      </c>
      <c r="V21" s="714" t="s">
        <v>17</v>
      </c>
      <c r="W21" s="715">
        <f>J21</f>
        <v>100</v>
      </c>
      <c r="X21" s="1490"/>
      <c r="Y21" s="3494"/>
      <c r="Z21" s="1491" t="str">
        <f>Q21</f>
        <v>环境状况</v>
      </c>
      <c r="AA21" s="1488">
        <f t="shared" si="3"/>
        <v>1</v>
      </c>
      <c r="AB21" s="1488">
        <f t="shared" si="4"/>
        <v>1</v>
      </c>
      <c r="AC21" s="1488">
        <f t="shared" si="5"/>
        <v>1</v>
      </c>
    </row>
    <row r="22" spans="1:29" ht="15">
      <c r="A22" s="364"/>
      <c r="B22" s="588"/>
      <c r="C22" s="406"/>
      <c r="D22" s="407"/>
      <c r="E22" s="2040"/>
      <c r="F22" s="407"/>
      <c r="G22" s="2040"/>
      <c r="H22" s="407"/>
      <c r="I22" s="406"/>
      <c r="J22" s="407"/>
      <c r="K22" s="628"/>
      <c r="L22" s="2896"/>
      <c r="M22" s="2890"/>
      <c r="N22" s="2890"/>
      <c r="O22" s="2948"/>
      <c r="P22" s="3494"/>
      <c r="Q22" s="1487"/>
      <c r="R22" s="714"/>
      <c r="S22" s="715"/>
      <c r="T22" s="714"/>
      <c r="U22" s="715"/>
      <c r="V22" s="714"/>
      <c r="W22" s="715"/>
      <c r="X22" s="1490"/>
      <c r="Y22" s="3494"/>
      <c r="Z22" s="1491"/>
      <c r="AA22" s="1488">
        <v>1</v>
      </c>
      <c r="AB22" s="1488">
        <v>1</v>
      </c>
      <c r="AC22" s="1488">
        <v>1</v>
      </c>
    </row>
    <row r="23" spans="1:29" s="113" customFormat="1" ht="42.75">
      <c r="A23" s="605"/>
      <c r="B23" s="589" t="s">
        <v>2231</v>
      </c>
      <c r="C23" s="203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1"/>
      <c r="M23" s="2892"/>
      <c r="N23" s="2892"/>
      <c r="O23" s="2946"/>
      <c r="P23" s="3494"/>
      <c r="Q23" s="1478" t="str">
        <f t="shared" si="8"/>
        <v>公共配套设施</v>
      </c>
      <c r="R23" s="710" t="s">
        <v>17</v>
      </c>
      <c r="S23" s="711">
        <f>F23</f>
        <v>100</v>
      </c>
      <c r="T23" s="710" t="s">
        <v>17</v>
      </c>
      <c r="U23" s="711">
        <f>H23</f>
        <v>100</v>
      </c>
      <c r="V23" s="710" t="s">
        <v>17</v>
      </c>
      <c r="W23" s="711">
        <f>J23</f>
        <v>100</v>
      </c>
      <c r="X23" s="712"/>
      <c r="Y23" s="3494"/>
      <c r="Z23" s="55" t="str">
        <f>Q23</f>
        <v>公共配套设施</v>
      </c>
      <c r="AA23" s="1488">
        <f>D23/F23</f>
        <v>1</v>
      </c>
      <c r="AB23" s="1488">
        <f>D23/H23</f>
        <v>1</v>
      </c>
      <c r="AC23" s="1488">
        <f>D23/J23</f>
        <v>1</v>
      </c>
    </row>
    <row r="24" spans="1:29" s="113" customFormat="1" ht="15">
      <c r="A24" s="605"/>
      <c r="B24" s="588"/>
      <c r="C24" s="2113"/>
      <c r="D24" s="407"/>
      <c r="E24" s="2040"/>
      <c r="F24" s="407"/>
      <c r="G24" s="2040"/>
      <c r="H24" s="407"/>
      <c r="I24" s="406"/>
      <c r="J24" s="407"/>
      <c r="K24" s="628"/>
      <c r="L24" s="2891"/>
      <c r="M24" s="2892"/>
      <c r="N24" s="2892"/>
      <c r="O24" s="2946"/>
      <c r="P24" s="3494"/>
      <c r="Q24" s="1478"/>
      <c r="R24" s="710"/>
      <c r="S24" s="711"/>
      <c r="T24" s="710"/>
      <c r="U24" s="711"/>
      <c r="V24" s="710"/>
      <c r="W24" s="711"/>
      <c r="X24" s="712"/>
      <c r="Y24" s="3494"/>
      <c r="Z24" s="55"/>
      <c r="AA24" s="713">
        <v>1</v>
      </c>
      <c r="AB24" s="713">
        <v>1</v>
      </c>
      <c r="AC24" s="713">
        <v>1</v>
      </c>
    </row>
    <row r="25" spans="1:29" s="113" customFormat="1" ht="28.5">
      <c r="A25" s="605"/>
      <c r="B25" s="589" t="s">
        <v>2232</v>
      </c>
      <c r="C25" s="203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1"/>
      <c r="M25" s="2892"/>
      <c r="N25" s="2892"/>
      <c r="O25" s="2946"/>
      <c r="P25" s="3494"/>
      <c r="Q25" s="1478" t="str">
        <f t="shared" ref="Q25" si="9">B25</f>
        <v>基础设施水平</v>
      </c>
      <c r="R25" s="710" t="s">
        <v>17</v>
      </c>
      <c r="S25" s="711">
        <f>F25</f>
        <v>100</v>
      </c>
      <c r="T25" s="710" t="s">
        <v>17</v>
      </c>
      <c r="U25" s="711">
        <f>H25</f>
        <v>100</v>
      </c>
      <c r="V25" s="710" t="s">
        <v>17</v>
      </c>
      <c r="W25" s="711">
        <f>J25</f>
        <v>100</v>
      </c>
      <c r="X25" s="712"/>
      <c r="Y25" s="3494"/>
      <c r="Z25" s="55" t="str">
        <f>Q25</f>
        <v>基础设施水平</v>
      </c>
      <c r="AA25" s="1488">
        <f>D25/F25</f>
        <v>1</v>
      </c>
      <c r="AB25" s="1488">
        <f>D25/H25</f>
        <v>1</v>
      </c>
      <c r="AC25" s="1488">
        <f>D25/J25</f>
        <v>1</v>
      </c>
    </row>
    <row r="26" spans="1:29" s="113" customFormat="1" ht="15">
      <c r="A26" s="605"/>
      <c r="B26" s="588"/>
      <c r="C26" s="2113"/>
      <c r="D26" s="407"/>
      <c r="E26" s="2114"/>
      <c r="F26" s="407"/>
      <c r="G26" s="2114"/>
      <c r="H26" s="407"/>
      <c r="I26" s="2114"/>
      <c r="J26" s="407"/>
      <c r="K26" s="628"/>
      <c r="L26" s="2891"/>
      <c r="M26" s="2892"/>
      <c r="N26" s="2892"/>
      <c r="O26" s="2946"/>
      <c r="P26" s="3494"/>
      <c r="Q26" s="1478"/>
      <c r="R26" s="710"/>
      <c r="S26" s="711"/>
      <c r="T26" s="710"/>
      <c r="U26" s="711"/>
      <c r="V26" s="710"/>
      <c r="W26" s="711"/>
      <c r="X26" s="712"/>
      <c r="Y26" s="3494"/>
      <c r="Z26" s="55"/>
      <c r="AA26" s="713">
        <v>1</v>
      </c>
      <c r="AB26" s="713">
        <v>1</v>
      </c>
      <c r="AC26" s="713">
        <v>1</v>
      </c>
    </row>
    <row r="27" spans="1:29" ht="15">
      <c r="A27" s="387"/>
      <c r="B27" s="588" t="s">
        <v>2233</v>
      </c>
      <c r="C27" s="573"/>
      <c r="D27" s="394">
        <v>100</v>
      </c>
      <c r="E27" s="590"/>
      <c r="F27" s="394">
        <f>SUMIF(95:95,E27,96:96)-SUMIF(95:95,C27,96:96)+100</f>
        <v>100</v>
      </c>
      <c r="G27" s="590"/>
      <c r="H27" s="394">
        <f>SUMIF(95:95,G27,96:96)-SUMIF(95:95,C27,96:96)+100</f>
        <v>100</v>
      </c>
      <c r="I27" s="590"/>
      <c r="J27" s="394">
        <f>SUMIF(95:95,I27,96:96)-SUMIF(95:95,C27,96:96)+100</f>
        <v>100</v>
      </c>
      <c r="K27" s="629"/>
      <c r="L27" s="2896"/>
      <c r="M27" s="2890"/>
      <c r="N27" s="2890"/>
      <c r="O27" s="2948"/>
      <c r="P27" s="3494"/>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494"/>
      <c r="Z27" s="1491" t="str">
        <f t="shared" ref="Z27:Z40" si="13">Q27</f>
        <v>临街状况</v>
      </c>
      <c r="AA27" s="1488">
        <f t="shared" si="3"/>
        <v>1</v>
      </c>
      <c r="AB27" s="1488">
        <f t="shared" si="4"/>
        <v>1</v>
      </c>
      <c r="AC27" s="1488">
        <f t="shared" si="5"/>
        <v>1</v>
      </c>
    </row>
    <row r="28" spans="1:29" ht="27">
      <c r="A28" s="387"/>
      <c r="B28" s="589" t="s">
        <v>2268</v>
      </c>
      <c r="C28" s="212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6"/>
      <c r="M28" s="2890"/>
      <c r="N28" s="2890"/>
      <c r="O28" s="2948"/>
      <c r="P28" s="3494"/>
      <c r="Q28" s="1487" t="str">
        <f t="shared" si="8"/>
        <v>毗邻道路的类型与等级</v>
      </c>
      <c r="R28" s="714" t="s">
        <v>17</v>
      </c>
      <c r="S28" s="715">
        <f t="shared" si="10"/>
        <v>100</v>
      </c>
      <c r="T28" s="714" t="s">
        <v>17</v>
      </c>
      <c r="U28" s="715">
        <f t="shared" si="11"/>
        <v>100</v>
      </c>
      <c r="V28" s="714" t="s">
        <v>17</v>
      </c>
      <c r="W28" s="715">
        <f t="shared" si="12"/>
        <v>100</v>
      </c>
      <c r="X28" s="1490"/>
      <c r="Y28" s="3494"/>
      <c r="Z28" s="1491" t="str">
        <f t="shared" si="13"/>
        <v>毗邻道路的类型与等级</v>
      </c>
      <c r="AA28" s="1488">
        <f t="shared" si="3"/>
        <v>1</v>
      </c>
      <c r="AB28" s="1488">
        <f t="shared" si="4"/>
        <v>1</v>
      </c>
      <c r="AC28" s="1488">
        <f t="shared" si="5"/>
        <v>1</v>
      </c>
    </row>
    <row r="29" spans="1:29" ht="15">
      <c r="A29" s="387"/>
      <c r="B29" s="588"/>
      <c r="C29" s="406"/>
      <c r="D29" s="407"/>
      <c r="E29" s="2040"/>
      <c r="F29" s="407"/>
      <c r="G29" s="2040"/>
      <c r="H29" s="407"/>
      <c r="I29" s="2040"/>
      <c r="J29" s="407"/>
      <c r="K29" s="570"/>
      <c r="L29" s="2896"/>
      <c r="M29" s="2890"/>
      <c r="N29" s="2890"/>
      <c r="O29" s="2948"/>
      <c r="P29" s="3494"/>
      <c r="Q29" s="1487"/>
      <c r="R29" s="714"/>
      <c r="S29" s="715"/>
      <c r="T29" s="714"/>
      <c r="U29" s="715"/>
      <c r="V29" s="714"/>
      <c r="W29" s="715"/>
      <c r="X29" s="1490"/>
      <c r="Y29" s="3494"/>
      <c r="Z29" s="1491"/>
      <c r="AA29" s="1488">
        <v>1</v>
      </c>
      <c r="AB29" s="1488">
        <v>1</v>
      </c>
      <c r="AC29" s="1488">
        <v>1</v>
      </c>
    </row>
    <row r="30" spans="1:29" ht="15">
      <c r="A30" s="387"/>
      <c r="B30" s="610" t="s">
        <v>2327</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6"/>
      <c r="M30" s="2890"/>
      <c r="N30" s="2890"/>
      <c r="O30" s="2948"/>
      <c r="P30" s="3494"/>
      <c r="Q30" s="1487" t="str">
        <f t="shared" si="8"/>
        <v>土地级别</v>
      </c>
      <c r="R30" s="714" t="s">
        <v>17</v>
      </c>
      <c r="S30" s="715">
        <f t="shared" si="10"/>
        <v>100</v>
      </c>
      <c r="T30" s="714" t="s">
        <v>17</v>
      </c>
      <c r="U30" s="715">
        <f t="shared" si="11"/>
        <v>100</v>
      </c>
      <c r="V30" s="714" t="s">
        <v>17</v>
      </c>
      <c r="W30" s="715">
        <f t="shared" si="12"/>
        <v>100</v>
      </c>
      <c r="X30" s="1490"/>
      <c r="Y30" s="3494"/>
      <c r="Z30" s="1491" t="str">
        <f t="shared" si="13"/>
        <v>土地级别</v>
      </c>
      <c r="AA30" s="1488">
        <f t="shared" si="3"/>
        <v>1</v>
      </c>
      <c r="AB30" s="1488">
        <f t="shared" si="4"/>
        <v>1</v>
      </c>
      <c r="AC30" s="1488">
        <f t="shared" si="5"/>
        <v>1</v>
      </c>
    </row>
    <row r="31" spans="1:29" ht="15">
      <c r="A31" s="364"/>
      <c r="B31" s="210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6"/>
      <c r="M31" s="2890"/>
      <c r="N31" s="2890"/>
      <c r="O31" s="2948"/>
      <c r="P31" s="3494"/>
      <c r="Q31" s="1487">
        <f t="shared" si="8"/>
        <v>111</v>
      </c>
      <c r="R31" s="714" t="s">
        <v>17</v>
      </c>
      <c r="S31" s="715">
        <f t="shared" si="10"/>
        <v>100</v>
      </c>
      <c r="T31" s="714" t="s">
        <v>17</v>
      </c>
      <c r="U31" s="715">
        <f t="shared" si="11"/>
        <v>100</v>
      </c>
      <c r="V31" s="714" t="s">
        <v>17</v>
      </c>
      <c r="W31" s="715">
        <f t="shared" si="12"/>
        <v>100</v>
      </c>
      <c r="X31" s="1490"/>
      <c r="Y31" s="3494"/>
      <c r="Z31" s="1491">
        <f t="shared" si="13"/>
        <v>111</v>
      </c>
      <c r="AA31" s="1488">
        <f t="shared" si="3"/>
        <v>1</v>
      </c>
      <c r="AB31" s="1488">
        <f t="shared" si="4"/>
        <v>1</v>
      </c>
      <c r="AC31" s="1488">
        <f t="shared" si="5"/>
        <v>1</v>
      </c>
    </row>
    <row r="32" spans="1:29" ht="15">
      <c r="A32" s="631"/>
      <c r="B32" s="212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6"/>
      <c r="M32" s="2890"/>
      <c r="N32" s="2890"/>
      <c r="O32" s="2948"/>
      <c r="P32" s="3495" t="s">
        <v>2142</v>
      </c>
      <c r="Q32" s="1487">
        <f t="shared" si="8"/>
        <v>111</v>
      </c>
      <c r="R32" s="714" t="s">
        <v>17</v>
      </c>
      <c r="S32" s="715">
        <f t="shared" si="10"/>
        <v>100</v>
      </c>
      <c r="T32" s="714" t="s">
        <v>17</v>
      </c>
      <c r="U32" s="715">
        <f t="shared" si="11"/>
        <v>100</v>
      </c>
      <c r="V32" s="714" t="s">
        <v>17</v>
      </c>
      <c r="W32" s="715">
        <f t="shared" si="12"/>
        <v>100</v>
      </c>
      <c r="X32" s="1490"/>
      <c r="Y32" s="3496" t="s">
        <v>2142</v>
      </c>
      <c r="Z32" s="1491">
        <f t="shared" si="13"/>
        <v>111</v>
      </c>
      <c r="AA32" s="1488">
        <f t="shared" si="3"/>
        <v>1</v>
      </c>
      <c r="AB32" s="1488">
        <f t="shared" si="4"/>
        <v>1</v>
      </c>
      <c r="AC32" s="1488">
        <f t="shared" si="5"/>
        <v>1</v>
      </c>
    </row>
    <row r="33" spans="1:31" s="430" customFormat="1" ht="15.75" thickBot="1">
      <c r="A33" s="632"/>
      <c r="B33" s="212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5"/>
      <c r="M33" s="2897"/>
      <c r="N33" s="2897"/>
      <c r="O33" s="2949"/>
      <c r="P33" s="3496"/>
      <c r="Q33" s="1487">
        <f t="shared" si="8"/>
        <v>111</v>
      </c>
      <c r="R33" s="717" t="s">
        <v>17</v>
      </c>
      <c r="S33" s="718">
        <f t="shared" si="10"/>
        <v>100</v>
      </c>
      <c r="T33" s="717" t="s">
        <v>17</v>
      </c>
      <c r="U33" s="718">
        <f t="shared" si="11"/>
        <v>100</v>
      </c>
      <c r="V33" s="717" t="s">
        <v>17</v>
      </c>
      <c r="W33" s="718">
        <f t="shared" si="12"/>
        <v>100</v>
      </c>
      <c r="X33" s="719"/>
      <c r="Y33" s="3496"/>
      <c r="Z33" s="720">
        <f t="shared" si="13"/>
        <v>111</v>
      </c>
      <c r="AA33" s="1488">
        <f t="shared" si="3"/>
        <v>1</v>
      </c>
      <c r="AB33" s="1488">
        <f t="shared" si="4"/>
        <v>1</v>
      </c>
      <c r="AC33" s="1488">
        <f t="shared" si="5"/>
        <v>1</v>
      </c>
    </row>
    <row r="34" spans="1:31" ht="15">
      <c r="A34" s="399" t="s">
        <v>2140</v>
      </c>
      <c r="B34" s="415" t="s">
        <v>2328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6"/>
      <c r="M34" s="2890"/>
      <c r="N34" s="2890"/>
      <c r="O34" s="2948"/>
      <c r="P34" s="3496"/>
      <c r="Q34" s="1487" t="str">
        <f>B34</f>
        <v>宗地面积</v>
      </c>
      <c r="R34" s="714" t="s">
        <v>17</v>
      </c>
      <c r="S34" s="715" t="e">
        <f t="shared" si="10"/>
        <v>#N/A</v>
      </c>
      <c r="T34" s="714" t="s">
        <v>17</v>
      </c>
      <c r="U34" s="715" t="e">
        <f t="shared" si="11"/>
        <v>#N/A</v>
      </c>
      <c r="V34" s="714" t="s">
        <v>17</v>
      </c>
      <c r="W34" s="715" t="e">
        <f t="shared" si="12"/>
        <v>#N/A</v>
      </c>
      <c r="X34" s="1490"/>
      <c r="Y34" s="3496"/>
      <c r="Z34" s="1491" t="str">
        <f t="shared" si="13"/>
        <v>宗地面积</v>
      </c>
      <c r="AA34" s="1488" t="e">
        <f t="shared" si="3"/>
        <v>#N/A</v>
      </c>
      <c r="AB34" s="1488" t="e">
        <f t="shared" si="4"/>
        <v>#N/A</v>
      </c>
      <c r="AC34" s="1488" t="e">
        <f t="shared" si="5"/>
        <v>#N/A</v>
      </c>
    </row>
    <row r="35" spans="1:31" ht="15">
      <c r="A35" s="431"/>
      <c r="B35" s="381" t="s">
        <v>2329</v>
      </c>
      <c r="C35" s="2042"/>
      <c r="D35" s="394">
        <v>100</v>
      </c>
      <c r="E35" s="2042"/>
      <c r="F35" s="394">
        <f>SUMIF(110:110,E35,111:111)-SUMIF(110:110,C35,111:111)+100</f>
        <v>100</v>
      </c>
      <c r="G35" s="2042"/>
      <c r="H35" s="394">
        <f>SUMIF(110:110,G35,111:111)-SUMIF(110:110,C35,111:111)+100</f>
        <v>100</v>
      </c>
      <c r="I35" s="2042"/>
      <c r="J35" s="394">
        <f>SUMIF(110:110,I35,111:111)-SUMIF(110:110,C35,111:111)+100</f>
        <v>100</v>
      </c>
      <c r="K35" s="569"/>
      <c r="L35" s="2896"/>
      <c r="M35" s="2890"/>
      <c r="N35" s="2890"/>
      <c r="O35" s="2948"/>
      <c r="P35" s="3496"/>
      <c r="Q35" s="1487" t="str">
        <f t="shared" ref="Q35:Q40" si="14">B35</f>
        <v>宗地形状</v>
      </c>
      <c r="R35" s="714" t="s">
        <v>17</v>
      </c>
      <c r="S35" s="715">
        <f t="shared" si="10"/>
        <v>100</v>
      </c>
      <c r="T35" s="714" t="s">
        <v>17</v>
      </c>
      <c r="U35" s="715">
        <f t="shared" si="11"/>
        <v>100</v>
      </c>
      <c r="V35" s="714" t="s">
        <v>17</v>
      </c>
      <c r="W35" s="715">
        <f t="shared" si="12"/>
        <v>100</v>
      </c>
      <c r="X35" s="1490"/>
      <c r="Y35" s="3496"/>
      <c r="Z35" s="1491" t="str">
        <f t="shared" si="13"/>
        <v>宗地形状</v>
      </c>
      <c r="AA35" s="1488">
        <f t="shared" si="3"/>
        <v>1</v>
      </c>
      <c r="AB35" s="1488">
        <f t="shared" si="4"/>
        <v>1</v>
      </c>
      <c r="AC35" s="1488">
        <f t="shared" si="5"/>
        <v>1</v>
      </c>
    </row>
    <row r="36" spans="1:31" s="113" customFormat="1" ht="15">
      <c r="A36" s="432"/>
      <c r="B36" s="381" t="s">
        <v>2331</v>
      </c>
      <c r="C36" s="2115"/>
      <c r="D36" s="132">
        <v>100</v>
      </c>
      <c r="E36" s="2115"/>
      <c r="F36" s="394">
        <f>SUMIF(112:112,E36,113:113)-SUMIF(112:112,C36,113:113)+100</f>
        <v>100</v>
      </c>
      <c r="G36" s="2115"/>
      <c r="H36" s="394">
        <f>SUMIF(112:112,G36,113:113)-SUMIF(112:112,C36,113:113)+100</f>
        <v>100</v>
      </c>
      <c r="I36" s="2115"/>
      <c r="J36" s="394">
        <f>SUMIF(112:112,I36,113:113)-SUMIF(112:112,C36,113:113)+100</f>
        <v>100</v>
      </c>
      <c r="K36" s="569"/>
      <c r="L36" s="2891"/>
      <c r="M36" s="2892"/>
      <c r="N36" s="2892"/>
      <c r="O36" s="2946"/>
      <c r="P36" s="3496"/>
      <c r="Q36" s="1487" t="str">
        <f t="shared" si="14"/>
        <v>宗地开发程度</v>
      </c>
      <c r="R36" s="710" t="s">
        <v>17</v>
      </c>
      <c r="S36" s="711">
        <f t="shared" si="10"/>
        <v>100</v>
      </c>
      <c r="T36" s="710" t="s">
        <v>17</v>
      </c>
      <c r="U36" s="711">
        <f t="shared" si="11"/>
        <v>100</v>
      </c>
      <c r="V36" s="710" t="s">
        <v>17</v>
      </c>
      <c r="W36" s="711">
        <f t="shared" si="12"/>
        <v>100</v>
      </c>
      <c r="X36" s="712"/>
      <c r="Y36" s="3496"/>
      <c r="Z36" s="55" t="str">
        <f t="shared" si="13"/>
        <v>宗地开发程度</v>
      </c>
      <c r="AA36" s="713">
        <f t="shared" si="3"/>
        <v>1</v>
      </c>
      <c r="AB36" s="713">
        <f t="shared" si="4"/>
        <v>1</v>
      </c>
      <c r="AC36" s="713">
        <f t="shared" si="5"/>
        <v>1</v>
      </c>
    </row>
    <row r="37" spans="1:31" ht="15">
      <c r="A37" s="431"/>
      <c r="B37" s="381" t="s">
        <v>2332</v>
      </c>
      <c r="C37" s="2042"/>
      <c r="D37" s="394">
        <v>100</v>
      </c>
      <c r="E37" s="2042"/>
      <c r="F37" s="394">
        <f>SUMIF(114:114,E37,115:115)-SUMIF(114:114,C37,115:115)+100</f>
        <v>100</v>
      </c>
      <c r="G37" s="2042"/>
      <c r="H37" s="394">
        <f>SUMIF(114:114,G37,115:115)-SUMIF(114:114,C37,115:115)+100</f>
        <v>100</v>
      </c>
      <c r="I37" s="2042"/>
      <c r="J37" s="394">
        <f>SUMIF(114:114,I37,115:115)-SUMIF(114:114,C37,115:115)+100</f>
        <v>100</v>
      </c>
      <c r="K37" s="569"/>
      <c r="L37" s="2896"/>
      <c r="M37" s="2890"/>
      <c r="N37" s="2890"/>
      <c r="O37" s="2948"/>
      <c r="P37" s="3496" t="s">
        <v>2142</v>
      </c>
      <c r="Q37" s="1487" t="str">
        <f t="shared" si="14"/>
        <v>工程地质条件</v>
      </c>
      <c r="R37" s="714" t="s">
        <v>17</v>
      </c>
      <c r="S37" s="715">
        <f t="shared" si="10"/>
        <v>100</v>
      </c>
      <c r="T37" s="714" t="s">
        <v>17</v>
      </c>
      <c r="U37" s="715">
        <f t="shared" si="11"/>
        <v>100</v>
      </c>
      <c r="V37" s="714" t="s">
        <v>17</v>
      </c>
      <c r="W37" s="715">
        <f t="shared" si="12"/>
        <v>100</v>
      </c>
      <c r="X37" s="1490"/>
      <c r="Y37" s="3496" t="s">
        <v>2142</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6"/>
      <c r="M38" s="2890"/>
      <c r="N38" s="2890"/>
      <c r="O38" s="2948"/>
      <c r="P38" s="3496"/>
      <c r="Q38" s="1487">
        <f t="shared" si="14"/>
        <v>111</v>
      </c>
      <c r="R38" s="714" t="s">
        <v>17</v>
      </c>
      <c r="S38" s="715">
        <f t="shared" si="10"/>
        <v>100</v>
      </c>
      <c r="T38" s="714" t="s">
        <v>17</v>
      </c>
      <c r="U38" s="715">
        <f t="shared" si="11"/>
        <v>100</v>
      </c>
      <c r="V38" s="714" t="s">
        <v>17</v>
      </c>
      <c r="W38" s="715">
        <f t="shared" si="12"/>
        <v>100</v>
      </c>
      <c r="X38" s="1490"/>
      <c r="Y38" s="3496"/>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6"/>
      <c r="M39" s="2890"/>
      <c r="N39" s="2890"/>
      <c r="O39" s="2948"/>
      <c r="P39" s="3496"/>
      <c r="Q39" s="1487">
        <f t="shared" si="14"/>
        <v>111</v>
      </c>
      <c r="R39" s="714" t="s">
        <v>17</v>
      </c>
      <c r="S39" s="715">
        <f t="shared" si="10"/>
        <v>100</v>
      </c>
      <c r="T39" s="714" t="s">
        <v>17</v>
      </c>
      <c r="U39" s="715">
        <f t="shared" si="11"/>
        <v>100</v>
      </c>
      <c r="V39" s="714" t="s">
        <v>17</v>
      </c>
      <c r="W39" s="715">
        <f t="shared" si="12"/>
        <v>100</v>
      </c>
      <c r="X39" s="1490"/>
      <c r="Y39" s="3496"/>
      <c r="Z39" s="1491">
        <f t="shared" si="13"/>
        <v>111</v>
      </c>
      <c r="AA39" s="1488">
        <f t="shared" si="3"/>
        <v>1</v>
      </c>
      <c r="AB39" s="1488">
        <f t="shared" si="4"/>
        <v>1</v>
      </c>
      <c r="AC39" s="1488">
        <f t="shared" si="5"/>
        <v>1</v>
      </c>
    </row>
    <row r="40" spans="1:31" s="430" customFormat="1" ht="15.75" thickBot="1">
      <c r="A40" s="427"/>
      <c r="B40" s="1249">
        <v>111</v>
      </c>
      <c r="C40" s="2116"/>
      <c r="D40" s="133">
        <v>100</v>
      </c>
      <c r="E40" s="630"/>
      <c r="F40" s="397">
        <f>SUMIF(120:120,E40,121:121)-SUMIF(120:120,C40,121:121)+100</f>
        <v>100</v>
      </c>
      <c r="G40" s="630"/>
      <c r="H40" s="397">
        <f>SUMIF(120:120,G40,121:121)-SUMIF(120:120,C40,121:121)+100</f>
        <v>100</v>
      </c>
      <c r="I40" s="506"/>
      <c r="J40" s="397">
        <f>SUMIF(120:120,I40,121:121)-SUMIF(120:120,C40,121:121)+100</f>
        <v>100</v>
      </c>
      <c r="K40" s="637"/>
      <c r="L40" s="2895"/>
      <c r="M40" s="2897"/>
      <c r="N40" s="2897"/>
      <c r="O40" s="2949"/>
      <c r="P40" s="3496"/>
      <c r="Q40" s="1487">
        <f t="shared" si="14"/>
        <v>111</v>
      </c>
      <c r="R40" s="717" t="s">
        <v>17</v>
      </c>
      <c r="S40" s="718">
        <f t="shared" si="10"/>
        <v>100</v>
      </c>
      <c r="T40" s="717" t="s">
        <v>17</v>
      </c>
      <c r="U40" s="718">
        <f t="shared" si="11"/>
        <v>100</v>
      </c>
      <c r="V40" s="717" t="s">
        <v>17</v>
      </c>
      <c r="W40" s="718">
        <f t="shared" si="12"/>
        <v>100</v>
      </c>
      <c r="X40" s="719"/>
      <c r="Y40" s="3496"/>
      <c r="Z40" s="720">
        <f t="shared" si="13"/>
        <v>111</v>
      </c>
      <c r="AA40" s="1488">
        <f t="shared" si="3"/>
        <v>1</v>
      </c>
      <c r="AB40" s="1488">
        <f t="shared" si="4"/>
        <v>1</v>
      </c>
      <c r="AC40" s="1488">
        <f t="shared" si="5"/>
        <v>1</v>
      </c>
    </row>
    <row r="41" spans="1:31" ht="15">
      <c r="A41" s="438" t="s">
        <v>2297</v>
      </c>
      <c r="B41" s="2117" t="s">
        <v>2376</v>
      </c>
      <c r="C41" s="638" t="s">
        <v>1</v>
      </c>
      <c r="D41" s="440"/>
      <c r="E41" s="441"/>
      <c r="F41" s="442"/>
      <c r="G41" s="443"/>
      <c r="H41" s="444"/>
      <c r="I41" s="441"/>
      <c r="J41" s="444"/>
      <c r="K41" s="723"/>
      <c r="L41" s="2898"/>
      <c r="M41" s="2890"/>
      <c r="N41" s="2890"/>
      <c r="O41" s="2899"/>
      <c r="P41" s="3492" t="str">
        <f>A41</f>
        <v>成交单价</v>
      </c>
      <c r="Q41" s="3492"/>
      <c r="R41" s="3497">
        <f>E41</f>
        <v>0</v>
      </c>
      <c r="S41" s="3497"/>
      <c r="T41" s="3497">
        <f>G41</f>
        <v>0</v>
      </c>
      <c r="U41" s="3497"/>
      <c r="V41" s="3497">
        <f>I41</f>
        <v>0</v>
      </c>
      <c r="W41" s="3497"/>
      <c r="X41" s="699"/>
      <c r="Y41" s="721"/>
      <c r="Z41" s="699"/>
      <c r="AA41" s="699"/>
      <c r="AB41" s="699"/>
      <c r="AC41" s="699"/>
    </row>
    <row r="42" spans="1:31" ht="15.75" thickBot="1">
      <c r="A42" s="445" t="s">
        <v>2246</v>
      </c>
      <c r="B42" s="639"/>
      <c r="C42" s="448" t="e">
        <f>R43</f>
        <v>#DIV/0!</v>
      </c>
      <c r="D42" s="2487" t="s">
        <v>2636</v>
      </c>
      <c r="E42" s="448" t="e">
        <f>R42</f>
        <v>#DIV/0!</v>
      </c>
      <c r="F42" s="2488"/>
      <c r="G42" s="447" t="e">
        <f>T42</f>
        <v>#DIV/0!</v>
      </c>
      <c r="H42" s="2488"/>
      <c r="I42" s="448" t="e">
        <f>V42</f>
        <v>#DIV/0!</v>
      </c>
      <c r="J42" s="2488"/>
      <c r="K42" s="2490">
        <f>F42+H42+J42</f>
        <v>0</v>
      </c>
      <c r="L42" s="2898"/>
      <c r="M42" s="2890"/>
      <c r="N42" s="2890"/>
      <c r="O42" s="2899"/>
      <c r="P42" s="3492" t="str">
        <f>A42</f>
        <v>比较价值（元/平方米）</v>
      </c>
      <c r="Q42" s="3492"/>
      <c r="R42" s="3485" t="e">
        <f>ROUND(PRODUCT(R41,AA7:AA40),0)</f>
        <v>#DIV/0!</v>
      </c>
      <c r="S42" s="3485"/>
      <c r="T42" s="3485" t="e">
        <f>ROUND(PRODUCT(T41,AB7:AB40),0)</f>
        <v>#DIV/0!</v>
      </c>
      <c r="U42" s="3485"/>
      <c r="V42" s="3485" t="e">
        <f>ROUND(PRODUCT(V41,AC7:AC40),0)</f>
        <v>#DIV/0!</v>
      </c>
      <c r="W42" s="3485"/>
      <c r="X42" s="699"/>
      <c r="Y42" s="699"/>
      <c r="Z42" s="699"/>
      <c r="AA42" s="699"/>
      <c r="AB42" s="699"/>
      <c r="AC42" s="699"/>
    </row>
    <row r="43" spans="1:31" ht="15.75" thickBot="1">
      <c r="A43" s="449" t="s">
        <v>2247</v>
      </c>
      <c r="B43" s="450"/>
      <c r="C43" s="451" t="e">
        <f>R43</f>
        <v>#DIV/0!</v>
      </c>
      <c r="D43" s="451"/>
      <c r="E43" s="451"/>
      <c r="F43" s="451"/>
      <c r="G43" s="451"/>
      <c r="H43" s="451"/>
      <c r="I43" s="451"/>
      <c r="J43" s="451"/>
      <c r="K43" s="724"/>
      <c r="L43" s="2898"/>
      <c r="M43" s="2890"/>
      <c r="N43" s="2890"/>
      <c r="O43" s="2899"/>
      <c r="P43" s="3486" t="str">
        <f>A43</f>
        <v>估价对象XX用房的比较价值（楼面单价，元/平方米）</v>
      </c>
      <c r="Q43" s="3487"/>
      <c r="R43" s="3488" t="e">
        <f>ROUND(IF(D42="简单平均",AVERAGE(R42:W42),R42*F42+T42*H42+V42*J42),0)</f>
        <v>#DIV/0!</v>
      </c>
      <c r="S43" s="3488"/>
      <c r="T43" s="3488"/>
      <c r="U43" s="3488"/>
      <c r="V43" s="3488"/>
      <c r="W43" s="3488"/>
      <c r="X43" s="699"/>
      <c r="Y43" s="699"/>
      <c r="Z43" s="699"/>
      <c r="AA43" s="699"/>
      <c r="AB43" s="699"/>
      <c r="AC43" s="699"/>
    </row>
    <row r="44" spans="1:31">
      <c r="A44" s="2899"/>
      <c r="B44" s="2899"/>
      <c r="C44" s="2899"/>
      <c r="D44" s="2899"/>
      <c r="E44" s="2899"/>
      <c r="F44" s="2899"/>
      <c r="G44" s="2903"/>
      <c r="H44" s="2899"/>
      <c r="I44" s="2899"/>
      <c r="J44" s="2899"/>
      <c r="K44" s="2904"/>
      <c r="L44" s="2900"/>
      <c r="M44" s="2890"/>
      <c r="N44" s="2890"/>
      <c r="O44" s="2899"/>
      <c r="P44" s="2899"/>
      <c r="Q44" s="2899"/>
      <c r="R44" s="2899"/>
      <c r="S44" s="2899"/>
      <c r="T44" s="2899"/>
      <c r="U44" s="2899"/>
      <c r="V44" s="2899"/>
      <c r="W44" s="2899"/>
      <c r="X44" s="2899"/>
      <c r="Y44" s="2899"/>
      <c r="Z44" s="2899"/>
      <c r="AA44" s="2899"/>
      <c r="AB44" s="2899"/>
      <c r="AC44" s="2899"/>
      <c r="AD44" s="2899"/>
      <c r="AE44" s="2899"/>
    </row>
    <row r="45" spans="1:31">
      <c r="A45" s="2899"/>
      <c r="B45" s="2899"/>
      <c r="C45" s="2899"/>
      <c r="D45" s="2899"/>
      <c r="E45" s="2899"/>
      <c r="F45" s="2899"/>
      <c r="G45" s="2899"/>
      <c r="H45" s="2899"/>
      <c r="I45" s="2899"/>
      <c r="J45" s="2899"/>
      <c r="K45" s="2904"/>
      <c r="L45" s="2900"/>
      <c r="M45" s="2890"/>
      <c r="N45" s="2890"/>
      <c r="O45" s="2899"/>
      <c r="P45" s="2899"/>
      <c r="Q45" s="2899"/>
      <c r="R45" s="2899"/>
      <c r="S45" s="2899"/>
      <c r="T45" s="2899"/>
      <c r="U45" s="2899"/>
      <c r="V45" s="2899"/>
      <c r="W45" s="2899"/>
      <c r="X45" s="2899"/>
      <c r="Y45" s="2899"/>
      <c r="Z45" s="2899"/>
      <c r="AA45" s="2899"/>
      <c r="AB45" s="2899"/>
      <c r="AC45" s="2899"/>
      <c r="AD45" s="2899"/>
      <c r="AE45" s="2899"/>
    </row>
    <row r="46" spans="1:31" ht="13.5" customHeight="1">
      <c r="A46" s="2899"/>
      <c r="B46" s="2899"/>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4"/>
      <c r="L46" s="2900"/>
      <c r="M46" s="2890"/>
      <c r="N46" s="2890"/>
      <c r="O46" s="2899"/>
      <c r="P46" s="2899"/>
      <c r="Q46" s="2899"/>
      <c r="R46" s="2899"/>
      <c r="S46" s="2899"/>
      <c r="T46" s="2899"/>
      <c r="U46" s="2899"/>
      <c r="V46" s="2899"/>
      <c r="W46" s="2899"/>
      <c r="X46" s="2899"/>
      <c r="Y46" s="2899"/>
      <c r="Z46" s="2899"/>
      <c r="AA46" s="2899"/>
      <c r="AB46" s="2899"/>
      <c r="AC46" s="2899"/>
      <c r="AD46" s="2899"/>
      <c r="AE46" s="2899"/>
    </row>
    <row r="47" spans="1:31" ht="13.5" customHeight="1">
      <c r="A47" s="2899"/>
      <c r="B47" s="2899"/>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4"/>
      <c r="L47" s="2900"/>
      <c r="M47" s="2899"/>
      <c r="N47" s="2899"/>
      <c r="O47" s="2899"/>
      <c r="P47" s="2899"/>
      <c r="Q47" s="2899"/>
      <c r="R47" s="2899"/>
      <c r="S47" s="2899"/>
      <c r="T47" s="2899"/>
      <c r="U47" s="2899"/>
      <c r="V47" s="2899"/>
      <c r="W47" s="2899"/>
      <c r="X47" s="2899"/>
      <c r="Y47" s="2899"/>
      <c r="Z47" s="2899"/>
      <c r="AA47" s="2899"/>
      <c r="AB47" s="2899"/>
      <c r="AC47" s="2899"/>
      <c r="AD47" s="2899"/>
      <c r="AE47" s="2899"/>
    </row>
    <row r="48" spans="1:31" s="459" customFormat="1" ht="13.5" customHeight="1">
      <c r="A48" s="2902"/>
      <c r="B48" s="2902"/>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7"/>
      <c r="L48" s="2901"/>
      <c r="M48" s="2902"/>
      <c r="N48" s="2902"/>
      <c r="O48" s="2902"/>
      <c r="P48" s="2902"/>
      <c r="Q48" s="2902"/>
      <c r="R48" s="2902"/>
      <c r="S48" s="2902"/>
      <c r="T48" s="2902"/>
      <c r="U48" s="2902"/>
      <c r="V48" s="2902"/>
      <c r="W48" s="2902"/>
      <c r="X48" s="2902"/>
      <c r="Y48" s="2902"/>
      <c r="Z48" s="2902"/>
      <c r="AA48" s="2902"/>
      <c r="AB48" s="2902"/>
      <c r="AC48" s="2902"/>
      <c r="AD48" s="2902"/>
      <c r="AE48" s="2902"/>
    </row>
    <row r="49" spans="1:31" s="459" customFormat="1" ht="15" thickBot="1">
      <c r="A49" s="2902"/>
      <c r="B49" s="2905"/>
      <c r="C49" s="702"/>
      <c r="D49" s="700"/>
      <c r="E49" s="700"/>
      <c r="F49" s="700"/>
      <c r="G49" s="700"/>
      <c r="H49" s="700"/>
      <c r="I49" s="700"/>
      <c r="J49" s="700"/>
      <c r="K49" s="2907"/>
      <c r="L49" s="2901"/>
      <c r="M49" s="2902"/>
      <c r="N49" s="2902"/>
      <c r="O49" s="2902"/>
      <c r="P49" s="2902"/>
      <c r="Q49" s="2902"/>
      <c r="R49" s="2902"/>
      <c r="S49" s="2902"/>
      <c r="T49" s="2902"/>
      <c r="U49" s="2902"/>
      <c r="V49" s="2902"/>
      <c r="W49" s="2902"/>
      <c r="X49" s="2902"/>
      <c r="Y49" s="2902"/>
      <c r="Z49" s="2902"/>
      <c r="AA49" s="2902"/>
      <c r="AB49" s="2902"/>
      <c r="AC49" s="2902"/>
      <c r="AD49" s="2902"/>
      <c r="AE49" s="2902"/>
    </row>
    <row r="50" spans="1:31" ht="27">
      <c r="A50" s="640" t="s">
        <v>2335</v>
      </c>
      <c r="B50" s="641" t="s">
        <v>2336</v>
      </c>
      <c r="C50" s="2118" t="s">
        <v>2337</v>
      </c>
      <c r="D50" s="2119" t="s">
        <v>2338</v>
      </c>
      <c r="E50" s="642" t="s">
        <v>2339</v>
      </c>
      <c r="F50" s="643" t="s">
        <v>2340</v>
      </c>
      <c r="G50" s="3489" t="s">
        <v>2341</v>
      </c>
      <c r="H50" s="3490"/>
      <c r="I50" s="1491" t="s">
        <v>2377</v>
      </c>
      <c r="J50" s="1491" t="str">
        <f>项目基本情况!F35</f>
        <v>贵州省</v>
      </c>
      <c r="K50" s="2121" t="s">
        <v>2343</v>
      </c>
      <c r="L50" s="2900"/>
      <c r="M50" s="2899"/>
      <c r="N50" s="2899"/>
      <c r="O50" s="2899"/>
      <c r="P50" s="2899"/>
      <c r="Q50" s="2899"/>
      <c r="R50" s="2899"/>
      <c r="S50" s="2899"/>
      <c r="T50" s="2899"/>
      <c r="U50" s="2899"/>
      <c r="V50" s="2899"/>
      <c r="W50" s="2899"/>
      <c r="X50" s="2899"/>
      <c r="Y50" s="2899"/>
      <c r="Z50" s="2899"/>
      <c r="AA50" s="2899"/>
      <c r="AB50" s="2899"/>
      <c r="AC50" s="2899"/>
      <c r="AD50" s="2899"/>
      <c r="AE50" s="2899"/>
    </row>
    <row r="51" spans="1:31" s="648" customFormat="1">
      <c r="A51" s="644" t="s">
        <v>2344</v>
      </c>
      <c r="B51" s="645" t="e">
        <f>C43</f>
        <v>#DIV/0!</v>
      </c>
      <c r="C51" s="646">
        <v>1</v>
      </c>
      <c r="D51" s="1056">
        <v>1</v>
      </c>
      <c r="E51" s="646">
        <f>'数据-汇总表'!E8+'数据-汇总表'!E9</f>
        <v>84334.460000000152</v>
      </c>
      <c r="F51" s="647" t="e">
        <f t="shared" ref="F51:F60" si="15">ROUND(B51*E51/10000,0)</f>
        <v>#DIV/0!</v>
      </c>
      <c r="G51" s="3491"/>
      <c r="H51" s="3492"/>
      <c r="I51" s="860">
        <v>1</v>
      </c>
      <c r="J51" s="860">
        <v>1</v>
      </c>
      <c r="K51" s="2902"/>
      <c r="L51" s="2956"/>
      <c r="M51" s="2956"/>
      <c r="N51" s="2956"/>
      <c r="O51" s="2956"/>
      <c r="P51" s="2956"/>
      <c r="Q51" s="2956"/>
      <c r="R51" s="2956"/>
      <c r="S51" s="2956"/>
      <c r="T51" s="2956"/>
      <c r="U51" s="2956"/>
      <c r="V51" s="2956"/>
      <c r="W51" s="2956"/>
      <c r="X51" s="2956"/>
      <c r="Y51" s="2956"/>
      <c r="Z51" s="2956"/>
      <c r="AA51" s="2956"/>
      <c r="AB51" s="2956"/>
      <c r="AC51" s="2956"/>
      <c r="AD51" s="2956"/>
      <c r="AE51" s="2956"/>
    </row>
    <row r="52" spans="1:31" s="648" customFormat="1">
      <c r="A52" s="649" t="s">
        <v>2345</v>
      </c>
      <c r="B52" s="224" t="e">
        <f>ROUND($C$43*C52*D52,0)</f>
        <v>#DIV/0!</v>
      </c>
      <c r="C52" s="176">
        <f t="shared" ref="C52:C60" si="16">IF($C$50="北京市系数",I52,J52)</f>
        <v>0</v>
      </c>
      <c r="D52" s="1057">
        <v>0.25</v>
      </c>
      <c r="E52" s="650"/>
      <c r="F52" s="647" t="e">
        <f t="shared" si="15"/>
        <v>#DIV/0!</v>
      </c>
      <c r="G52" s="3223" t="s">
        <v>2346</v>
      </c>
      <c r="H52" s="999">
        <f>项目基本情况!B37</f>
        <v>0</v>
      </c>
      <c r="I52" s="860">
        <f>SUMIF(修正!A57:A68,H52,修正!B57:B68)</f>
        <v>0</v>
      </c>
      <c r="J52" s="861"/>
      <c r="K52" s="2899"/>
      <c r="L52" s="2956"/>
      <c r="M52" s="2956"/>
      <c r="N52" s="2956"/>
      <c r="O52" s="2956"/>
      <c r="P52" s="2956"/>
      <c r="Q52" s="2956"/>
      <c r="R52" s="2956"/>
      <c r="S52" s="2956"/>
      <c r="T52" s="2956"/>
      <c r="U52" s="2956"/>
      <c r="V52" s="2956"/>
      <c r="W52" s="2956"/>
      <c r="X52" s="2956"/>
      <c r="Y52" s="2956"/>
      <c r="Z52" s="2956"/>
      <c r="AA52" s="2956"/>
      <c r="AB52" s="2956"/>
      <c r="AC52" s="2956"/>
      <c r="AD52" s="2956"/>
      <c r="AE52" s="2956"/>
    </row>
    <row r="53" spans="1:31" s="648" customFormat="1">
      <c r="A53" s="649" t="s">
        <v>2347</v>
      </c>
      <c r="B53" s="224" t="e">
        <f t="shared" ref="B53:B60" si="17">ROUND($C$43*C53*D53,0)</f>
        <v>#DIV/0!</v>
      </c>
      <c r="C53" s="176">
        <f t="shared" si="16"/>
        <v>0</v>
      </c>
      <c r="D53" s="1057">
        <v>0.25</v>
      </c>
      <c r="E53" s="650"/>
      <c r="F53" s="647" t="e">
        <f t="shared" si="15"/>
        <v>#DIV/0!</v>
      </c>
      <c r="G53" s="3224"/>
      <c r="H53" s="999">
        <f>项目基本情况!B37</f>
        <v>0</v>
      </c>
      <c r="I53" s="860">
        <f>SUMIF(修正!A57:A68,H53,修正!C57:C68)</f>
        <v>0</v>
      </c>
      <c r="J53" s="861"/>
      <c r="K53" s="2902"/>
      <c r="L53" s="2956"/>
      <c r="M53" s="2956"/>
      <c r="N53" s="2956"/>
      <c r="O53" s="2956"/>
      <c r="P53" s="2956"/>
      <c r="Q53" s="2956"/>
      <c r="R53" s="2956"/>
      <c r="S53" s="2956"/>
      <c r="T53" s="2956"/>
      <c r="U53" s="2956"/>
      <c r="V53" s="2956"/>
      <c r="W53" s="2956"/>
      <c r="X53" s="2956"/>
      <c r="Y53" s="2956"/>
      <c r="Z53" s="2956"/>
      <c r="AA53" s="2956"/>
      <c r="AB53" s="2956"/>
      <c r="AC53" s="2956"/>
      <c r="AD53" s="2956"/>
      <c r="AE53" s="2956"/>
    </row>
    <row r="54" spans="1:31" s="648" customFormat="1">
      <c r="A54" s="649" t="s">
        <v>2348</v>
      </c>
      <c r="B54" s="224" t="e">
        <f t="shared" si="17"/>
        <v>#DIV/0!</v>
      </c>
      <c r="C54" s="176">
        <f t="shared" si="16"/>
        <v>0</v>
      </c>
      <c r="D54" s="1057">
        <v>0.25</v>
      </c>
      <c r="E54" s="650"/>
      <c r="F54" s="647" t="e">
        <f t="shared" si="15"/>
        <v>#DIV/0!</v>
      </c>
      <c r="G54" s="3224"/>
      <c r="H54" s="999">
        <f>项目基本情况!B37</f>
        <v>0</v>
      </c>
      <c r="I54" s="860">
        <f>SUMIF(修正!A57:A68,H54,修正!D57:D68)</f>
        <v>0</v>
      </c>
      <c r="J54" s="861"/>
      <c r="K54" s="2899"/>
      <c r="L54" s="2956"/>
      <c r="M54" s="2956"/>
      <c r="N54" s="2956"/>
      <c r="O54" s="2956"/>
      <c r="P54" s="2956"/>
      <c r="Q54" s="2956"/>
      <c r="R54" s="2956"/>
      <c r="S54" s="2956"/>
      <c r="T54" s="2956"/>
      <c r="U54" s="2956"/>
      <c r="V54" s="2956"/>
      <c r="W54" s="2956"/>
      <c r="X54" s="2956"/>
      <c r="Y54" s="2956"/>
      <c r="Z54" s="2956"/>
      <c r="AA54" s="2956"/>
      <c r="AB54" s="2956"/>
      <c r="AC54" s="2956"/>
      <c r="AD54" s="2956"/>
      <c r="AE54" s="2956"/>
    </row>
    <row r="55" spans="1:31" s="648" customFormat="1" hidden="1">
      <c r="A55" s="649"/>
      <c r="B55" s="224"/>
      <c r="C55" s="176"/>
      <c r="D55" s="1057"/>
      <c r="E55" s="650"/>
      <c r="F55" s="647"/>
      <c r="G55" s="3225"/>
      <c r="H55" s="999"/>
      <c r="I55" s="860"/>
      <c r="J55" s="861"/>
      <c r="K55" s="2902"/>
      <c r="L55" s="2956"/>
      <c r="M55" s="2956"/>
      <c r="N55" s="2956"/>
      <c r="O55" s="2956"/>
      <c r="P55" s="2956"/>
      <c r="Q55" s="2956"/>
      <c r="R55" s="2956"/>
      <c r="S55" s="2956"/>
      <c r="T55" s="2956"/>
      <c r="U55" s="2956"/>
      <c r="V55" s="2956"/>
      <c r="W55" s="2956"/>
      <c r="X55" s="2956"/>
      <c r="Y55" s="2956"/>
      <c r="Z55" s="2956"/>
      <c r="AA55" s="2956"/>
      <c r="AB55" s="2956"/>
      <c r="AC55" s="2956"/>
      <c r="AD55" s="2956"/>
      <c r="AE55" s="2956"/>
    </row>
    <row r="56" spans="1:31" s="648" customFormat="1">
      <c r="A56" s="649" t="s">
        <v>2349</v>
      </c>
      <c r="B56" s="224" t="e">
        <f t="shared" si="17"/>
        <v>#DIV/0!</v>
      </c>
      <c r="C56" s="176">
        <f t="shared" si="16"/>
        <v>0</v>
      </c>
      <c r="D56" s="1057">
        <v>0.25</v>
      </c>
      <c r="E56" s="223">
        <f>'数据-汇总表'!E11</f>
        <v>0</v>
      </c>
      <c r="F56" s="647" t="e">
        <f t="shared" si="15"/>
        <v>#DIV/0!</v>
      </c>
      <c r="G56" s="2122" t="s">
        <v>2350</v>
      </c>
      <c r="H56" s="999">
        <f>项目基本情况!C37</f>
        <v>0</v>
      </c>
      <c r="I56" s="860">
        <f>SUMIF(修正!A57:A68,H56,修正!E57:E68)</f>
        <v>0</v>
      </c>
      <c r="J56" s="861"/>
      <c r="K56" s="2899"/>
      <c r="L56" s="2956"/>
      <c r="M56" s="2956"/>
      <c r="N56" s="2956"/>
      <c r="O56" s="2956"/>
      <c r="P56" s="2956"/>
      <c r="Q56" s="2956"/>
      <c r="R56" s="2956"/>
      <c r="S56" s="2956"/>
      <c r="T56" s="2956"/>
      <c r="U56" s="2956"/>
      <c r="V56" s="2956"/>
      <c r="W56" s="2956"/>
      <c r="X56" s="2956"/>
      <c r="Y56" s="2956"/>
      <c r="Z56" s="2956"/>
      <c r="AA56" s="2956"/>
      <c r="AB56" s="2956"/>
      <c r="AC56" s="2956"/>
      <c r="AD56" s="2956"/>
      <c r="AE56" s="2956"/>
    </row>
    <row r="57" spans="1:31" s="648" customFormat="1">
      <c r="A57" s="649" t="s">
        <v>2351</v>
      </c>
      <c r="B57" s="224" t="e">
        <f t="shared" si="17"/>
        <v>#DIV/0!</v>
      </c>
      <c r="C57" s="176">
        <f t="shared" si="16"/>
        <v>0</v>
      </c>
      <c r="D57" s="1057">
        <v>0.25</v>
      </c>
      <c r="E57" s="223">
        <f>'数据-汇总表'!E12</f>
        <v>0</v>
      </c>
      <c r="F57" s="647" t="e">
        <f t="shared" si="15"/>
        <v>#DIV/0!</v>
      </c>
      <c r="G57" s="1004" t="s">
        <v>2352</v>
      </c>
      <c r="H57" s="999">
        <f>IF(G57="商业",项目基本情况!B37,IF(G57="办公",项目基本情况!C37,IF(G57="住宅",项目基本情况!D37,项目基本情况!E37)))</f>
        <v>0</v>
      </c>
      <c r="I57" s="860">
        <f>SUMIF(修正!A57:A68,H57,修正!F57:F68)</f>
        <v>0</v>
      </c>
      <c r="J57" s="861"/>
      <c r="K57" s="2902"/>
      <c r="L57" s="2956"/>
      <c r="M57" s="2956"/>
      <c r="N57" s="2956"/>
      <c r="O57" s="2956"/>
      <c r="P57" s="2956"/>
      <c r="Q57" s="2956"/>
      <c r="R57" s="2956"/>
      <c r="S57" s="2956"/>
      <c r="T57" s="2956"/>
      <c r="U57" s="2956"/>
      <c r="V57" s="2956"/>
      <c r="W57" s="2956"/>
      <c r="X57" s="2956"/>
      <c r="Y57" s="2956"/>
      <c r="Z57" s="2956"/>
      <c r="AA57" s="2956"/>
      <c r="AB57" s="2956"/>
      <c r="AC57" s="2956"/>
      <c r="AD57" s="2956"/>
      <c r="AE57" s="2956"/>
    </row>
    <row r="58" spans="1:31" s="648" customFormat="1">
      <c r="A58" s="649" t="s">
        <v>2353</v>
      </c>
      <c r="B58" s="224" t="e">
        <f t="shared" si="17"/>
        <v>#DIV/0!</v>
      </c>
      <c r="C58" s="176">
        <f t="shared" si="16"/>
        <v>0</v>
      </c>
      <c r="D58" s="1057">
        <v>0.25</v>
      </c>
      <c r="E58" s="223">
        <f>'数据-汇总表'!E13</f>
        <v>0</v>
      </c>
      <c r="F58" s="647" t="e">
        <f t="shared" si="15"/>
        <v>#DIV/0!</v>
      </c>
      <c r="G58" s="1004" t="s">
        <v>2354</v>
      </c>
      <c r="H58" s="999">
        <f>IF(G58="商业",项目基本情况!B37,IF(G58="办公",项目基本情况!C37,IF(G58="住宅",项目基本情况!D37,项目基本情况!E37)))</f>
        <v>0</v>
      </c>
      <c r="I58" s="860">
        <f>SUMIF(修正!A57:A68,H58,修正!G57:G68)</f>
        <v>0</v>
      </c>
      <c r="J58" s="861"/>
      <c r="K58" s="2899"/>
      <c r="L58" s="2956"/>
      <c r="M58" s="2956"/>
      <c r="N58" s="2956"/>
      <c r="O58" s="2956"/>
      <c r="P58" s="2956"/>
      <c r="Q58" s="2956"/>
      <c r="R58" s="2956"/>
      <c r="S58" s="2956"/>
      <c r="T58" s="2956"/>
      <c r="U58" s="2956"/>
      <c r="V58" s="2956"/>
      <c r="W58" s="2956"/>
      <c r="X58" s="2956"/>
      <c r="Y58" s="2956"/>
      <c r="Z58" s="2956"/>
      <c r="AA58" s="2956"/>
      <c r="AB58" s="2956"/>
      <c r="AC58" s="2956"/>
      <c r="AD58" s="2956"/>
      <c r="AE58" s="2956"/>
    </row>
    <row r="59" spans="1:31" s="648" customFormat="1">
      <c r="A59" s="649" t="s">
        <v>2355</v>
      </c>
      <c r="B59" s="224" t="e">
        <f t="shared" si="17"/>
        <v>#DIV/0!</v>
      </c>
      <c r="C59" s="176">
        <f t="shared" si="16"/>
        <v>0</v>
      </c>
      <c r="D59" s="1057">
        <v>0.25</v>
      </c>
      <c r="E59" s="223">
        <f>'数据-汇总表'!E14</f>
        <v>0</v>
      </c>
      <c r="F59" s="647" t="e">
        <f t="shared" si="15"/>
        <v>#DIV/0!</v>
      </c>
      <c r="G59" s="2122" t="s">
        <v>2346</v>
      </c>
      <c r="H59" s="999">
        <f>项目基本情况!B37</f>
        <v>0</v>
      </c>
      <c r="I59" s="860">
        <f>SUMIF(修正!A57:A68,H59,修正!G57:G68)</f>
        <v>0</v>
      </c>
      <c r="J59" s="861"/>
      <c r="K59" s="2902"/>
      <c r="L59" s="2956"/>
      <c r="M59" s="2956"/>
      <c r="N59" s="2956"/>
      <c r="O59" s="2956"/>
      <c r="P59" s="2956"/>
      <c r="Q59" s="2956"/>
      <c r="R59" s="2956"/>
      <c r="S59" s="2956"/>
      <c r="T59" s="2956"/>
      <c r="U59" s="2956"/>
      <c r="V59" s="2956"/>
      <c r="W59" s="2956"/>
      <c r="X59" s="2956"/>
      <c r="Y59" s="2956"/>
      <c r="Z59" s="2956"/>
      <c r="AA59" s="2956"/>
      <c r="AB59" s="2956"/>
      <c r="AC59" s="2956"/>
      <c r="AD59" s="2956"/>
      <c r="AE59" s="2956"/>
    </row>
    <row r="60" spans="1:31" s="648" customFormat="1" ht="15" thickBot="1">
      <c r="A60" s="649" t="s">
        <v>2356</v>
      </c>
      <c r="B60" s="224" t="e">
        <f t="shared" si="17"/>
        <v>#DIV/0!</v>
      </c>
      <c r="C60" s="176">
        <f t="shared" si="16"/>
        <v>0</v>
      </c>
      <c r="D60" s="1057">
        <v>0.25</v>
      </c>
      <c r="E60" s="223">
        <f>'数据-汇总表'!E15</f>
        <v>0</v>
      </c>
      <c r="F60" s="647" t="e">
        <f t="shared" si="15"/>
        <v>#DIV/0!</v>
      </c>
      <c r="G60" s="2123" t="s">
        <v>2350</v>
      </c>
      <c r="H60" s="1009">
        <f>项目基本情况!C37</f>
        <v>0</v>
      </c>
      <c r="I60" s="860">
        <f>SUMIF(修正!A57:A68,H60,修正!G57:G68)</f>
        <v>0</v>
      </c>
      <c r="J60" s="861"/>
      <c r="K60" s="2899"/>
      <c r="L60" s="2956"/>
      <c r="M60" s="2956"/>
      <c r="N60" s="2956"/>
      <c r="O60" s="2956"/>
      <c r="P60" s="2956"/>
      <c r="Q60" s="2956"/>
      <c r="R60" s="2956"/>
      <c r="S60" s="2956"/>
      <c r="T60" s="2956"/>
      <c r="U60" s="2956"/>
      <c r="V60" s="2956"/>
      <c r="W60" s="2956"/>
      <c r="X60" s="2956"/>
      <c r="Y60" s="2956"/>
      <c r="Z60" s="2956"/>
      <c r="AA60" s="2956"/>
      <c r="AB60" s="2956"/>
      <c r="AC60" s="2956"/>
      <c r="AD60" s="2956"/>
      <c r="AE60" s="2956"/>
    </row>
    <row r="61" spans="1:31" s="648" customFormat="1" ht="15" thickBot="1">
      <c r="A61" s="651" t="s">
        <v>2357</v>
      </c>
      <c r="B61" s="652" t="s">
        <v>28</v>
      </c>
      <c r="C61" s="652" t="s">
        <v>29</v>
      </c>
      <c r="D61" s="652" t="s">
        <v>816</v>
      </c>
      <c r="E61" s="652">
        <f>IF(B41="楼面地价",SUM(E51:E60),'数据-汇总表'!D3)</f>
        <v>27062.73</v>
      </c>
      <c r="F61" s="653" t="e">
        <f>IF(B41="楼面地价",SUM(F51:F60),ROUND(C43*E61/10000,0))</f>
        <v>#DIV/0!</v>
      </c>
      <c r="G61" s="1051"/>
      <c r="H61" s="1051"/>
      <c r="I61" s="1051"/>
      <c r="J61" s="1051"/>
      <c r="K61" s="2904"/>
      <c r="L61" s="2956"/>
      <c r="M61" s="2956"/>
      <c r="N61" s="2956"/>
      <c r="O61" s="2956"/>
      <c r="P61" s="2956"/>
      <c r="Q61" s="2956"/>
      <c r="R61" s="2956"/>
      <c r="S61" s="2956"/>
      <c r="T61" s="2956"/>
      <c r="U61" s="2956"/>
      <c r="V61" s="2956"/>
      <c r="W61" s="2956"/>
      <c r="X61" s="2956"/>
      <c r="Y61" s="2956"/>
      <c r="Z61" s="2956"/>
      <c r="AA61" s="2956"/>
      <c r="AB61" s="2956"/>
      <c r="AC61" s="2956"/>
      <c r="AD61" s="2956"/>
      <c r="AE61" s="2956"/>
    </row>
    <row r="62" spans="1:31">
      <c r="A62" s="1039"/>
      <c r="B62" s="1041"/>
      <c r="C62" s="1043"/>
      <c r="D62" s="1039"/>
      <c r="E62" s="1039"/>
      <c r="F62" s="1039"/>
      <c r="G62" s="1039"/>
      <c r="H62" s="1039"/>
      <c r="I62" s="1039"/>
      <c r="J62" s="1039"/>
      <c r="K62" s="1000"/>
      <c r="L62" s="1001"/>
      <c r="M62" s="1039"/>
      <c r="N62" s="1039"/>
      <c r="O62" s="1039"/>
      <c r="P62" s="2899"/>
      <c r="Q62" s="2899"/>
      <c r="R62" s="2899"/>
      <c r="S62" s="2899"/>
      <c r="T62" s="2899"/>
      <c r="U62" s="2899"/>
      <c r="V62" s="2899"/>
      <c r="W62" s="2899"/>
      <c r="X62" s="2899"/>
      <c r="Y62" s="2899"/>
      <c r="Z62" s="2899"/>
      <c r="AA62" s="2899"/>
      <c r="AB62" s="2899"/>
      <c r="AC62" s="2899"/>
      <c r="AD62" s="2899"/>
      <c r="AE62" s="2899"/>
    </row>
    <row r="63" spans="1:31">
      <c r="A63" s="1039"/>
      <c r="B63" s="1041"/>
      <c r="C63" s="701" t="str">
        <f>YEAR(C7)&amp;"-"&amp;MONTH(C7)&amp;"-1"</f>
        <v>2022-8-1</v>
      </c>
      <c r="D63" s="701">
        <f>EDATE(C63,-3)</f>
        <v>44682</v>
      </c>
      <c r="E63" s="701">
        <f>EDATE(D63,-3)</f>
        <v>44593</v>
      </c>
      <c r="F63" s="701">
        <f t="shared" ref="F63:O63" si="18">EDATE(E63,-3)</f>
        <v>44501</v>
      </c>
      <c r="G63" s="701">
        <f t="shared" si="18"/>
        <v>44409</v>
      </c>
      <c r="H63" s="701">
        <f t="shared" si="18"/>
        <v>44317</v>
      </c>
      <c r="I63" s="701">
        <f t="shared" si="18"/>
        <v>44228</v>
      </c>
      <c r="J63" s="701">
        <f t="shared" si="18"/>
        <v>44136</v>
      </c>
      <c r="K63" s="701">
        <f t="shared" si="18"/>
        <v>44044</v>
      </c>
      <c r="L63" s="701">
        <f t="shared" si="18"/>
        <v>43952</v>
      </c>
      <c r="M63" s="701">
        <f t="shared" si="18"/>
        <v>43862</v>
      </c>
      <c r="N63" s="701">
        <f t="shared" si="18"/>
        <v>43770</v>
      </c>
      <c r="O63" s="701">
        <f t="shared" si="18"/>
        <v>43678</v>
      </c>
      <c r="P63" s="2899"/>
      <c r="Q63" s="2899"/>
      <c r="R63" s="2899"/>
      <c r="S63" s="2899"/>
      <c r="T63" s="2899"/>
      <c r="U63" s="2899"/>
      <c r="V63" s="2899"/>
      <c r="W63" s="2899"/>
      <c r="X63" s="2899"/>
      <c r="Y63" s="2899"/>
      <c r="Z63" s="2899"/>
      <c r="AA63" s="2899"/>
      <c r="AB63" s="2899"/>
      <c r="AC63" s="2899"/>
      <c r="AD63" s="2899"/>
      <c r="AE63" s="2899"/>
    </row>
    <row r="64" spans="1:31" ht="21.75" thickBot="1">
      <c r="A64" s="703" t="s">
        <v>2251</v>
      </c>
      <c r="B64" s="699"/>
      <c r="C64" s="704"/>
      <c r="D64" s="704"/>
      <c r="E64" s="704"/>
      <c r="F64" s="705"/>
      <c r="G64" s="705"/>
      <c r="H64" s="704"/>
      <c r="I64" s="704"/>
      <c r="J64" s="704"/>
      <c r="K64" s="706"/>
      <c r="L64" s="707"/>
      <c r="M64" s="704"/>
      <c r="N64" s="704"/>
      <c r="O64" s="1052"/>
      <c r="P64" s="2943"/>
      <c r="Q64" s="2913"/>
      <c r="R64" s="2899"/>
      <c r="S64" s="2899"/>
      <c r="T64" s="2899"/>
      <c r="U64" s="2899"/>
      <c r="V64" s="2899"/>
      <c r="W64" s="2899"/>
      <c r="X64" s="2899"/>
      <c r="Y64" s="2899"/>
      <c r="Z64" s="2899"/>
      <c r="AA64" s="2899"/>
      <c r="AB64" s="2899"/>
      <c r="AC64" s="2899"/>
      <c r="AD64" s="2899"/>
      <c r="AE64" s="2899"/>
    </row>
    <row r="65" spans="1:31" s="465" customFormat="1" ht="15">
      <c r="A65" s="2124" t="s">
        <v>2358</v>
      </c>
      <c r="B65" s="1222"/>
      <c r="C65" s="1297" t="str">
        <f>YEAR(C63)&amp;"-"&amp;ROUNDUP(MONTH(C63)/3,0)</f>
        <v>2022-3</v>
      </c>
      <c r="D65" s="1297" t="str">
        <f t="shared" ref="D65:O65" si="19">YEAR(D63)&amp;"-"&amp;ROUNDUP(MONTH(D63)/3,0)</f>
        <v>2022-2</v>
      </c>
      <c r="E65" s="1297" t="str">
        <f t="shared" si="19"/>
        <v>2022-1</v>
      </c>
      <c r="F65" s="1297" t="str">
        <f t="shared" si="19"/>
        <v>2021-4</v>
      </c>
      <c r="G65" s="1297" t="str">
        <f t="shared" si="19"/>
        <v>2021-3</v>
      </c>
      <c r="H65" s="1297" t="str">
        <f t="shared" si="19"/>
        <v>2021-2</v>
      </c>
      <c r="I65" s="1297" t="str">
        <f t="shared" si="19"/>
        <v>2021-1</v>
      </c>
      <c r="J65" s="1297" t="str">
        <f t="shared" si="19"/>
        <v>2020-4</v>
      </c>
      <c r="K65" s="1297" t="str">
        <f t="shared" si="19"/>
        <v>2020-3</v>
      </c>
      <c r="L65" s="1297" t="str">
        <f t="shared" si="19"/>
        <v>2020-2</v>
      </c>
      <c r="M65" s="1297" t="str">
        <f t="shared" si="19"/>
        <v>2020-1</v>
      </c>
      <c r="N65" s="1297" t="str">
        <f t="shared" si="19"/>
        <v>2019-4</v>
      </c>
      <c r="O65" s="1297" t="str">
        <f t="shared" si="19"/>
        <v>2019-3</v>
      </c>
      <c r="P65" s="2950"/>
      <c r="Q65" s="2915"/>
      <c r="R65" s="2915"/>
      <c r="S65" s="2915"/>
      <c r="T65" s="2915"/>
      <c r="U65" s="2915"/>
      <c r="V65" s="2915"/>
      <c r="W65" s="2915"/>
      <c r="X65" s="2915"/>
      <c r="Y65" s="2915"/>
      <c r="Z65" s="2915"/>
      <c r="AA65" s="2915"/>
      <c r="AB65" s="2915"/>
      <c r="AC65" s="2915"/>
      <c r="AD65" s="2915"/>
      <c r="AE65" s="2915"/>
    </row>
    <row r="66" spans="1:31" s="113" customFormat="1" ht="30.75" customHeight="1">
      <c r="A66" s="2129" t="s">
        <v>2378</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13"/>
      <c r="Q66" s="2833"/>
      <c r="R66" s="2833"/>
      <c r="S66" s="2833"/>
      <c r="T66" s="2833"/>
      <c r="U66" s="2833"/>
      <c r="V66" s="2833"/>
      <c r="W66" s="2833"/>
      <c r="X66" s="2833"/>
      <c r="Y66" s="2833"/>
      <c r="Z66" s="2833"/>
      <c r="AA66" s="2833"/>
      <c r="AB66" s="2833"/>
      <c r="AC66" s="2833"/>
      <c r="AD66" s="2833"/>
      <c r="AE66" s="2833"/>
    </row>
    <row r="67" spans="1:31" s="113" customFormat="1" ht="15.75" thickBot="1">
      <c r="A67" s="472" t="s">
        <v>2162</v>
      </c>
      <c r="B67" s="473"/>
      <c r="C67" s="474"/>
      <c r="D67" s="475"/>
      <c r="E67" s="475"/>
      <c r="F67" s="475"/>
      <c r="G67" s="475"/>
      <c r="H67" s="475"/>
      <c r="I67" s="475"/>
      <c r="J67" s="475"/>
      <c r="K67" s="475"/>
      <c r="L67" s="475"/>
      <c r="M67" s="476"/>
      <c r="N67" s="476"/>
      <c r="O67" s="477"/>
      <c r="P67" s="2913"/>
      <c r="Q67" s="2913"/>
      <c r="R67" s="2833"/>
      <c r="S67" s="2833"/>
      <c r="T67" s="2833"/>
      <c r="U67" s="2833"/>
      <c r="V67" s="2833"/>
      <c r="W67" s="2833"/>
      <c r="X67" s="2833"/>
      <c r="Y67" s="2833"/>
      <c r="Z67" s="2833"/>
      <c r="AA67" s="2833"/>
      <c r="AB67" s="2833"/>
      <c r="AC67" s="2833"/>
      <c r="AD67" s="2833"/>
      <c r="AE67" s="2833"/>
    </row>
    <row r="68" spans="1:31" s="113" customFormat="1" ht="15">
      <c r="A68" s="478" t="s">
        <v>2127</v>
      </c>
      <c r="B68" s="467"/>
      <c r="C68" s="479" t="s">
        <v>2229</v>
      </c>
      <c r="D68" s="480"/>
      <c r="E68" s="480"/>
      <c r="F68" s="480"/>
      <c r="G68" s="480"/>
      <c r="H68" s="480"/>
      <c r="I68" s="480"/>
      <c r="J68" s="480"/>
      <c r="K68" s="480"/>
      <c r="L68" s="481"/>
      <c r="M68" s="482"/>
      <c r="N68" s="2926"/>
      <c r="O68" s="2926"/>
      <c r="P68" s="2951"/>
      <c r="Q68" s="2913"/>
      <c r="R68" s="2833"/>
      <c r="S68" s="2833"/>
      <c r="T68" s="2833"/>
      <c r="U68" s="2833"/>
      <c r="V68" s="2833"/>
      <c r="W68" s="2833"/>
      <c r="X68" s="2833"/>
      <c r="Y68" s="2833"/>
      <c r="Z68" s="2833"/>
      <c r="AA68" s="2833"/>
      <c r="AB68" s="2833"/>
      <c r="AC68" s="2833"/>
      <c r="AD68" s="2833"/>
      <c r="AE68" s="2833"/>
    </row>
    <row r="69" spans="1:31" s="113" customFormat="1" ht="15.75" thickBot="1">
      <c r="A69" s="478"/>
      <c r="B69" s="467"/>
      <c r="C69" s="595">
        <v>100</v>
      </c>
      <c r="D69" s="469"/>
      <c r="E69" s="469"/>
      <c r="F69" s="469"/>
      <c r="G69" s="469"/>
      <c r="H69" s="469"/>
      <c r="I69" s="469"/>
      <c r="J69" s="469"/>
      <c r="K69" s="469"/>
      <c r="L69" s="469"/>
      <c r="M69" s="471"/>
      <c r="N69" s="2926"/>
      <c r="O69" s="2926"/>
      <c r="P69" s="2913"/>
      <c r="Q69" s="2913"/>
      <c r="R69" s="2833"/>
      <c r="S69" s="2833"/>
      <c r="T69" s="2833"/>
      <c r="U69" s="2833"/>
      <c r="V69" s="2833"/>
      <c r="W69" s="2833"/>
      <c r="X69" s="2833"/>
      <c r="Y69" s="2833"/>
      <c r="Z69" s="2833"/>
      <c r="AA69" s="2833"/>
      <c r="AB69" s="2833"/>
      <c r="AC69" s="2833"/>
      <c r="AD69" s="2833"/>
      <c r="AE69" s="2833"/>
    </row>
    <row r="70" spans="1:31">
      <c r="A70" s="484" t="s">
        <v>2165</v>
      </c>
      <c r="B70" s="485" t="s">
        <v>2131</v>
      </c>
      <c r="C70" s="487"/>
      <c r="D70" s="487"/>
      <c r="E70" s="487"/>
      <c r="F70" s="487"/>
      <c r="G70" s="487"/>
      <c r="H70" s="487"/>
      <c r="I70" s="487"/>
      <c r="J70" s="487"/>
      <c r="K70" s="488"/>
      <c r="L70" s="489"/>
      <c r="M70" s="490"/>
      <c r="N70" s="2927"/>
      <c r="O70" s="2927"/>
      <c r="P70" s="2952"/>
      <c r="Q70" s="2913"/>
      <c r="R70" s="2899"/>
      <c r="S70" s="2899"/>
      <c r="T70" s="2899"/>
      <c r="U70" s="2899"/>
      <c r="V70" s="2899"/>
      <c r="W70" s="2899"/>
      <c r="X70" s="2899"/>
      <c r="Y70" s="2899"/>
      <c r="Z70" s="2899"/>
      <c r="AA70" s="2899"/>
      <c r="AB70" s="2899"/>
      <c r="AC70" s="2899"/>
      <c r="AD70" s="2899"/>
      <c r="AE70" s="2899"/>
    </row>
    <row r="71" spans="1:31" ht="15.75" thickBot="1">
      <c r="A71" s="491"/>
      <c r="B71" s="492"/>
      <c r="C71" s="493"/>
      <c r="D71" s="493"/>
      <c r="E71" s="493"/>
      <c r="F71" s="493"/>
      <c r="G71" s="493"/>
      <c r="H71" s="493"/>
      <c r="I71" s="493"/>
      <c r="J71" s="493"/>
      <c r="K71" s="493"/>
      <c r="L71" s="493"/>
      <c r="M71" s="494"/>
      <c r="N71" s="2928"/>
      <c r="O71" s="2928"/>
      <c r="P71" s="2952"/>
      <c r="Q71" s="2913"/>
      <c r="R71" s="2899"/>
      <c r="S71" s="2899"/>
      <c r="T71" s="2899"/>
      <c r="U71" s="2899"/>
      <c r="V71" s="2899"/>
      <c r="W71" s="2899"/>
      <c r="X71" s="2899"/>
      <c r="Y71" s="2899"/>
      <c r="Z71" s="2899"/>
      <c r="AA71" s="2899"/>
      <c r="AB71" s="2899"/>
      <c r="AC71" s="2899"/>
      <c r="AD71" s="2899"/>
      <c r="AE71" s="2899"/>
    </row>
    <row r="72" spans="1:31" ht="27.75" thickTop="1">
      <c r="A72" s="491"/>
      <c r="B72" s="495" t="s">
        <v>2134</v>
      </c>
      <c r="C72" s="496"/>
      <c r="D72" s="496"/>
      <c r="E72" s="496"/>
      <c r="F72" s="496"/>
      <c r="G72" s="496"/>
      <c r="H72" s="496"/>
      <c r="I72" s="496"/>
      <c r="J72" s="496"/>
      <c r="K72" s="497"/>
      <c r="L72" s="498"/>
      <c r="M72" s="499"/>
      <c r="N72" s="2927"/>
      <c r="O72" s="2927"/>
      <c r="P72" s="2952"/>
      <c r="Q72" s="2913"/>
      <c r="R72" s="2899"/>
      <c r="S72" s="2899"/>
      <c r="T72" s="2899"/>
      <c r="U72" s="2899"/>
      <c r="V72" s="2899"/>
      <c r="W72" s="2899"/>
      <c r="X72" s="2899"/>
      <c r="Y72" s="2899"/>
      <c r="Z72" s="2899"/>
      <c r="AA72" s="2899"/>
      <c r="AB72" s="2899"/>
      <c r="AC72" s="2899"/>
      <c r="AD72" s="2899"/>
      <c r="AE72" s="2899"/>
    </row>
    <row r="73" spans="1:31" ht="15.75" thickBot="1">
      <c r="A73" s="491"/>
      <c r="B73" s="500"/>
      <c r="C73" s="501"/>
      <c r="D73" s="501"/>
      <c r="E73" s="501"/>
      <c r="F73" s="501"/>
      <c r="G73" s="501"/>
      <c r="H73" s="501"/>
      <c r="I73" s="501"/>
      <c r="J73" s="501"/>
      <c r="K73" s="501"/>
      <c r="L73" s="501"/>
      <c r="M73" s="502"/>
      <c r="N73" s="2928"/>
      <c r="O73" s="2928"/>
      <c r="P73" s="2952"/>
      <c r="Q73" s="2913"/>
      <c r="R73" s="2899"/>
      <c r="S73" s="2899"/>
      <c r="T73" s="2899"/>
      <c r="U73" s="2899"/>
      <c r="V73" s="2899"/>
      <c r="W73" s="2899"/>
      <c r="X73" s="2899"/>
      <c r="Y73" s="2899"/>
      <c r="Z73" s="2899"/>
      <c r="AA73" s="2899"/>
      <c r="AB73" s="2899"/>
      <c r="AC73" s="2899"/>
      <c r="AD73" s="2899"/>
      <c r="AE73" s="2899"/>
    </row>
    <row r="74" spans="1:31" ht="15.75" thickTop="1">
      <c r="A74" s="491"/>
      <c r="B74" s="503" t="s">
        <v>2135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8"/>
      <c r="O74" s="2928"/>
      <c r="P74" s="2952"/>
      <c r="Q74" s="2913"/>
      <c r="R74" s="2899"/>
      <c r="S74" s="2899"/>
      <c r="T74" s="2899"/>
      <c r="U74" s="2899"/>
      <c r="V74" s="2899"/>
      <c r="W74" s="2899"/>
      <c r="X74" s="2899"/>
      <c r="Y74" s="2899"/>
      <c r="Z74" s="2899"/>
      <c r="AA74" s="2899"/>
      <c r="AB74" s="2899"/>
      <c r="AC74" s="2899"/>
      <c r="AD74" s="2899"/>
      <c r="AE74" s="2899"/>
    </row>
    <row r="75" spans="1:31" ht="15">
      <c r="A75" s="491"/>
      <c r="B75" s="505"/>
      <c r="C75" s="506"/>
      <c r="D75" s="506"/>
      <c r="E75" s="506"/>
      <c r="F75" s="506"/>
      <c r="G75" s="506"/>
      <c r="H75" s="506"/>
      <c r="I75" s="506"/>
      <c r="J75" s="506"/>
      <c r="K75" s="507"/>
      <c r="L75" s="508"/>
      <c r="M75" s="509"/>
      <c r="N75" s="2927"/>
      <c r="O75" s="2927"/>
      <c r="P75" s="2952"/>
      <c r="Q75" s="2913"/>
      <c r="R75" s="2899"/>
      <c r="S75" s="2899"/>
      <c r="T75" s="2899"/>
      <c r="U75" s="2899"/>
      <c r="V75" s="2899"/>
      <c r="W75" s="2899"/>
      <c r="X75" s="2899"/>
      <c r="Y75" s="2899"/>
      <c r="Z75" s="2899"/>
      <c r="AA75" s="2899"/>
      <c r="AB75" s="2899"/>
      <c r="AC75" s="2899"/>
      <c r="AD75" s="2899"/>
      <c r="AE75" s="2899"/>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8"/>
      <c r="O76" s="2928"/>
      <c r="P76" s="2952"/>
      <c r="Q76" s="2913"/>
      <c r="R76" s="2899"/>
      <c r="S76" s="2899"/>
      <c r="T76" s="2899"/>
      <c r="U76" s="2899"/>
      <c r="V76" s="2899"/>
      <c r="W76" s="2899"/>
      <c r="X76" s="2899"/>
      <c r="Y76" s="2899"/>
      <c r="Z76" s="2899"/>
      <c r="AA76" s="2899"/>
      <c r="AB76" s="2899"/>
      <c r="AC76" s="2899"/>
      <c r="AD76" s="2899"/>
      <c r="AE76" s="2899"/>
    </row>
    <row r="77" spans="1:31" s="430" customFormat="1" ht="15.75" thickTop="1">
      <c r="A77" s="510"/>
      <c r="B77" s="495">
        <f>B12</f>
        <v>111</v>
      </c>
      <c r="C77" s="511"/>
      <c r="D77" s="511"/>
      <c r="E77" s="511"/>
      <c r="F77" s="511"/>
      <c r="G77" s="511"/>
      <c r="H77" s="512"/>
      <c r="I77" s="512"/>
      <c r="J77" s="512"/>
      <c r="K77" s="512"/>
      <c r="L77" s="513"/>
      <c r="M77" s="514"/>
      <c r="N77" s="2929"/>
      <c r="O77" s="2929"/>
      <c r="P77" s="2953"/>
      <c r="Q77" s="2920"/>
      <c r="R77" s="2921"/>
      <c r="S77" s="2921"/>
      <c r="T77" s="2921"/>
      <c r="U77" s="2921"/>
      <c r="V77" s="2921"/>
      <c r="W77" s="2921"/>
      <c r="X77" s="2921"/>
      <c r="Y77" s="2921"/>
      <c r="Z77" s="2921"/>
      <c r="AA77" s="2921"/>
      <c r="AB77" s="2921"/>
      <c r="AC77" s="2921"/>
      <c r="AD77" s="2921"/>
      <c r="AE77" s="2921"/>
    </row>
    <row r="78" spans="1:31" s="430" customFormat="1" ht="15.75" thickBot="1">
      <c r="A78" s="510"/>
      <c r="B78" s="500"/>
      <c r="C78" s="517"/>
      <c r="D78" s="493"/>
      <c r="E78" s="493"/>
      <c r="F78" s="493"/>
      <c r="G78" s="493"/>
      <c r="H78" s="493"/>
      <c r="I78" s="493"/>
      <c r="J78" s="493"/>
      <c r="K78" s="493"/>
      <c r="L78" s="493"/>
      <c r="M78" s="494"/>
      <c r="N78" s="2928"/>
      <c r="O78" s="2928"/>
      <c r="P78" s="2953"/>
      <c r="Q78" s="2920"/>
      <c r="R78" s="2921"/>
      <c r="S78" s="2921"/>
      <c r="T78" s="2921"/>
      <c r="U78" s="2921"/>
      <c r="V78" s="2921"/>
      <c r="W78" s="2921"/>
      <c r="X78" s="2921"/>
      <c r="Y78" s="2921"/>
      <c r="Z78" s="2921"/>
      <c r="AA78" s="2921"/>
      <c r="AB78" s="2921"/>
      <c r="AC78" s="2921"/>
      <c r="AD78" s="2921"/>
      <c r="AE78" s="2921"/>
    </row>
    <row r="79" spans="1:31" s="430" customFormat="1" ht="15.75" thickTop="1">
      <c r="A79" s="510"/>
      <c r="B79" s="495">
        <f>B13</f>
        <v>111</v>
      </c>
      <c r="C79" s="511"/>
      <c r="D79" s="511"/>
      <c r="E79" s="511"/>
      <c r="F79" s="511"/>
      <c r="G79" s="511"/>
      <c r="H79" s="512"/>
      <c r="I79" s="512"/>
      <c r="J79" s="512"/>
      <c r="K79" s="512"/>
      <c r="L79" s="513"/>
      <c r="M79" s="514"/>
      <c r="N79" s="2929"/>
      <c r="O79" s="2929"/>
      <c r="P79" s="2897"/>
      <c r="Q79" s="2923"/>
      <c r="R79" s="2921"/>
      <c r="S79" s="2921"/>
      <c r="T79" s="2921"/>
      <c r="U79" s="2921"/>
      <c r="V79" s="2921"/>
      <c r="W79" s="2921"/>
      <c r="X79" s="2921"/>
      <c r="Y79" s="2921"/>
      <c r="Z79" s="2921"/>
      <c r="AA79" s="2921"/>
      <c r="AB79" s="2921"/>
      <c r="AC79" s="2921"/>
      <c r="AD79" s="2921"/>
      <c r="AE79" s="2921"/>
    </row>
    <row r="80" spans="1:31" s="430" customFormat="1" ht="15.75" thickBot="1">
      <c r="A80" s="510"/>
      <c r="B80" s="500"/>
      <c r="C80" s="517"/>
      <c r="D80" s="517"/>
      <c r="E80" s="517"/>
      <c r="F80" s="517"/>
      <c r="G80" s="517"/>
      <c r="H80" s="519"/>
      <c r="I80" s="519"/>
      <c r="J80" s="519"/>
      <c r="K80" s="519"/>
      <c r="L80" s="519"/>
      <c r="M80" s="520"/>
      <c r="N80" s="2929"/>
      <c r="O80" s="2929"/>
      <c r="P80" s="2953"/>
      <c r="Q80" s="2920"/>
      <c r="R80" s="2921"/>
      <c r="S80" s="2921"/>
      <c r="T80" s="2921"/>
      <c r="U80" s="2921"/>
      <c r="V80" s="2921"/>
      <c r="W80" s="2921"/>
      <c r="X80" s="2921"/>
      <c r="Y80" s="2921"/>
      <c r="Z80" s="2921"/>
      <c r="AA80" s="2921"/>
      <c r="AB80" s="2921"/>
      <c r="AC80" s="2921"/>
      <c r="AD80" s="2921"/>
      <c r="AE80" s="2921"/>
    </row>
    <row r="81" spans="1:31" s="430" customFormat="1" ht="15.75" thickTop="1">
      <c r="A81" s="510"/>
      <c r="B81" s="503">
        <f>B14</f>
        <v>111</v>
      </c>
      <c r="C81" s="480"/>
      <c r="D81" s="480"/>
      <c r="E81" s="480"/>
      <c r="F81" s="480"/>
      <c r="G81" s="480"/>
      <c r="H81" s="521"/>
      <c r="I81" s="521"/>
      <c r="J81" s="521"/>
      <c r="K81" s="521"/>
      <c r="L81" s="522"/>
      <c r="M81" s="523"/>
      <c r="N81" s="2929"/>
      <c r="O81" s="2929"/>
      <c r="P81" s="2958"/>
      <c r="Q81" s="2920"/>
      <c r="R81" s="2921"/>
      <c r="S81" s="2921"/>
      <c r="T81" s="2921"/>
      <c r="U81" s="2921"/>
      <c r="V81" s="2921"/>
      <c r="W81" s="2921"/>
      <c r="X81" s="2921"/>
      <c r="Y81" s="2921"/>
      <c r="Z81" s="2921"/>
      <c r="AA81" s="2921"/>
      <c r="AB81" s="2921"/>
      <c r="AC81" s="2921"/>
      <c r="AD81" s="2921"/>
      <c r="AE81" s="2921"/>
    </row>
    <row r="82" spans="1:31" s="430" customFormat="1" ht="15.75" thickBot="1">
      <c r="A82" s="525"/>
      <c r="B82" s="526"/>
      <c r="C82" s="527"/>
      <c r="D82" s="527"/>
      <c r="E82" s="527"/>
      <c r="F82" s="527"/>
      <c r="G82" s="527"/>
      <c r="H82" s="528"/>
      <c r="I82" s="528"/>
      <c r="J82" s="528"/>
      <c r="K82" s="528"/>
      <c r="L82" s="528"/>
      <c r="M82" s="529"/>
      <c r="N82" s="2929"/>
      <c r="O82" s="2929"/>
      <c r="P82" s="2953"/>
      <c r="Q82" s="2920"/>
      <c r="R82" s="2921"/>
      <c r="S82" s="2921"/>
      <c r="T82" s="2921"/>
      <c r="U82" s="2921"/>
      <c r="V82" s="2921"/>
      <c r="W82" s="2921"/>
      <c r="X82" s="2921"/>
      <c r="Y82" s="2921"/>
      <c r="Z82" s="2921"/>
      <c r="AA82" s="2921"/>
      <c r="AB82" s="2921"/>
      <c r="AC82" s="2921"/>
      <c r="AD82" s="2921"/>
      <c r="AE82" s="2921"/>
    </row>
    <row r="83" spans="1:31">
      <c r="A83" s="484" t="s">
        <v>2136</v>
      </c>
      <c r="B83" s="485" t="s">
        <v>2282</v>
      </c>
      <c r="C83" s="530" t="s">
        <v>2174</v>
      </c>
      <c r="D83" s="530" t="s">
        <v>2175</v>
      </c>
      <c r="E83" s="530" t="s">
        <v>2176</v>
      </c>
      <c r="F83" s="530" t="s">
        <v>2177</v>
      </c>
      <c r="G83" s="530" t="s">
        <v>2178</v>
      </c>
      <c r="H83" s="486"/>
      <c r="I83" s="486"/>
      <c r="J83" s="486"/>
      <c r="K83" s="531"/>
      <c r="L83" s="532"/>
      <c r="M83" s="533"/>
      <c r="N83" s="2927"/>
      <c r="O83" s="2927"/>
      <c r="P83" s="2954"/>
      <c r="Q83" s="2913"/>
      <c r="R83" s="2899"/>
      <c r="S83" s="2899"/>
      <c r="T83" s="2899"/>
      <c r="U83" s="2899"/>
      <c r="V83" s="2899"/>
      <c r="W83" s="2899"/>
      <c r="X83" s="2899"/>
      <c r="Y83" s="2899"/>
      <c r="Z83" s="2899"/>
      <c r="AA83" s="2899"/>
      <c r="AB83" s="2899"/>
      <c r="AC83" s="2899"/>
      <c r="AD83" s="2899"/>
      <c r="AE83" s="2899"/>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8"/>
      <c r="O84" s="2928"/>
      <c r="P84" s="2952"/>
      <c r="Q84" s="2913"/>
      <c r="R84" s="2899"/>
      <c r="S84" s="2899"/>
      <c r="T84" s="2899"/>
      <c r="U84" s="2899"/>
      <c r="V84" s="2899"/>
      <c r="W84" s="2899"/>
      <c r="X84" s="2899"/>
      <c r="Y84" s="2899"/>
      <c r="Z84" s="2899"/>
      <c r="AA84" s="2899"/>
      <c r="AB84" s="2899"/>
      <c r="AC84" s="2899"/>
      <c r="AD84" s="2899"/>
      <c r="AE84" s="2899"/>
    </row>
    <row r="85" spans="1:31" ht="15.75" thickTop="1">
      <c r="A85" s="491"/>
      <c r="B85" s="495" t="s">
        <v>2179</v>
      </c>
      <c r="C85" s="535" t="s">
        <v>2174</v>
      </c>
      <c r="D85" s="535" t="s">
        <v>2175</v>
      </c>
      <c r="E85" s="535" t="s">
        <v>2176</v>
      </c>
      <c r="F85" s="535" t="s">
        <v>2177</v>
      </c>
      <c r="G85" s="535" t="s">
        <v>2178</v>
      </c>
      <c r="H85" s="496"/>
      <c r="I85" s="496"/>
      <c r="J85" s="496"/>
      <c r="K85" s="497"/>
      <c r="L85" s="498"/>
      <c r="M85" s="499"/>
      <c r="N85" s="2927"/>
      <c r="O85" s="2927"/>
      <c r="P85" s="2952"/>
      <c r="Q85" s="2913"/>
      <c r="R85" s="2899"/>
      <c r="S85" s="2899"/>
      <c r="T85" s="2899"/>
      <c r="U85" s="2899"/>
      <c r="V85" s="2899"/>
      <c r="W85" s="2899"/>
      <c r="X85" s="2899"/>
      <c r="Y85" s="2899"/>
      <c r="Z85" s="2899"/>
      <c r="AA85" s="2899"/>
      <c r="AB85" s="2899"/>
      <c r="AC85" s="2899"/>
      <c r="AD85" s="2899"/>
      <c r="AE85" s="2899"/>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8"/>
      <c r="O86" s="2928"/>
      <c r="P86" s="2952"/>
      <c r="Q86" s="2913"/>
      <c r="R86" s="2899"/>
      <c r="S86" s="2899"/>
      <c r="T86" s="2899"/>
      <c r="U86" s="2899"/>
      <c r="V86" s="2899"/>
      <c r="W86" s="2899"/>
      <c r="X86" s="2899"/>
      <c r="Y86" s="2899"/>
      <c r="Z86" s="2899"/>
      <c r="AA86" s="2899"/>
      <c r="AB86" s="2899"/>
      <c r="AC86" s="2899"/>
      <c r="AD86" s="2899"/>
      <c r="AE86" s="2899"/>
    </row>
    <row r="87" spans="1:31" s="113" customFormat="1" ht="15.75" thickTop="1">
      <c r="A87" s="536"/>
      <c r="B87" s="495" t="s">
        <v>2361</v>
      </c>
      <c r="C87" s="530" t="s">
        <v>2174</v>
      </c>
      <c r="D87" s="530" t="s">
        <v>2175</v>
      </c>
      <c r="E87" s="530" t="s">
        <v>2176</v>
      </c>
      <c r="F87" s="530" t="s">
        <v>2177</v>
      </c>
      <c r="G87" s="530" t="s">
        <v>2178</v>
      </c>
      <c r="H87" s="535"/>
      <c r="I87" s="535"/>
      <c r="J87" s="535"/>
      <c r="K87" s="535"/>
      <c r="L87" s="654"/>
      <c r="M87" s="578"/>
      <c r="N87" s="2926"/>
      <c r="O87" s="2926"/>
      <c r="P87" s="2952"/>
      <c r="Q87" s="2913"/>
      <c r="R87" s="2833"/>
      <c r="S87" s="2833"/>
      <c r="T87" s="2833"/>
      <c r="U87" s="2833"/>
      <c r="V87" s="2833"/>
      <c r="W87" s="2833"/>
      <c r="X87" s="2833"/>
      <c r="Y87" s="2833"/>
      <c r="Z87" s="2833"/>
      <c r="AA87" s="2833"/>
      <c r="AB87" s="2833"/>
      <c r="AC87" s="2833"/>
      <c r="AD87" s="2833"/>
      <c r="AE87" s="283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8"/>
      <c r="O88" s="2928"/>
      <c r="P88" s="2952"/>
      <c r="Q88" s="2913"/>
      <c r="R88" s="2833"/>
      <c r="S88" s="2833"/>
      <c r="T88" s="2833"/>
      <c r="U88" s="2833"/>
      <c r="V88" s="2833"/>
      <c r="W88" s="2833"/>
      <c r="X88" s="2833"/>
      <c r="Y88" s="2833"/>
      <c r="Z88" s="2833"/>
      <c r="AA88" s="2833"/>
      <c r="AB88" s="2833"/>
      <c r="AC88" s="2833"/>
      <c r="AD88" s="2833"/>
      <c r="AE88" s="2833"/>
    </row>
    <row r="89" spans="1:31" s="113" customFormat="1" ht="27.75" thickTop="1">
      <c r="A89" s="536"/>
      <c r="B89" s="495" t="s">
        <v>2362</v>
      </c>
      <c r="C89" s="530" t="s">
        <v>2174</v>
      </c>
      <c r="D89" s="530" t="s">
        <v>2175</v>
      </c>
      <c r="E89" s="530" t="s">
        <v>2176</v>
      </c>
      <c r="F89" s="530" t="s">
        <v>2177</v>
      </c>
      <c r="G89" s="530" t="s">
        <v>2178</v>
      </c>
      <c r="H89" s="535"/>
      <c r="I89" s="535"/>
      <c r="J89" s="535"/>
      <c r="K89" s="535"/>
      <c r="L89" s="535"/>
      <c r="M89" s="578"/>
      <c r="N89" s="2926"/>
      <c r="O89" s="2926"/>
      <c r="P89" s="2952"/>
      <c r="Q89" s="2913"/>
      <c r="R89" s="2833"/>
      <c r="S89" s="2833"/>
      <c r="T89" s="2833"/>
      <c r="U89" s="2833"/>
      <c r="V89" s="2833"/>
      <c r="W89" s="2833"/>
      <c r="X89" s="2833"/>
      <c r="Y89" s="2833"/>
      <c r="Z89" s="2833"/>
      <c r="AA89" s="2833"/>
      <c r="AB89" s="2833"/>
      <c r="AC89" s="2833"/>
      <c r="AD89" s="2833"/>
      <c r="AE89" s="283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8"/>
      <c r="O90" s="2928"/>
      <c r="P90" s="2952"/>
      <c r="Q90" s="2913"/>
      <c r="R90" s="2833"/>
      <c r="S90" s="2833"/>
      <c r="T90" s="2833"/>
      <c r="U90" s="2833"/>
      <c r="V90" s="2833"/>
      <c r="W90" s="2833"/>
      <c r="X90" s="2833"/>
      <c r="Y90" s="2833"/>
      <c r="Z90" s="2833"/>
      <c r="AA90" s="2833"/>
      <c r="AB90" s="2833"/>
      <c r="AC90" s="2833"/>
      <c r="AD90" s="2833"/>
      <c r="AE90" s="2833"/>
    </row>
    <row r="91" spans="1:31" s="430" customFormat="1" ht="15.75" thickTop="1">
      <c r="A91" s="510"/>
      <c r="B91" s="495" t="s">
        <v>2231</v>
      </c>
      <c r="C91" s="530" t="s">
        <v>2174</v>
      </c>
      <c r="D91" s="530" t="s">
        <v>2175</v>
      </c>
      <c r="E91" s="530" t="s">
        <v>2176</v>
      </c>
      <c r="F91" s="530" t="s">
        <v>2177</v>
      </c>
      <c r="G91" s="530" t="s">
        <v>2178</v>
      </c>
      <c r="H91" s="557"/>
      <c r="I91" s="557"/>
      <c r="J91" s="557"/>
      <c r="K91" s="557"/>
      <c r="L91" s="558"/>
      <c r="M91" s="559"/>
      <c r="N91" s="2929"/>
      <c r="O91" s="2929"/>
      <c r="P91" s="2953"/>
      <c r="Q91" s="2920"/>
      <c r="R91" s="2921"/>
      <c r="S91" s="2921"/>
      <c r="T91" s="2921"/>
      <c r="U91" s="2921"/>
      <c r="V91" s="2921"/>
      <c r="W91" s="2921"/>
      <c r="X91" s="2921"/>
      <c r="Y91" s="2921"/>
      <c r="Z91" s="2921"/>
      <c r="AA91" s="2921"/>
      <c r="AB91" s="2921"/>
      <c r="AC91" s="2921"/>
      <c r="AD91" s="2921"/>
      <c r="AE91" s="2921"/>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9"/>
      <c r="O92" s="2929"/>
      <c r="P92" s="2953"/>
      <c r="Q92" s="2920"/>
      <c r="R92" s="2921"/>
      <c r="S92" s="2921"/>
      <c r="T92" s="2921"/>
      <c r="U92" s="2921"/>
      <c r="V92" s="2921"/>
      <c r="W92" s="2921"/>
      <c r="X92" s="2921"/>
      <c r="Y92" s="2921"/>
      <c r="Z92" s="2921"/>
      <c r="AA92" s="2921"/>
      <c r="AB92" s="2921"/>
      <c r="AC92" s="2921"/>
      <c r="AD92" s="2921"/>
      <c r="AE92" s="2921"/>
    </row>
    <row r="93" spans="1:31" s="430" customFormat="1" ht="15.75" thickTop="1">
      <c r="A93" s="510"/>
      <c r="B93" s="503" t="s">
        <v>2379</v>
      </c>
      <c r="C93" s="616" t="s">
        <v>2252</v>
      </c>
      <c r="D93" s="616" t="s">
        <v>2253</v>
      </c>
      <c r="E93" s="616" t="s">
        <v>2254</v>
      </c>
      <c r="F93" s="616" t="s">
        <v>2255</v>
      </c>
      <c r="G93" s="616" t="s">
        <v>2256</v>
      </c>
      <c r="H93" s="557"/>
      <c r="I93" s="557"/>
      <c r="J93" s="557"/>
      <c r="K93" s="557"/>
      <c r="L93" s="557"/>
      <c r="M93" s="559"/>
      <c r="N93" s="2929"/>
      <c r="O93" s="2929"/>
      <c r="P93" s="2953"/>
      <c r="Q93" s="2920"/>
      <c r="R93" s="2921"/>
      <c r="S93" s="2921"/>
      <c r="T93" s="2921"/>
      <c r="U93" s="2921"/>
      <c r="V93" s="2921"/>
      <c r="W93" s="2921"/>
      <c r="X93" s="2921"/>
      <c r="Y93" s="2921"/>
      <c r="Z93" s="2921"/>
      <c r="AA93" s="2921"/>
      <c r="AB93" s="2921"/>
      <c r="AC93" s="2921"/>
      <c r="AD93" s="2921"/>
      <c r="AE93" s="2921"/>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29"/>
      <c r="O94" s="2929"/>
      <c r="P94" s="2953"/>
      <c r="Q94" s="2920"/>
      <c r="R94" s="2921"/>
      <c r="S94" s="2921"/>
      <c r="T94" s="2921"/>
      <c r="U94" s="2921"/>
      <c r="V94" s="2921"/>
      <c r="W94" s="2921"/>
      <c r="X94" s="2921"/>
      <c r="Y94" s="2921"/>
      <c r="Z94" s="2921"/>
      <c r="AA94" s="2921"/>
      <c r="AB94" s="2921"/>
      <c r="AC94" s="2921"/>
      <c r="AD94" s="2921"/>
      <c r="AE94" s="2921"/>
    </row>
    <row r="95" spans="1:31" ht="15.75" thickTop="1">
      <c r="A95" s="491"/>
      <c r="B95" s="495" t="str">
        <f>B27</f>
        <v>临街状况</v>
      </c>
      <c r="C95" s="496" t="s">
        <v>2363</v>
      </c>
      <c r="D95" s="496" t="s">
        <v>2364</v>
      </c>
      <c r="E95" s="496" t="s">
        <v>2365</v>
      </c>
      <c r="F95" s="496" t="s">
        <v>2366</v>
      </c>
      <c r="G95" s="496"/>
      <c r="H95" s="496"/>
      <c r="I95" s="496"/>
      <c r="J95" s="496"/>
      <c r="K95" s="497"/>
      <c r="L95" s="498"/>
      <c r="M95" s="499"/>
      <c r="N95" s="2927"/>
      <c r="O95" s="2927"/>
      <c r="P95" s="2952"/>
      <c r="Q95" s="2913"/>
      <c r="R95" s="2899"/>
      <c r="S95" s="2899"/>
      <c r="T95" s="2899"/>
      <c r="U95" s="2899"/>
      <c r="V95" s="2899"/>
      <c r="W95" s="2899"/>
      <c r="X95" s="2899"/>
      <c r="Y95" s="2899"/>
      <c r="Z95" s="2899"/>
      <c r="AA95" s="2899"/>
      <c r="AB95" s="2899"/>
      <c r="AC95" s="2899"/>
      <c r="AD95" s="2899"/>
      <c r="AE95" s="2899"/>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8"/>
      <c r="O96" s="2928"/>
      <c r="P96" s="2952"/>
      <c r="Q96" s="2913"/>
      <c r="R96" s="2899"/>
      <c r="S96" s="2899"/>
      <c r="T96" s="2899"/>
      <c r="U96" s="2899"/>
      <c r="V96" s="2899"/>
      <c r="W96" s="2899"/>
      <c r="X96" s="2899"/>
      <c r="Y96" s="2899"/>
      <c r="Z96" s="2899"/>
      <c r="AA96" s="2899"/>
      <c r="AB96" s="2899"/>
      <c r="AC96" s="2899"/>
      <c r="AD96" s="2899"/>
      <c r="AE96" s="2899"/>
    </row>
    <row r="97" spans="1:31" ht="27.75" thickTop="1">
      <c r="A97" s="491"/>
      <c r="B97" s="495" t="s">
        <v>2268</v>
      </c>
      <c r="C97" s="511"/>
      <c r="D97" s="511"/>
      <c r="E97" s="511"/>
      <c r="F97" s="511"/>
      <c r="G97" s="511"/>
      <c r="H97" s="540"/>
      <c r="I97" s="540"/>
      <c r="J97" s="540"/>
      <c r="K97" s="541"/>
      <c r="L97" s="542"/>
      <c r="M97" s="543"/>
      <c r="N97" s="2927"/>
      <c r="O97" s="2927"/>
      <c r="P97" s="2952"/>
      <c r="Q97" s="2913"/>
      <c r="R97" s="2899"/>
      <c r="S97" s="2899"/>
      <c r="T97" s="2899"/>
      <c r="U97" s="2899"/>
      <c r="V97" s="2899"/>
      <c r="W97" s="2899"/>
      <c r="X97" s="2899"/>
      <c r="Y97" s="2899"/>
      <c r="Z97" s="2899"/>
      <c r="AA97" s="2899"/>
      <c r="AB97" s="2899"/>
      <c r="AC97" s="2899"/>
      <c r="AD97" s="2899"/>
      <c r="AE97" s="2899"/>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8"/>
      <c r="O98" s="2928"/>
      <c r="P98" s="2952"/>
      <c r="Q98" s="2913"/>
      <c r="R98" s="2899"/>
      <c r="S98" s="2899"/>
      <c r="T98" s="2899"/>
      <c r="U98" s="2899"/>
      <c r="V98" s="2899"/>
      <c r="W98" s="2899"/>
      <c r="X98" s="2899"/>
      <c r="Y98" s="2899"/>
      <c r="Z98" s="2899"/>
      <c r="AA98" s="2899"/>
      <c r="AB98" s="2899"/>
      <c r="AC98" s="2899"/>
      <c r="AD98" s="2899"/>
      <c r="AE98" s="2899"/>
    </row>
    <row r="99" spans="1:31" ht="15.75" thickTop="1">
      <c r="A99" s="491"/>
      <c r="B99" s="495" t="s">
        <v>2327</v>
      </c>
      <c r="C99" s="540"/>
      <c r="D99" s="540"/>
      <c r="E99" s="540"/>
      <c r="F99" s="540"/>
      <c r="G99" s="540"/>
      <c r="H99" s="540"/>
      <c r="I99" s="540"/>
      <c r="J99" s="540"/>
      <c r="K99" s="541"/>
      <c r="L99" s="542"/>
      <c r="M99" s="543"/>
      <c r="N99" s="2927"/>
      <c r="O99" s="2927"/>
      <c r="P99" s="2952"/>
      <c r="Q99" s="2913"/>
      <c r="R99" s="2899"/>
      <c r="S99" s="2899"/>
      <c r="T99" s="2899"/>
      <c r="U99" s="2899"/>
      <c r="V99" s="2899"/>
      <c r="W99" s="2899"/>
      <c r="X99" s="2899"/>
      <c r="Y99" s="2899"/>
      <c r="Z99" s="2899"/>
      <c r="AA99" s="2899"/>
      <c r="AB99" s="2899"/>
      <c r="AC99" s="2899"/>
      <c r="AD99" s="2899"/>
      <c r="AE99" s="2899"/>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8"/>
      <c r="O100" s="2928"/>
      <c r="P100" s="2952"/>
      <c r="Q100" s="2913"/>
      <c r="R100" s="2899"/>
      <c r="S100" s="2899"/>
      <c r="T100" s="2899"/>
      <c r="U100" s="2899"/>
      <c r="V100" s="2899"/>
      <c r="W100" s="2899"/>
      <c r="X100" s="2899"/>
      <c r="Y100" s="2899"/>
      <c r="Z100" s="2899"/>
      <c r="AA100" s="2899"/>
      <c r="AB100" s="2899"/>
      <c r="AC100" s="2899"/>
      <c r="AD100" s="2899"/>
      <c r="AE100" s="2899"/>
    </row>
    <row r="101" spans="1:31" ht="15.75" thickTop="1">
      <c r="A101" s="491"/>
      <c r="B101" s="503">
        <f>B31</f>
        <v>111</v>
      </c>
      <c r="C101" s="511"/>
      <c r="D101" s="511"/>
      <c r="E101" s="511"/>
      <c r="F101" s="511"/>
      <c r="G101" s="544"/>
      <c r="H101" s="544"/>
      <c r="I101" s="544"/>
      <c r="J101" s="544"/>
      <c r="K101" s="545"/>
      <c r="L101" s="546"/>
      <c r="M101" s="547"/>
      <c r="N101" s="2927"/>
      <c r="O101" s="2927"/>
      <c r="P101" s="2952"/>
      <c r="Q101" s="2913"/>
      <c r="R101" s="2899"/>
      <c r="S101" s="2899"/>
      <c r="T101" s="2899"/>
      <c r="U101" s="2899"/>
      <c r="V101" s="2899"/>
      <c r="W101" s="2899"/>
      <c r="X101" s="2899"/>
      <c r="Y101" s="2899"/>
      <c r="Z101" s="2899"/>
      <c r="AA101" s="2899"/>
      <c r="AB101" s="2899"/>
      <c r="AC101" s="2899"/>
      <c r="AD101" s="2899"/>
      <c r="AE101" s="2899"/>
    </row>
    <row r="102" spans="1:31" ht="15.75" thickBot="1">
      <c r="A102" s="491"/>
      <c r="B102" s="526"/>
      <c r="C102" s="517"/>
      <c r="D102" s="493"/>
      <c r="E102" s="493"/>
      <c r="F102" s="493"/>
      <c r="G102" s="548"/>
      <c r="H102" s="548"/>
      <c r="I102" s="548"/>
      <c r="J102" s="548"/>
      <c r="K102" s="548"/>
      <c r="L102" s="548"/>
      <c r="M102" s="549"/>
      <c r="N102" s="2928"/>
      <c r="O102" s="2928"/>
      <c r="P102" s="2952"/>
      <c r="Q102" s="2913"/>
      <c r="R102" s="2899"/>
      <c r="S102" s="2899"/>
      <c r="T102" s="2899"/>
      <c r="U102" s="2899"/>
      <c r="V102" s="2899"/>
      <c r="W102" s="2899"/>
      <c r="X102" s="2899"/>
      <c r="Y102" s="2899"/>
      <c r="Z102" s="2899"/>
      <c r="AA102" s="2899"/>
      <c r="AB102" s="2899"/>
      <c r="AC102" s="2899"/>
      <c r="AD102" s="2899"/>
      <c r="AE102" s="2899"/>
    </row>
    <row r="103" spans="1:31" ht="15" thickTop="1">
      <c r="A103" s="631"/>
      <c r="B103" s="495">
        <f>B32</f>
        <v>111</v>
      </c>
      <c r="C103" s="511"/>
      <c r="D103" s="511"/>
      <c r="E103" s="511"/>
      <c r="F103" s="511"/>
      <c r="G103" s="540"/>
      <c r="H103" s="540"/>
      <c r="I103" s="540"/>
      <c r="J103" s="540"/>
      <c r="K103" s="541"/>
      <c r="L103" s="542"/>
      <c r="M103" s="543"/>
      <c r="N103" s="2927"/>
      <c r="O103" s="2927"/>
      <c r="P103" s="2952"/>
      <c r="Q103" s="2913"/>
      <c r="R103" s="2899"/>
      <c r="S103" s="2899"/>
      <c r="T103" s="2899"/>
      <c r="U103" s="2899"/>
      <c r="V103" s="2899"/>
      <c r="W103" s="2899"/>
      <c r="X103" s="2899"/>
      <c r="Y103" s="2899"/>
      <c r="Z103" s="2899"/>
      <c r="AA103" s="2899"/>
      <c r="AB103" s="2899"/>
      <c r="AC103" s="2899"/>
      <c r="AD103" s="2899"/>
      <c r="AE103" s="2899"/>
    </row>
    <row r="104" spans="1:31" ht="15.75" thickBot="1">
      <c r="A104" s="491"/>
      <c r="B104" s="500"/>
      <c r="C104" s="517"/>
      <c r="D104" s="517"/>
      <c r="E104" s="517"/>
      <c r="F104" s="517"/>
      <c r="G104" s="493"/>
      <c r="H104" s="493"/>
      <c r="I104" s="493"/>
      <c r="J104" s="493"/>
      <c r="K104" s="493"/>
      <c r="L104" s="493"/>
      <c r="M104" s="494"/>
      <c r="N104" s="2928"/>
      <c r="O104" s="2928"/>
      <c r="P104" s="2952"/>
      <c r="Q104" s="2913"/>
      <c r="R104" s="2899"/>
      <c r="S104" s="2899"/>
      <c r="T104" s="2899"/>
      <c r="U104" s="2899"/>
      <c r="V104" s="2899"/>
      <c r="W104" s="2899"/>
      <c r="X104" s="2899"/>
      <c r="Y104" s="2899"/>
      <c r="Z104" s="2899"/>
      <c r="AA104" s="2899"/>
      <c r="AB104" s="2899"/>
      <c r="AC104" s="2899"/>
      <c r="AD104" s="2899"/>
      <c r="AE104" s="2899"/>
    </row>
    <row r="105" spans="1:31" s="430" customFormat="1" ht="15" thickTop="1">
      <c r="A105" s="550"/>
      <c r="B105" s="551">
        <f>B33</f>
        <v>111</v>
      </c>
      <c r="C105" s="480"/>
      <c r="D105" s="480"/>
      <c r="E105" s="480"/>
      <c r="F105" s="480"/>
      <c r="G105" s="552"/>
      <c r="H105" s="552"/>
      <c r="I105" s="552"/>
      <c r="J105" s="553"/>
      <c r="K105" s="553"/>
      <c r="L105" s="554"/>
      <c r="M105" s="555"/>
      <c r="N105" s="2929"/>
      <c r="O105" s="2929"/>
      <c r="P105" s="2953"/>
      <c r="Q105" s="2920"/>
      <c r="R105" s="2921"/>
      <c r="S105" s="2921"/>
      <c r="T105" s="2921"/>
      <c r="U105" s="2921"/>
      <c r="V105" s="2921"/>
      <c r="W105" s="2921"/>
      <c r="X105" s="2921"/>
      <c r="Y105" s="2921"/>
      <c r="Z105" s="2921"/>
      <c r="AA105" s="2921"/>
      <c r="AB105" s="2921"/>
      <c r="AC105" s="2921"/>
      <c r="AD105" s="2921"/>
      <c r="AE105" s="2921"/>
    </row>
    <row r="106" spans="1:31" s="430" customFormat="1" ht="15.75" thickBot="1">
      <c r="A106" s="510"/>
      <c r="B106" s="503"/>
      <c r="C106" s="527"/>
      <c r="D106" s="527"/>
      <c r="E106" s="527"/>
      <c r="F106" s="527"/>
      <c r="G106" s="633"/>
      <c r="H106" s="633"/>
      <c r="I106" s="633"/>
      <c r="J106" s="633"/>
      <c r="K106" s="633"/>
      <c r="L106" s="633"/>
      <c r="M106" s="655"/>
      <c r="N106" s="2928"/>
      <c r="O106" s="2928"/>
      <c r="P106" s="2953"/>
      <c r="Q106" s="2920"/>
      <c r="R106" s="2921"/>
      <c r="S106" s="2921"/>
      <c r="T106" s="2921"/>
      <c r="U106" s="2921"/>
      <c r="V106" s="2921"/>
      <c r="W106" s="2921"/>
      <c r="X106" s="2921"/>
      <c r="Y106" s="2921"/>
      <c r="Z106" s="2921"/>
      <c r="AA106" s="2921"/>
      <c r="AB106" s="2921"/>
      <c r="AC106" s="2921"/>
      <c r="AD106" s="2921"/>
      <c r="AE106" s="2921"/>
    </row>
    <row r="107" spans="1:31">
      <c r="A107" s="484" t="s">
        <v>2140</v>
      </c>
      <c r="B107" s="485" t="s">
        <v>2367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7"/>
      <c r="O107" s="2927"/>
      <c r="P107" s="2952"/>
      <c r="Q107" s="2913"/>
      <c r="R107" s="2899"/>
      <c r="S107" s="2899"/>
      <c r="T107" s="2899"/>
      <c r="U107" s="2899"/>
      <c r="V107" s="2899"/>
      <c r="W107" s="2899"/>
      <c r="X107" s="2899"/>
      <c r="Y107" s="2899"/>
      <c r="Z107" s="2899"/>
      <c r="AA107" s="2899"/>
      <c r="AB107" s="2899"/>
      <c r="AC107" s="2899"/>
      <c r="AD107" s="2899"/>
      <c r="AE107" s="2899"/>
    </row>
    <row r="108" spans="1:31" ht="15">
      <c r="A108" s="491"/>
      <c r="B108" s="503"/>
      <c r="C108" s="552"/>
      <c r="D108" s="552"/>
      <c r="E108" s="552"/>
      <c r="F108" s="552"/>
      <c r="G108" s="552"/>
      <c r="H108" s="552"/>
      <c r="I108" s="552"/>
      <c r="J108" s="553"/>
      <c r="K108" s="553"/>
      <c r="L108" s="554"/>
      <c r="M108" s="555"/>
      <c r="N108" s="2927"/>
      <c r="O108" s="2927"/>
      <c r="P108" s="2952"/>
      <c r="Q108" s="2913"/>
      <c r="R108" s="2899"/>
      <c r="S108" s="2899"/>
      <c r="T108" s="2899"/>
      <c r="U108" s="2899"/>
      <c r="V108" s="2899"/>
      <c r="W108" s="2899"/>
      <c r="X108" s="2899"/>
      <c r="Y108" s="2899"/>
      <c r="Z108" s="2899"/>
      <c r="AA108" s="2899"/>
      <c r="AB108" s="2899"/>
      <c r="AC108" s="2899"/>
      <c r="AD108" s="2899"/>
      <c r="AE108" s="2899"/>
    </row>
    <row r="109" spans="1:31" ht="15.75" thickBot="1">
      <c r="A109" s="491"/>
      <c r="B109" s="500"/>
      <c r="C109" s="527"/>
      <c r="D109" s="548"/>
      <c r="E109" s="548"/>
      <c r="F109" s="548"/>
      <c r="G109" s="548"/>
      <c r="H109" s="548"/>
      <c r="I109" s="548"/>
      <c r="J109" s="548"/>
      <c r="K109" s="548"/>
      <c r="L109" s="548"/>
      <c r="M109" s="549"/>
      <c r="N109" s="2928"/>
      <c r="O109" s="2928"/>
      <c r="P109" s="2952"/>
      <c r="Q109" s="2913"/>
      <c r="R109" s="2899"/>
      <c r="S109" s="2899"/>
      <c r="T109" s="2899"/>
      <c r="U109" s="2899"/>
      <c r="V109" s="2899"/>
      <c r="W109" s="2899"/>
      <c r="X109" s="2899"/>
      <c r="Y109" s="2899"/>
      <c r="Z109" s="2899"/>
      <c r="AA109" s="2899"/>
      <c r="AB109" s="2899"/>
      <c r="AC109" s="2899"/>
      <c r="AD109" s="2899"/>
      <c r="AE109" s="2899"/>
    </row>
    <row r="110" spans="1:31" ht="15" thickTop="1">
      <c r="A110" s="556"/>
      <c r="B110" s="495" t="s">
        <v>2368</v>
      </c>
      <c r="C110" s="540"/>
      <c r="D110" s="540"/>
      <c r="E110" s="540"/>
      <c r="F110" s="540"/>
      <c r="G110" s="540"/>
      <c r="H110" s="540"/>
      <c r="I110" s="540"/>
      <c r="J110" s="540"/>
      <c r="K110" s="541"/>
      <c r="L110" s="542"/>
      <c r="M110" s="543"/>
      <c r="N110" s="2927"/>
      <c r="O110" s="2927"/>
      <c r="P110" s="2952"/>
      <c r="Q110" s="2913"/>
      <c r="R110" s="2899"/>
      <c r="S110" s="2899"/>
      <c r="T110" s="2899"/>
      <c r="U110" s="2899"/>
      <c r="V110" s="2899"/>
      <c r="W110" s="2899"/>
      <c r="X110" s="2899"/>
      <c r="Y110" s="2899"/>
      <c r="Z110" s="2899"/>
      <c r="AA110" s="2899"/>
      <c r="AB110" s="2899"/>
      <c r="AC110" s="2899"/>
      <c r="AD110" s="2899"/>
      <c r="AE110" s="2899"/>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8"/>
      <c r="O111" s="2928"/>
      <c r="P111" s="2952"/>
      <c r="Q111" s="2913"/>
      <c r="R111" s="2899"/>
      <c r="S111" s="2899"/>
      <c r="T111" s="2899"/>
      <c r="U111" s="2899"/>
      <c r="V111" s="2899"/>
      <c r="W111" s="2899"/>
      <c r="X111" s="2899"/>
      <c r="Y111" s="2899"/>
      <c r="Z111" s="2899"/>
      <c r="AA111" s="2899"/>
      <c r="AB111" s="2899"/>
      <c r="AC111" s="2899"/>
      <c r="AD111" s="2899"/>
      <c r="AE111" s="2899"/>
    </row>
    <row r="112" spans="1:31" s="430" customFormat="1" ht="15" thickTop="1">
      <c r="A112" s="550"/>
      <c r="B112" s="495" t="s">
        <v>2370</v>
      </c>
      <c r="C112" s="511"/>
      <c r="D112" s="511"/>
      <c r="E112" s="511"/>
      <c r="F112" s="511"/>
      <c r="G112" s="511"/>
      <c r="H112" s="540"/>
      <c r="I112" s="540"/>
      <c r="J112" s="540"/>
      <c r="K112" s="541"/>
      <c r="L112" s="542"/>
      <c r="M112" s="543"/>
      <c r="N112" s="2929"/>
      <c r="O112" s="2929"/>
      <c r="P112" s="2953"/>
      <c r="Q112" s="2920"/>
      <c r="R112" s="2921"/>
      <c r="S112" s="2921"/>
      <c r="T112" s="2921"/>
      <c r="U112" s="2921"/>
      <c r="V112" s="2921"/>
      <c r="W112" s="2921"/>
      <c r="X112" s="2921"/>
      <c r="Y112" s="2921"/>
      <c r="Z112" s="2921"/>
      <c r="AA112" s="2921"/>
      <c r="AB112" s="2921"/>
      <c r="AC112" s="2921"/>
      <c r="AD112" s="2921"/>
      <c r="AE112" s="2921"/>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9"/>
      <c r="O113" s="2929"/>
      <c r="P113" s="2953"/>
      <c r="Q113" s="2920"/>
      <c r="R113" s="2921"/>
      <c r="S113" s="2921"/>
      <c r="T113" s="2921"/>
      <c r="U113" s="2921"/>
      <c r="V113" s="2921"/>
      <c r="W113" s="2921"/>
      <c r="X113" s="2921"/>
      <c r="Y113" s="2921"/>
      <c r="Z113" s="2921"/>
      <c r="AA113" s="2921"/>
      <c r="AB113" s="2921"/>
      <c r="AC113" s="2921"/>
      <c r="AD113" s="2921"/>
      <c r="AE113" s="2921"/>
    </row>
    <row r="114" spans="1:31" ht="15" thickTop="1">
      <c r="A114" s="556"/>
      <c r="B114" s="495" t="s">
        <v>2371</v>
      </c>
      <c r="C114" s="511"/>
      <c r="D114" s="511"/>
      <c r="E114" s="540"/>
      <c r="F114" s="540"/>
      <c r="G114" s="540"/>
      <c r="H114" s="540"/>
      <c r="I114" s="540"/>
      <c r="J114" s="540"/>
      <c r="K114" s="541"/>
      <c r="L114" s="542"/>
      <c r="M114" s="543"/>
      <c r="N114" s="2927"/>
      <c r="O114" s="2927"/>
      <c r="P114" s="2952"/>
      <c r="Q114" s="2913"/>
      <c r="R114" s="2899"/>
      <c r="S114" s="2899"/>
      <c r="T114" s="2899"/>
      <c r="U114" s="2899"/>
      <c r="V114" s="2899"/>
      <c r="W114" s="2899"/>
      <c r="X114" s="2899"/>
      <c r="Y114" s="2899"/>
      <c r="Z114" s="2899"/>
      <c r="AA114" s="2899"/>
      <c r="AB114" s="2899"/>
      <c r="AC114" s="2899"/>
      <c r="AD114" s="2899"/>
      <c r="AE114" s="2899"/>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8"/>
      <c r="O115" s="2928"/>
      <c r="P115" s="2952"/>
      <c r="Q115" s="2913"/>
      <c r="R115" s="2899"/>
      <c r="S115" s="2899"/>
      <c r="T115" s="2899"/>
      <c r="U115" s="2899"/>
      <c r="V115" s="2899"/>
      <c r="W115" s="2899"/>
      <c r="X115" s="2899"/>
      <c r="Y115" s="2899"/>
      <c r="Z115" s="2899"/>
      <c r="AA115" s="2899"/>
      <c r="AB115" s="2899"/>
      <c r="AC115" s="2899"/>
      <c r="AD115" s="2899"/>
      <c r="AE115" s="2899"/>
    </row>
    <row r="116" spans="1:31" ht="15" thickTop="1">
      <c r="A116" s="556"/>
      <c r="B116" s="495">
        <f>B38</f>
        <v>111</v>
      </c>
      <c r="C116" s="511"/>
      <c r="D116" s="511"/>
      <c r="E116" s="511"/>
      <c r="F116" s="511"/>
      <c r="G116" s="511"/>
      <c r="H116" s="540"/>
      <c r="I116" s="540"/>
      <c r="J116" s="540"/>
      <c r="K116" s="541"/>
      <c r="L116" s="542"/>
      <c r="M116" s="543"/>
      <c r="N116" s="2927"/>
      <c r="O116" s="2927"/>
      <c r="P116" s="2952"/>
      <c r="Q116" s="2913"/>
      <c r="R116" s="2899"/>
      <c r="S116" s="2899"/>
      <c r="T116" s="2899"/>
      <c r="U116" s="2899"/>
      <c r="V116" s="2899"/>
      <c r="W116" s="2899"/>
      <c r="X116" s="2899"/>
      <c r="Y116" s="2899"/>
      <c r="Z116" s="2899"/>
      <c r="AA116" s="2899"/>
      <c r="AB116" s="2899"/>
      <c r="AC116" s="2899"/>
      <c r="AD116" s="2899"/>
      <c r="AE116" s="2899"/>
    </row>
    <row r="117" spans="1:31" ht="15.75" thickBot="1">
      <c r="A117" s="491"/>
      <c r="B117" s="500"/>
      <c r="C117" s="517"/>
      <c r="D117" s="493"/>
      <c r="E117" s="493"/>
      <c r="F117" s="493"/>
      <c r="G117" s="493"/>
      <c r="H117" s="493"/>
      <c r="I117" s="493"/>
      <c r="J117" s="493"/>
      <c r="K117" s="493"/>
      <c r="L117" s="493"/>
      <c r="M117" s="494"/>
      <c r="N117" s="2928"/>
      <c r="O117" s="2928"/>
      <c r="P117" s="2952"/>
      <c r="Q117" s="2913"/>
      <c r="R117" s="2899"/>
      <c r="S117" s="2899"/>
      <c r="T117" s="2899"/>
      <c r="U117" s="2899"/>
      <c r="V117" s="2899"/>
      <c r="W117" s="2899"/>
      <c r="X117" s="2899"/>
      <c r="Y117" s="2899"/>
      <c r="Z117" s="2899"/>
      <c r="AA117" s="2899"/>
      <c r="AB117" s="2899"/>
      <c r="AC117" s="2899"/>
      <c r="AD117" s="2899"/>
      <c r="AE117" s="2899"/>
    </row>
    <row r="118" spans="1:31" ht="15" thickTop="1">
      <c r="A118" s="556"/>
      <c r="B118" s="495">
        <f>B39</f>
        <v>111</v>
      </c>
      <c r="C118" s="511"/>
      <c r="D118" s="511"/>
      <c r="E118" s="511"/>
      <c r="F118" s="511"/>
      <c r="G118" s="540"/>
      <c r="H118" s="540"/>
      <c r="I118" s="540"/>
      <c r="J118" s="540"/>
      <c r="K118" s="541"/>
      <c r="L118" s="542"/>
      <c r="M118" s="543"/>
      <c r="N118" s="2927"/>
      <c r="O118" s="2927"/>
      <c r="P118" s="2952"/>
      <c r="Q118" s="2913"/>
      <c r="R118" s="2899"/>
      <c r="S118" s="2899"/>
      <c r="T118" s="2899"/>
      <c r="U118" s="2899"/>
      <c r="V118" s="2899"/>
      <c r="W118" s="2899"/>
      <c r="X118" s="2899"/>
      <c r="Y118" s="2899"/>
      <c r="Z118" s="2899"/>
      <c r="AA118" s="2899"/>
      <c r="AB118" s="2899"/>
      <c r="AC118" s="2899"/>
      <c r="AD118" s="2899"/>
      <c r="AE118" s="2899"/>
    </row>
    <row r="119" spans="1:31" ht="15.75" thickBot="1">
      <c r="A119" s="491"/>
      <c r="B119" s="500"/>
      <c r="C119" s="517"/>
      <c r="D119" s="517"/>
      <c r="E119" s="517"/>
      <c r="F119" s="517"/>
      <c r="G119" s="493"/>
      <c r="H119" s="493"/>
      <c r="I119" s="493"/>
      <c r="J119" s="493"/>
      <c r="K119" s="493"/>
      <c r="L119" s="493"/>
      <c r="M119" s="494"/>
      <c r="N119" s="2928"/>
      <c r="O119" s="2928"/>
      <c r="P119" s="2952"/>
      <c r="Q119" s="2913"/>
      <c r="R119" s="2899"/>
      <c r="S119" s="2899"/>
      <c r="T119" s="2899"/>
      <c r="U119" s="2899"/>
      <c r="V119" s="2899"/>
      <c r="W119" s="2899"/>
      <c r="X119" s="2899"/>
      <c r="Y119" s="2899"/>
      <c r="Z119" s="2899"/>
      <c r="AA119" s="2899"/>
      <c r="AB119" s="2899"/>
      <c r="AC119" s="2899"/>
      <c r="AD119" s="2899"/>
      <c r="AE119" s="2899"/>
    </row>
    <row r="120" spans="1:31" s="430" customFormat="1" ht="15" thickTop="1">
      <c r="A120" s="550"/>
      <c r="B120" s="495">
        <f>B40</f>
        <v>111</v>
      </c>
      <c r="C120" s="480"/>
      <c r="D120" s="480"/>
      <c r="E120" s="480"/>
      <c r="F120" s="480"/>
      <c r="G120" s="512"/>
      <c r="H120" s="512"/>
      <c r="I120" s="512"/>
      <c r="J120" s="512"/>
      <c r="K120" s="512"/>
      <c r="L120" s="513"/>
      <c r="M120" s="514"/>
      <c r="N120" s="2929"/>
      <c r="O120" s="2929"/>
      <c r="P120" s="2953"/>
      <c r="Q120" s="2920"/>
      <c r="R120" s="2921"/>
      <c r="S120" s="2921"/>
      <c r="T120" s="2921"/>
      <c r="U120" s="2921"/>
      <c r="V120" s="2921"/>
      <c r="W120" s="2921"/>
      <c r="X120" s="2921"/>
      <c r="Y120" s="2921"/>
      <c r="Z120" s="2921"/>
      <c r="AA120" s="2921"/>
      <c r="AB120" s="2921"/>
      <c r="AC120" s="2921"/>
      <c r="AD120" s="2921"/>
      <c r="AE120" s="2921"/>
    </row>
    <row r="121" spans="1:31" s="430" customFormat="1" ht="15.75" thickBot="1">
      <c r="A121" s="525"/>
      <c r="B121" s="656"/>
      <c r="C121" s="527"/>
      <c r="D121" s="527"/>
      <c r="E121" s="527"/>
      <c r="F121" s="527"/>
      <c r="G121" s="548"/>
      <c r="H121" s="548"/>
      <c r="I121" s="548"/>
      <c r="J121" s="548"/>
      <c r="K121" s="548"/>
      <c r="L121" s="548"/>
      <c r="M121" s="549"/>
      <c r="N121" s="2929"/>
      <c r="O121" s="2929"/>
      <c r="P121" s="2953"/>
      <c r="Q121" s="2920"/>
      <c r="R121" s="2921"/>
      <c r="S121" s="2921"/>
      <c r="T121" s="2921"/>
      <c r="U121" s="2921"/>
      <c r="V121" s="2921"/>
      <c r="W121" s="2921"/>
      <c r="X121" s="2921"/>
      <c r="Y121" s="2921"/>
      <c r="Z121" s="2921"/>
      <c r="AA121" s="2921"/>
      <c r="AB121" s="2921"/>
      <c r="AC121" s="2921"/>
      <c r="AD121" s="2921"/>
      <c r="AE121" s="2921"/>
    </row>
    <row r="122" spans="1:31">
      <c r="N122" s="2899"/>
      <c r="O122" s="2899"/>
      <c r="P122" s="2899"/>
      <c r="Q122" s="2899"/>
      <c r="R122" s="2899"/>
      <c r="S122" s="2899"/>
      <c r="T122" s="2899"/>
      <c r="U122" s="2899"/>
      <c r="V122" s="2899"/>
      <c r="W122" s="2899"/>
      <c r="X122" s="2899"/>
      <c r="Y122" s="2899"/>
      <c r="Z122" s="2899"/>
      <c r="AA122" s="2899"/>
      <c r="AB122" s="2899"/>
      <c r="AC122" s="2899"/>
      <c r="AD122" s="2899"/>
      <c r="AE122" s="2899"/>
    </row>
    <row r="123" spans="1:31">
      <c r="P123" s="2899"/>
      <c r="Q123" s="2899"/>
      <c r="R123" s="2899"/>
      <c r="S123" s="2899"/>
      <c r="T123" s="2899"/>
      <c r="U123" s="2899"/>
      <c r="V123" s="2899"/>
      <c r="W123" s="2899"/>
      <c r="X123" s="2899"/>
      <c r="Y123" s="2899"/>
      <c r="Z123" s="2899"/>
      <c r="AA123" s="2899"/>
      <c r="AB123" s="2899"/>
      <c r="AC123" s="2899"/>
      <c r="AD123" s="2899"/>
      <c r="AE123" s="2899"/>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199" customWidth="1"/>
    <col min="2" max="2" width="19.25" style="2302" customWidth="1"/>
    <col min="3" max="4" width="12" style="2133"/>
    <col min="5" max="5" width="14.625" style="2133" customWidth="1"/>
    <col min="6" max="8" width="12" style="2133"/>
    <col min="9" max="9" width="12.25" style="2133" bestFit="1" customWidth="1"/>
    <col min="10" max="10" width="12" style="2133"/>
    <col min="11" max="11" width="8.125" style="2194" customWidth="1"/>
    <col min="12" max="12" width="12" style="2133"/>
    <col min="13" max="13" width="8.5" style="2133" customWidth="1"/>
    <col min="14" max="14" width="9.75" style="2133" customWidth="1"/>
    <col min="15" max="25" width="12" style="2133"/>
    <col min="26" max="26" width="9.375" style="2199" customWidth="1"/>
    <col min="27" max="32" width="9.375" style="1235" customWidth="1"/>
    <col min="33" max="36" width="9.375" style="2199" customWidth="1"/>
    <col min="37" max="38" width="9.375" style="2133" customWidth="1"/>
    <col min="39" max="16384" width="12" style="2133"/>
  </cols>
  <sheetData>
    <row r="1" spans="1:36" ht="28.5">
      <c r="A1" s="202" t="s">
        <v>2380</v>
      </c>
      <c r="B1" s="203"/>
      <c r="C1" s="207" t="s">
        <v>2381</v>
      </c>
      <c r="D1" s="348">
        <f>SUM(D29:D30,D33:D39)</f>
        <v>0</v>
      </c>
      <c r="E1" s="2130"/>
      <c r="F1" s="2130"/>
      <c r="G1" s="2130"/>
      <c r="H1" s="2130"/>
      <c r="I1" s="2130"/>
      <c r="J1" s="2130"/>
      <c r="K1" s="1233"/>
      <c r="L1" s="2131" t="s">
        <v>2382</v>
      </c>
      <c r="M1" s="975">
        <f>SUMPRODUCT((区片价!B5:B9=I2)*(区片价!C3:F3=E2)*(区片价!C5:F9))</f>
        <v>0</v>
      </c>
      <c r="N1" s="978">
        <f>SUMPRODUCT((因素修正幅度!B5:B9=I2)*(因素修正幅度!C3:F3=E2)*(因素修正幅度!C5:F9))</f>
        <v>0</v>
      </c>
      <c r="O1" s="2132"/>
      <c r="P1" s="2132"/>
      <c r="Q1" s="1233"/>
      <c r="R1" s="1327" t="s">
        <v>2383</v>
      </c>
      <c r="S1" s="1327" t="s">
        <v>2384</v>
      </c>
      <c r="T1" s="1327" t="s">
        <v>2385</v>
      </c>
      <c r="U1" s="1327" t="s">
        <v>2386</v>
      </c>
      <c r="V1" s="1327" t="s">
        <v>2387</v>
      </c>
      <c r="W1" s="1331"/>
      <c r="X1" s="1331"/>
      <c r="Y1" s="1331"/>
      <c r="Z1" s="1331"/>
      <c r="AA1" s="1331"/>
      <c r="AB1" s="1331"/>
      <c r="AC1" s="1332"/>
      <c r="AD1" s="1333"/>
      <c r="AE1" s="1333"/>
      <c r="AF1" s="1333"/>
      <c r="AG1" s="1333"/>
      <c r="AH1" s="1333"/>
      <c r="AI1" s="1333"/>
      <c r="AJ1" s="1334"/>
    </row>
    <row r="2" spans="1:36" ht="15.75">
      <c r="A2" s="207" t="s">
        <v>2388</v>
      </c>
      <c r="B2" s="210" t="e">
        <f>C26</f>
        <v>#DIV/0!</v>
      </c>
      <c r="C2" s="2134" t="s">
        <v>2389</v>
      </c>
      <c r="D2" s="2135" t="s">
        <v>2390</v>
      </c>
      <c r="E2" s="2136"/>
      <c r="F2" s="2135" t="s">
        <v>2391</v>
      </c>
      <c r="G2" s="2137">
        <f>IF(E2="商业",项目基本情况!B37,IF(E2="办公",项目基本情况!C37,IF(E2="住宅",项目基本情况!D37,项目基本情况!E37)))</f>
        <v>0</v>
      </c>
      <c r="H2" s="2135" t="s">
        <v>2392</v>
      </c>
      <c r="I2" s="2137">
        <f>IF(E2="商业",项目基本情况!B38,IF(E2="办公",项目基本情况!C38,IF(E2="住宅",项目基本情况!D38,项目基本情况!E38)))</f>
        <v>0</v>
      </c>
      <c r="J2" s="2138"/>
      <c r="K2" s="1233"/>
      <c r="L2" s="2139" t="s">
        <v>2393</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2394</v>
      </c>
      <c r="B3" s="210" t="e">
        <f>ROUND(B2*10000/D1,0)</f>
        <v>#DIV/0!</v>
      </c>
      <c r="C3" s="2134" t="s">
        <v>2395</v>
      </c>
      <c r="D3" s="2135" t="s">
        <v>2396</v>
      </c>
      <c r="E3" s="2140"/>
      <c r="F3" s="2141" t="s">
        <v>2397</v>
      </c>
      <c r="G3" s="837">
        <f>IF(F3="宗地容积率",'数据-汇总表'!I4,IF(F3="估价对象容积率",'数据-汇总表'!I6,'数据-汇总表'!I7))</f>
        <v>3.12</v>
      </c>
      <c r="H3" s="175" t="s">
        <v>2398</v>
      </c>
      <c r="I3" s="862"/>
      <c r="J3" s="2138" t="s">
        <v>2399</v>
      </c>
      <c r="K3" s="1233"/>
      <c r="L3" s="2139" t="s">
        <v>2400</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90"/>
      <c r="B4" s="3591"/>
      <c r="C4" s="3591"/>
      <c r="D4" s="3592"/>
      <c r="E4" s="3592"/>
      <c r="F4" s="3592"/>
      <c r="G4" s="3592"/>
      <c r="H4" s="3592"/>
      <c r="I4" s="3592"/>
      <c r="J4" s="3593"/>
      <c r="K4" s="1233"/>
      <c r="L4" s="2139" t="s">
        <v>2401</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1" customFormat="1" ht="15.75" thickBot="1">
      <c r="A5" s="2142" t="s">
        <v>626</v>
      </c>
      <c r="B5" s="2143" t="s">
        <v>2402</v>
      </c>
      <c r="C5" s="838" t="e">
        <f>ROUND(IF(E2="商业",C6*C7+C16,(IF(E2="住宅",C6*C12+C16,C6+C16))),0)</f>
        <v>#DIV/0!</v>
      </c>
      <c r="D5" s="1474" t="e">
        <f>ROUND(C6+C16,0)</f>
        <v>#DIV/0!</v>
      </c>
      <c r="E5" s="1474"/>
      <c r="F5" s="2144"/>
      <c r="G5" s="2145"/>
      <c r="H5" s="2145"/>
      <c r="I5" s="2145"/>
      <c r="J5" s="2146"/>
      <c r="K5" s="2147"/>
      <c r="L5" s="2139" t="s">
        <v>2403</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48"/>
      <c r="AD5" s="2149"/>
      <c r="AE5" s="2149"/>
      <c r="AF5" s="2149"/>
      <c r="AG5" s="2149"/>
      <c r="AH5" s="2149"/>
      <c r="AI5" s="2149"/>
      <c r="AJ5" s="2150"/>
    </row>
    <row r="6" spans="1:36" ht="15.75" thickBot="1">
      <c r="A6" s="2152" t="s">
        <v>2404</v>
      </c>
      <c r="B6" s="2153" t="s">
        <v>2405</v>
      </c>
      <c r="C6" s="839">
        <f>SUMIF(L1:L12,G2,M1:M12)</f>
        <v>0</v>
      </c>
      <c r="D6" s="2154" t="s">
        <v>2406</v>
      </c>
      <c r="E6" s="2155"/>
      <c r="F6" s="2155"/>
      <c r="G6" s="2156"/>
      <c r="H6" s="2156"/>
      <c r="I6" s="2156"/>
      <c r="J6" s="2157"/>
      <c r="K6" s="1519"/>
      <c r="L6" s="2139" t="s">
        <v>2407</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48"/>
      <c r="AD6" s="2149"/>
      <c r="AE6" s="2149"/>
      <c r="AF6" s="2149"/>
      <c r="AG6" s="2149"/>
      <c r="AH6" s="2149"/>
      <c r="AI6" s="2149"/>
      <c r="AJ6" s="2150"/>
    </row>
    <row r="7" spans="1:36" ht="24">
      <c r="A7" s="3594" t="str">
        <f>IF(E2="商业",IF(C8="不临58条商业街","",2),"")</f>
        <v/>
      </c>
      <c r="B7" s="2158" t="s">
        <v>2408</v>
      </c>
      <c r="C7" s="840" t="e">
        <f>IF(C8="不临58条商业街",1,ROUND(1+(1.6*E8+1.2*E9+0.8*E10+0.4*E11)*C9,4))</f>
        <v>#DIV/0!</v>
      </c>
      <c r="D7" s="2159" t="s">
        <v>2409</v>
      </c>
      <c r="E7" s="863"/>
      <c r="F7" s="2160"/>
      <c r="G7" s="2161"/>
      <c r="H7" s="2161"/>
      <c r="I7" s="2161"/>
      <c r="J7" s="2162"/>
      <c r="K7" s="1519"/>
      <c r="L7" s="2139" t="s">
        <v>2410</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2411</v>
      </c>
      <c r="X7" s="1329">
        <f>G2</f>
        <v>0</v>
      </c>
      <c r="Y7" s="1329" t="s">
        <v>2412</v>
      </c>
      <c r="Z7" s="1330">
        <f>G3</f>
        <v>3.12</v>
      </c>
      <c r="AA7" s="1331"/>
      <c r="AB7" s="1331"/>
      <c r="AC7" s="1332"/>
      <c r="AD7" s="1333"/>
      <c r="AE7" s="1333"/>
      <c r="AF7" s="1333"/>
      <c r="AG7" s="1333"/>
      <c r="AH7" s="1333"/>
      <c r="AI7" s="1333"/>
      <c r="AJ7" s="1334"/>
    </row>
    <row r="8" spans="1:36" ht="15">
      <c r="A8" s="3595"/>
      <c r="B8" s="175" t="s">
        <v>2413</v>
      </c>
      <c r="C8" s="2163"/>
      <c r="D8" s="841" t="s">
        <v>139</v>
      </c>
      <c r="E8" s="842" t="e">
        <f>ROUND(C11/E7,4)</f>
        <v>#DIV/0!</v>
      </c>
      <c r="F8" s="2164" t="s">
        <v>2414</v>
      </c>
      <c r="G8" s="2165"/>
      <c r="H8" s="2165"/>
      <c r="I8" s="2165"/>
      <c r="J8" s="2166"/>
      <c r="K8" s="1233"/>
      <c r="L8" s="2139" t="s">
        <v>2415</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87" t="s">
        <v>2416</v>
      </c>
      <c r="X8" s="3588"/>
      <c r="Y8" s="1335" t="s">
        <v>2417</v>
      </c>
      <c r="Z8" s="1335" t="s">
        <v>2418</v>
      </c>
      <c r="AA8" s="1335" t="s">
        <v>2419</v>
      </c>
      <c r="AB8" s="1335" t="s">
        <v>2420</v>
      </c>
      <c r="AC8" s="1335" t="s">
        <v>2421</v>
      </c>
      <c r="AD8" s="1335" t="s">
        <v>2422</v>
      </c>
      <c r="AE8" s="1335" t="s">
        <v>2423</v>
      </c>
      <c r="AF8" s="1335" t="s">
        <v>2424</v>
      </c>
      <c r="AG8" s="1335" t="s">
        <v>2425</v>
      </c>
      <c r="AH8" s="1335" t="s">
        <v>2426</v>
      </c>
      <c r="AI8" s="1335" t="s">
        <v>2427</v>
      </c>
      <c r="AJ8" s="1335" t="s">
        <v>2428</v>
      </c>
    </row>
    <row r="9" spans="1:36" ht="15">
      <c r="A9" s="3595"/>
      <c r="B9" s="175" t="s">
        <v>2429</v>
      </c>
      <c r="C9" s="843">
        <f>SUMIF(修正!C71:C138,C8,修正!E71:E138)</f>
        <v>0</v>
      </c>
      <c r="D9" s="176" t="s">
        <v>140</v>
      </c>
      <c r="E9" s="176" t="e">
        <f>ROUND(C11/E7,4)</f>
        <v>#DIV/0!</v>
      </c>
      <c r="F9" s="2164" t="s">
        <v>2430</v>
      </c>
      <c r="G9" s="2165"/>
      <c r="H9" s="2165"/>
      <c r="I9" s="2165"/>
      <c r="J9" s="2166"/>
      <c r="K9" s="1233"/>
      <c r="L9" s="2139" t="s">
        <v>2431</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89" t="s">
        <v>2432</v>
      </c>
      <c r="X9" s="1336" t="s">
        <v>2433</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95"/>
      <c r="B10" s="175" t="s">
        <v>2434</v>
      </c>
      <c r="C10" s="176">
        <f>SUMIF(修正!C71:C138,C8,修正!F71:F138)</f>
        <v>0</v>
      </c>
      <c r="D10" s="176" t="s">
        <v>141</v>
      </c>
      <c r="E10" s="176" t="e">
        <f>ROUND(C11/E7,4)</f>
        <v>#DIV/0!</v>
      </c>
      <c r="F10" s="2164" t="s">
        <v>2435</v>
      </c>
      <c r="G10" s="2165"/>
      <c r="H10" s="2165"/>
      <c r="I10" s="2165"/>
      <c r="J10" s="2166"/>
      <c r="K10" s="1233"/>
      <c r="L10" s="2139" t="s">
        <v>2436</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89"/>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95"/>
      <c r="B11" s="2167" t="s">
        <v>2437</v>
      </c>
      <c r="C11" s="844">
        <f>C10/4</f>
        <v>0</v>
      </c>
      <c r="D11" s="844" t="s">
        <v>142</v>
      </c>
      <c r="E11" s="844" t="e">
        <f>ROUND(C11/E7,4)</f>
        <v>#DIV/0!</v>
      </c>
      <c r="F11" s="2168" t="s">
        <v>2438</v>
      </c>
      <c r="G11" s="2169"/>
      <c r="H11" s="2169"/>
      <c r="I11" s="2169"/>
      <c r="J11" s="2170"/>
      <c r="K11" s="1233"/>
      <c r="L11" s="2139" t="s">
        <v>2439</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89" t="s">
        <v>2440</v>
      </c>
      <c r="X11" s="1339" t="s">
        <v>2441</v>
      </c>
      <c r="Y11" s="1340">
        <f>$G$3</f>
        <v>3.12</v>
      </c>
      <c r="Z11" s="1340">
        <f t="shared" ref="Z11:AJ11" si="3">$G$3</f>
        <v>3.12</v>
      </c>
      <c r="AA11" s="1340">
        <f t="shared" si="3"/>
        <v>3.12</v>
      </c>
      <c r="AB11" s="1340">
        <f t="shared" si="3"/>
        <v>3.12</v>
      </c>
      <c r="AC11" s="1340">
        <f t="shared" si="3"/>
        <v>3.12</v>
      </c>
      <c r="AD11" s="1340">
        <f t="shared" si="3"/>
        <v>3.12</v>
      </c>
      <c r="AE11" s="1340">
        <f t="shared" si="3"/>
        <v>3.12</v>
      </c>
      <c r="AF11" s="1340">
        <f t="shared" si="3"/>
        <v>3.12</v>
      </c>
      <c r="AG11" s="1340">
        <f t="shared" si="3"/>
        <v>3.12</v>
      </c>
      <c r="AH11" s="1340">
        <f t="shared" si="3"/>
        <v>3.12</v>
      </c>
      <c r="AI11" s="1340">
        <f t="shared" si="3"/>
        <v>3.12</v>
      </c>
      <c r="AJ11" s="1340">
        <f t="shared" si="3"/>
        <v>3.12</v>
      </c>
    </row>
    <row r="12" spans="1:36" ht="25.5" thickBot="1">
      <c r="A12" s="3594" t="s">
        <v>2442</v>
      </c>
      <c r="B12" s="2171" t="s">
        <v>2443</v>
      </c>
      <c r="C12" s="840">
        <f>ROUND(C15*D15*E15*F15*G15*H15*I15*J15,4)</f>
        <v>1</v>
      </c>
      <c r="D12" s="2172" t="s">
        <v>2444</v>
      </c>
      <c r="E12" s="2173"/>
      <c r="F12" s="2173"/>
      <c r="G12" s="2174"/>
      <c r="H12" s="2174"/>
      <c r="I12" s="2174"/>
      <c r="J12" s="2175"/>
      <c r="K12" s="1233"/>
      <c r="L12" s="2176" t="s">
        <v>2445</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89"/>
      <c r="X12" s="1341" t="s">
        <v>2446</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96"/>
      <c r="B13" s="2177" t="s">
        <v>2447</v>
      </c>
      <c r="C13" s="2178" t="s">
        <v>2448</v>
      </c>
      <c r="D13" s="1485" t="s">
        <v>2449</v>
      </c>
      <c r="E13" s="1485" t="s">
        <v>2450</v>
      </c>
      <c r="F13" s="30" t="s">
        <v>2451</v>
      </c>
      <c r="G13" s="2179" t="s">
        <v>2452</v>
      </c>
      <c r="H13" s="2179" t="s">
        <v>2452</v>
      </c>
      <c r="I13" s="2179" t="s">
        <v>2452</v>
      </c>
      <c r="J13" s="2180" t="s">
        <v>2452</v>
      </c>
      <c r="K13" s="1233"/>
      <c r="L13" s="1233"/>
      <c r="M13" s="1233"/>
      <c r="N13" s="1233"/>
      <c r="O13" s="1233"/>
      <c r="P13" s="1233"/>
      <c r="Q13" s="1233"/>
      <c r="R13" s="1327">
        <v>12</v>
      </c>
      <c r="S13" s="1328"/>
      <c r="T13" s="1327" t="e">
        <f t="shared" si="0"/>
        <v>#DIV/0!</v>
      </c>
      <c r="U13" s="1328"/>
      <c r="V13" s="1327" t="e">
        <f t="shared" si="1"/>
        <v>#DIV/0!</v>
      </c>
      <c r="W13" s="3589"/>
      <c r="X13" s="1341"/>
      <c r="Y13" s="1338">
        <f>(-0.163*(Y12^2)-0.59*Y12+7617)*(10^(-4))/Y11</f>
        <v>0.24413461538461539</v>
      </c>
      <c r="Z13" s="1338">
        <f t="shared" ref="Z13:AJ13" si="5">(-0.163*(Z12^2)-0.59*Z12+7617)*(10^(-4))/Z11</f>
        <v>0.24413461538461539</v>
      </c>
      <c r="AA13" s="1338">
        <f t="shared" si="5"/>
        <v>0.24413461538461539</v>
      </c>
      <c r="AB13" s="1338">
        <f t="shared" si="5"/>
        <v>0.24413461538461539</v>
      </c>
      <c r="AC13" s="1338">
        <f t="shared" si="5"/>
        <v>0.24413461538461539</v>
      </c>
      <c r="AD13" s="1338">
        <f t="shared" si="5"/>
        <v>0.24413461538461539</v>
      </c>
      <c r="AE13" s="1338">
        <f t="shared" si="5"/>
        <v>0.24413461538461539</v>
      </c>
      <c r="AF13" s="1338">
        <f t="shared" si="5"/>
        <v>0.24413461538461539</v>
      </c>
      <c r="AG13" s="1338">
        <f t="shared" si="5"/>
        <v>0.24413461538461539</v>
      </c>
      <c r="AH13" s="1338">
        <f t="shared" si="5"/>
        <v>0.24413461538461539</v>
      </c>
      <c r="AI13" s="1338">
        <f t="shared" si="5"/>
        <v>0.24413461538461539</v>
      </c>
      <c r="AJ13" s="1338">
        <f t="shared" si="5"/>
        <v>0.24413461538461539</v>
      </c>
    </row>
    <row r="14" spans="1:36" ht="15">
      <c r="A14" s="3596"/>
      <c r="B14" s="2181"/>
      <c r="C14" s="2182"/>
      <c r="D14" s="2183"/>
      <c r="E14" s="2183"/>
      <c r="F14" s="2184"/>
      <c r="G14" s="2185" t="s">
        <v>2453</v>
      </c>
      <c r="H14" s="2186"/>
      <c r="I14" s="2187"/>
      <c r="J14" s="2188"/>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65"/>
      <c r="AE14" s="2965"/>
      <c r="AF14" s="2965"/>
      <c r="AG14" s="2965"/>
      <c r="AH14" s="2965"/>
      <c r="AI14" s="2965"/>
      <c r="AJ14" s="2966"/>
    </row>
    <row r="15" spans="1:36" ht="15.75" thickBot="1">
      <c r="A15" s="3597"/>
      <c r="B15" s="2189" t="s">
        <v>2454</v>
      </c>
      <c r="C15" s="193">
        <f>IF(C14="有",1.1,1)</f>
        <v>1</v>
      </c>
      <c r="D15" s="193">
        <f>IF(D14="有",1.1,1)</f>
        <v>1</v>
      </c>
      <c r="E15" s="193">
        <f>IF(E14="有",1.1,1)</f>
        <v>1</v>
      </c>
      <c r="F15" s="193">
        <f>IF(F14="500米范围内",1.2,IF(F14="500-1000米",1.1,1))</f>
        <v>1</v>
      </c>
      <c r="G15" s="864">
        <v>1</v>
      </c>
      <c r="H15" s="864">
        <v>1</v>
      </c>
      <c r="I15" s="864">
        <v>1</v>
      </c>
      <c r="J15" s="865">
        <v>1</v>
      </c>
      <c r="K15" s="1233"/>
      <c r="L15" s="2132"/>
      <c r="M15" s="2132"/>
      <c r="N15" s="2132"/>
      <c r="O15" s="2132"/>
      <c r="P15" s="2132"/>
      <c r="Q15" s="1233"/>
      <c r="R15" s="1327">
        <v>14</v>
      </c>
      <c r="S15" s="1328"/>
      <c r="T15" s="1327" t="e">
        <f t="shared" si="0"/>
        <v>#DIV/0!</v>
      </c>
      <c r="U15" s="1328"/>
      <c r="V15" s="1327" t="e">
        <f t="shared" si="1"/>
        <v>#DIV/0!</v>
      </c>
      <c r="W15" s="1331"/>
      <c r="X15" s="1331"/>
      <c r="Y15" s="1331"/>
      <c r="Z15" s="1331"/>
      <c r="AA15" s="1331"/>
      <c r="AB15" s="1331"/>
      <c r="AC15" s="1332"/>
      <c r="AD15" s="2965"/>
      <c r="AE15" s="2965"/>
      <c r="AF15" s="2965"/>
      <c r="AG15" s="2965"/>
      <c r="AH15" s="2965"/>
      <c r="AI15" s="2965"/>
      <c r="AJ15" s="2966"/>
    </row>
    <row r="16" spans="1:36" ht="24.6" customHeight="1">
      <c r="A16" s="3594" t="s">
        <v>2459</v>
      </c>
      <c r="B16" s="2158" t="s">
        <v>2460</v>
      </c>
      <c r="C16" s="2320" t="e">
        <f>ROUND(IF(F17="与级别开发程度一致",0,(G17-E17)/C17),0)</f>
        <v>#DIV/0!</v>
      </c>
      <c r="D16" s="3610" t="s">
        <v>2464</v>
      </c>
      <c r="E16" s="3611"/>
      <c r="F16" s="3610" t="s">
        <v>2461</v>
      </c>
      <c r="G16" s="3611"/>
      <c r="H16" s="2190"/>
      <c r="I16" s="2190"/>
      <c r="J16" s="2324"/>
      <c r="K16" s="2190"/>
      <c r="L16" s="2190"/>
      <c r="M16" s="2190"/>
      <c r="N16" s="2190"/>
      <c r="O16" s="2191"/>
      <c r="P16" s="2132"/>
      <c r="Q16" s="1233"/>
      <c r="R16" s="1327">
        <v>15</v>
      </c>
      <c r="S16" s="1328"/>
      <c r="T16" s="1327" t="e">
        <f t="shared" si="0"/>
        <v>#DIV/0!</v>
      </c>
      <c r="U16" s="1328"/>
      <c r="V16" s="1327" t="e">
        <f t="shared" si="1"/>
        <v>#DIV/0!</v>
      </c>
      <c r="W16" s="1331"/>
      <c r="X16" s="1331"/>
      <c r="Y16" s="1331"/>
      <c r="Z16" s="1331"/>
      <c r="AA16" s="1331"/>
      <c r="AB16" s="1331"/>
      <c r="AC16" s="1332"/>
      <c r="AD16" s="2965"/>
      <c r="AE16" s="2965"/>
      <c r="AF16" s="2965"/>
      <c r="AG16" s="2965"/>
      <c r="AH16" s="2965"/>
      <c r="AI16" s="2965"/>
      <c r="AJ16" s="2966"/>
    </row>
    <row r="17" spans="1:37" ht="13.5" thickBot="1">
      <c r="A17" s="3598"/>
      <c r="B17" s="2331" t="s">
        <v>2463</v>
      </c>
      <c r="C17" s="2332">
        <f>SUMPRODUCT((修正!A2:A7=E2)*(修正!B1:M1=G2)*(修正!B2:M7))</f>
        <v>0</v>
      </c>
      <c r="D17" s="193" t="str">
        <f>IF(OR(G2="八级",G2="九级",G2="十级",G2="十一级",G2="十二级"),"五通一平","七通一平")</f>
        <v>七通一平</v>
      </c>
      <c r="E17" s="2321">
        <f>SUMPRODUCT((修正!B1:M1=G2)*(修正!B17:M17))</f>
        <v>0</v>
      </c>
      <c r="F17" s="2322"/>
      <c r="G17" s="2323">
        <f>SUM(H17:O17)</f>
        <v>0</v>
      </c>
      <c r="H17" s="2332">
        <f>SUMPRODUCT((七通一平=H16)*(修正!B1:M1=G2)*(修正!B8:M16))</f>
        <v>0</v>
      </c>
      <c r="I17" s="2332">
        <f>SUMPRODUCT((七通一平=I16)*(修正!B1:M1=G2)*(修正!B8:M16))</f>
        <v>0</v>
      </c>
      <c r="J17" s="2333">
        <f>SUMPRODUCT((七通一平=J16)*(修正!B1:M1=G2)*(修正!B8:M16))</f>
        <v>0</v>
      </c>
      <c r="K17" s="2332">
        <f>SUMPRODUCT((七通一平=K16)*(修正!B1:M1=G2)*(修正!B8:M16))</f>
        <v>0</v>
      </c>
      <c r="L17" s="2332">
        <f>SUMPRODUCT((七通一平=L16)*(修正!B1:M1=G2)*(修正!B8:M16))</f>
        <v>0</v>
      </c>
      <c r="M17" s="2332">
        <f>SUMPRODUCT((七通一平=M16)*(修正!B1:M1=G2)*(修正!B8:M16))</f>
        <v>0</v>
      </c>
      <c r="N17" s="2332">
        <f>SUMPRODUCT((七通一平=N16)*(修正!B1:M1=G2)*(修正!B8:M16))</f>
        <v>0</v>
      </c>
      <c r="O17" s="2334">
        <f>SUMPRODUCT((七通一平=O16)*(修正!B1:M1=G2)*(修正!B8:M16))</f>
        <v>0</v>
      </c>
      <c r="P17" s="2132"/>
      <c r="Q17" s="1233"/>
      <c r="R17" s="1233"/>
      <c r="S17" s="1233"/>
      <c r="T17" s="1233"/>
      <c r="U17" s="1233"/>
      <c r="V17" s="1233"/>
      <c r="W17" s="1233"/>
      <c r="X17" s="1233"/>
      <c r="Y17" s="1233"/>
      <c r="Z17" s="1234"/>
      <c r="AA17" s="1234"/>
      <c r="AB17" s="1234"/>
      <c r="AC17" s="1234"/>
      <c r="AD17" s="1234"/>
      <c r="AE17" s="1233"/>
      <c r="AF17" s="1233"/>
      <c r="AG17" s="2132"/>
      <c r="AH17" s="2132"/>
      <c r="AI17" s="2132"/>
      <c r="AJ17" s="2132"/>
    </row>
    <row r="18" spans="1:37" s="2151" customFormat="1" ht="15.75" thickBot="1">
      <c r="A18" s="2325" t="s">
        <v>627</v>
      </c>
      <c r="B18" s="2326" t="s">
        <v>2466</v>
      </c>
      <c r="C18" s="2327">
        <f>SUMIF(修正!C20:C51,E3,修正!E20:E51)</f>
        <v>0</v>
      </c>
      <c r="D18" s="2328"/>
      <c r="E18" s="2329"/>
      <c r="F18" s="2329"/>
      <c r="G18" s="2329"/>
      <c r="H18" s="2329"/>
      <c r="I18" s="2329"/>
      <c r="J18" s="2330"/>
      <c r="K18" s="1240"/>
      <c r="L18" s="2964"/>
      <c r="M18" s="2964"/>
      <c r="N18" s="2964"/>
      <c r="O18" s="1238"/>
      <c r="P18" s="1238"/>
      <c r="Q18" s="1239"/>
      <c r="R18" s="1239"/>
      <c r="S18" s="1239"/>
      <c r="T18" s="1234"/>
      <c r="U18" s="1234"/>
      <c r="V18" s="1234"/>
      <c r="W18" s="1233"/>
      <c r="X18" s="1233"/>
      <c r="Y18" s="1233"/>
      <c r="Z18" s="1240"/>
      <c r="AA18" s="1240"/>
      <c r="AB18" s="1240"/>
      <c r="AC18" s="1240"/>
      <c r="AD18" s="1240"/>
      <c r="AE18" s="1234"/>
      <c r="AF18" s="1234"/>
      <c r="AG18" s="2289"/>
      <c r="AH18" s="2289"/>
      <c r="AI18" s="2289"/>
      <c r="AJ18" s="2964"/>
    </row>
    <row r="19" spans="1:37" s="2151" customFormat="1" ht="27.75" thickBot="1">
      <c r="A19" s="2195" t="s">
        <v>628</v>
      </c>
      <c r="B19" s="2196" t="s">
        <v>2467</v>
      </c>
      <c r="C19" s="845" t="e">
        <f>ROUND(IF(H19="按公示增长率计算",SUMPRODUCT((地价!A3:A37=YEAR(G19)&amp;"-"&amp;ROUNDUP(MONTH(G19)/3,0))*(地价!X2:AB2=E2)*(地价!X3:AB37)),IF(H19="地价指数",M20/M19,(1+I19)^O19)),4)</f>
        <v>#VALUE!</v>
      </c>
      <c r="D19" s="2200" t="s">
        <v>2468</v>
      </c>
      <c r="E19" s="846">
        <v>41640</v>
      </c>
      <c r="F19" s="2200" t="s">
        <v>2469</v>
      </c>
      <c r="G19" s="847">
        <f>'数据-取费表'!B2</f>
        <v>44782</v>
      </c>
      <c r="H19" s="2201"/>
      <c r="I19" s="848" t="str">
        <f>IF(H19="季度增幅（自定义）",SUMIF(N21:N24,E2,O21:O24),"")</f>
        <v/>
      </c>
      <c r="J19" s="2198"/>
      <c r="K19" s="1240"/>
      <c r="L19" s="2202" t="s">
        <v>2470</v>
      </c>
      <c r="M19" s="1449">
        <f>ROUND(SUMIF(地价!B2:F2,E2,地价!B37:F37),0)</f>
        <v>0</v>
      </c>
      <c r="N19" s="2203" t="s">
        <v>2471</v>
      </c>
      <c r="O19" s="849">
        <f>ROUNDDOWN(DATEDIF(E19,G19,"M")/3,0)</f>
        <v>34</v>
      </c>
      <c r="P19" s="1237"/>
      <c r="Q19" s="1239"/>
      <c r="R19" s="1239"/>
      <c r="S19" s="1239"/>
      <c r="T19" s="1234"/>
      <c r="U19" s="1234"/>
      <c r="V19" s="1234"/>
      <c r="W19" s="1233"/>
      <c r="X19" s="1233"/>
      <c r="Y19" s="1233"/>
      <c r="Z19" s="1240"/>
      <c r="AA19" s="1240"/>
      <c r="AB19" s="1240"/>
      <c r="AC19" s="1240"/>
      <c r="AD19" s="1240"/>
      <c r="AE19" s="1240"/>
      <c r="AF19" s="1239"/>
      <c r="AG19" s="2967"/>
      <c r="AH19" s="2289"/>
      <c r="AI19" s="2968"/>
      <c r="AJ19" s="2968"/>
      <c r="AK19" s="2204"/>
    </row>
    <row r="20" spans="1:37" s="2151" customFormat="1" ht="27.75" thickBot="1">
      <c r="A20" s="2205" t="s">
        <v>629</v>
      </c>
      <c r="B20" s="2206" t="s">
        <v>2472</v>
      </c>
      <c r="C20" s="850" t="e">
        <f>ROUND(POWER(1+G20,J20-I20)*(POWER(1+G20,I20)-1)/(POWER(1+G20,J20)-1),4)</f>
        <v>#DIV/0!</v>
      </c>
      <c r="D20" s="2207" t="s">
        <v>2473</v>
      </c>
      <c r="E20" s="1456">
        <f>存贷款利率!E21/100</f>
        <v>4.3499999999999997E-2</v>
      </c>
      <c r="F20" s="2207" t="s">
        <v>2465</v>
      </c>
      <c r="G20" s="854">
        <f>SUMIF(M26:P26,E2,M28:P28)</f>
        <v>0</v>
      </c>
      <c r="H20" s="2207" t="s">
        <v>2474</v>
      </c>
      <c r="I20" s="855" t="e">
        <f>SUMIF('数据-取费表'!C6:C15,E2,'数据-取费表'!F6:F15)/COUNTIF('数据-取费表'!C6:C15,E2)</f>
        <v>#DIV/0!</v>
      </c>
      <c r="J20" s="856">
        <f>IF(E2="住宅",70,IF(E2="商业",40,50))</f>
        <v>50</v>
      </c>
      <c r="K20" s="1240"/>
      <c r="L20" s="2208" t="s">
        <v>2475</v>
      </c>
      <c r="M20" s="1450">
        <f>ROUND(SUMPRODUCT((地价!A4:A37=YEAR(G19)&amp;"-"&amp;ROUNDUP(MONTH(G19)/3,0))*(地价!B2:F2=E2)*(地价!B4:F37)),0)</f>
        <v>0</v>
      </c>
      <c r="N20" s="2209" t="s">
        <v>2476</v>
      </c>
      <c r="O20" s="2210" t="s">
        <v>2477</v>
      </c>
      <c r="P20" s="2211" t="s">
        <v>2478</v>
      </c>
      <c r="Q20" s="2964"/>
      <c r="R20" s="1239"/>
      <c r="S20" s="1239"/>
      <c r="T20" s="1234"/>
      <c r="U20" s="1234"/>
      <c r="V20" s="1234"/>
      <c r="W20" s="1233"/>
      <c r="X20" s="1233"/>
      <c r="Y20" s="1233"/>
      <c r="Z20" s="1240"/>
      <c r="AA20" s="1240"/>
      <c r="AB20" s="1240"/>
      <c r="AC20" s="1240"/>
      <c r="AD20" s="1240"/>
      <c r="AE20" s="1240"/>
      <c r="AF20" s="1240"/>
      <c r="AG20" s="2964"/>
      <c r="AH20" s="2964"/>
      <c r="AI20" s="2964"/>
      <c r="AJ20" s="2964"/>
    </row>
    <row r="21" spans="1:37" s="2151" customFormat="1" ht="15">
      <c r="A21" s="2212" t="s">
        <v>630</v>
      </c>
      <c r="B21" s="2213" t="s">
        <v>2479</v>
      </c>
      <c r="C21" s="857">
        <f>IF(B21="容积率修正",IF(G3&lt;=10,D22,J22),C23)</f>
        <v>0</v>
      </c>
      <c r="D21" s="2214"/>
      <c r="E21" s="2214"/>
      <c r="F21" s="2214"/>
      <c r="G21" s="2214"/>
      <c r="H21" s="2214"/>
      <c r="I21" s="2214"/>
      <c r="J21" s="2215"/>
      <c r="K21" s="1240"/>
      <c r="L21" s="2964"/>
      <c r="M21" s="2964"/>
      <c r="N21" s="2216" t="s">
        <v>2480</v>
      </c>
      <c r="O21" s="1288"/>
      <c r="P21" s="1289">
        <f>SUMPRODUCT((地价!A3:A37=YEAR(G19)&amp;"-"&amp;ROUNDUP(MONTH(G19)/3,0))*(地价!AD2:AH2=N21)*(地价!AD3:AH37))</f>
        <v>0</v>
      </c>
      <c r="Q21" s="2964"/>
      <c r="R21" s="1239"/>
      <c r="S21" s="1239"/>
      <c r="T21" s="1234"/>
      <c r="U21" s="1234"/>
      <c r="V21" s="1234"/>
      <c r="W21" s="1233"/>
      <c r="X21" s="1233"/>
      <c r="Y21" s="1233"/>
      <c r="Z21" s="1240"/>
      <c r="AA21" s="1240"/>
      <c r="AB21" s="1240"/>
      <c r="AC21" s="1240"/>
      <c r="AD21" s="1240"/>
      <c r="AE21" s="1240"/>
      <c r="AF21" s="1240"/>
      <c r="AG21" s="2964"/>
      <c r="AH21" s="2964"/>
      <c r="AI21" s="2964"/>
      <c r="AJ21" s="2964"/>
    </row>
    <row r="22" spans="1:37" s="2151" customFormat="1" ht="14.25">
      <c r="A22" s="2090" t="s">
        <v>2481</v>
      </c>
      <c r="B22" s="2217" t="s">
        <v>2482</v>
      </c>
      <c r="C22" s="1487" t="s">
        <v>2483</v>
      </c>
      <c r="D22" s="1487">
        <f>IF(E22=G22,F22,IF(G3&lt;=10,ROUND(F22+(H22-F22)*(G3-E22)/(G22-E22),4),"——"))</f>
        <v>0</v>
      </c>
      <c r="E22" s="837">
        <f>ROUNDDOWN(G3,1)</f>
        <v>3.1</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3.2</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64"/>
      <c r="M22" s="2964"/>
      <c r="N22" s="2216" t="s">
        <v>2484</v>
      </c>
      <c r="O22" s="1288"/>
      <c r="P22" s="1289">
        <f>SUMPRODUCT((地价!A3:A37=YEAR(G19)&amp;"-"&amp;ROUNDUP(MONTH(G19)/3,0))*(地价!AD2:AH2=N22)*(地价!AD3:AH37))</f>
        <v>0</v>
      </c>
      <c r="Q22" s="2964"/>
      <c r="R22" s="1239"/>
      <c r="S22" s="1239"/>
      <c r="T22" s="1234"/>
      <c r="U22" s="1234"/>
      <c r="V22" s="1234"/>
      <c r="W22" s="1233"/>
      <c r="X22" s="1233"/>
      <c r="Y22" s="1233"/>
      <c r="Z22" s="1240"/>
      <c r="AA22" s="1240"/>
      <c r="AB22" s="1240"/>
      <c r="AC22" s="1240"/>
      <c r="AD22" s="1240"/>
      <c r="AE22" s="1240"/>
      <c r="AF22" s="1240"/>
      <c r="AG22" s="2964"/>
      <c r="AH22" s="2964"/>
      <c r="AI22" s="2964"/>
      <c r="AJ22" s="2964"/>
    </row>
    <row r="23" spans="1:37" ht="27.75" thickBot="1">
      <c r="A23" s="2090" t="s">
        <v>2485</v>
      </c>
      <c r="B23" s="2218" t="s">
        <v>2486</v>
      </c>
      <c r="C23" s="931">
        <f>ROUND(IF(G3&gt;1,IF(I3&lt;7,SUMPRODUCT((B93:B98=I3)*(C92:N92=G2)*(C93:N98)),SUMIF(C92:N92,G2,C100:N100)),IF(I3&lt;7,SUMPRODUCT((B102:B107=I3)*(C92:N92=G2)*(C102:N107)),SUMIF(C92:N92,G2,C109:N109))),4)</f>
        <v>0</v>
      </c>
      <c r="D23" s="2186"/>
      <c r="E23" s="2186"/>
      <c r="F23" s="2219"/>
      <c r="G23" s="2220"/>
      <c r="H23" s="2221"/>
      <c r="I23" s="2222"/>
      <c r="J23" s="2223"/>
      <c r="K23" s="1233"/>
      <c r="L23" s="2132"/>
      <c r="M23" s="2132"/>
      <c r="N23" s="2216" t="s">
        <v>2487</v>
      </c>
      <c r="O23" s="1288"/>
      <c r="P23" s="1289">
        <f>SUMPRODUCT((地价!A3:A37=YEAR(G19)&amp;"-"&amp;ROUNDUP(MONTH(G19)/3,0))*(地价!AD2:AH2=N23)*(地价!AD3:AH37))</f>
        <v>0</v>
      </c>
      <c r="Q23" s="2132"/>
      <c r="R23" s="1239"/>
      <c r="S23" s="1239"/>
      <c r="T23" s="1234"/>
      <c r="U23" s="1234"/>
      <c r="V23" s="1234"/>
      <c r="W23" s="1233"/>
      <c r="X23" s="1233"/>
      <c r="Y23" s="1233"/>
      <c r="Z23" s="1240"/>
      <c r="AA23" s="1240"/>
      <c r="AB23" s="1240"/>
      <c r="AC23" s="1240"/>
      <c r="AD23" s="1240"/>
      <c r="AE23" s="1234"/>
      <c r="AF23" s="1234"/>
      <c r="AG23" s="2289"/>
      <c r="AH23" s="2289"/>
      <c r="AI23" s="2289"/>
      <c r="AJ23" s="2289"/>
      <c r="AK23" s="2199"/>
    </row>
    <row r="24" spans="1:37" s="2151" customFormat="1" ht="15.75" thickBot="1">
      <c r="A24" s="2205" t="s">
        <v>631</v>
      </c>
      <c r="B24" s="2196" t="s">
        <v>2488</v>
      </c>
      <c r="C24" s="845">
        <f>SUMIF(A45:A88,E2,B45:B88)</f>
        <v>0</v>
      </c>
      <c r="D24" s="2197"/>
      <c r="E24" s="2224"/>
      <c r="F24" s="2224"/>
      <c r="G24" s="2224"/>
      <c r="H24" s="2224"/>
      <c r="I24" s="2224"/>
      <c r="J24" s="2225"/>
      <c r="K24" s="1240"/>
      <c r="L24" s="2964"/>
      <c r="M24" s="2964"/>
      <c r="N24" s="2226" t="s">
        <v>2489</v>
      </c>
      <c r="O24" s="1290"/>
      <c r="P24" s="1291">
        <f>SUMPRODUCT((地价!A3:A37=YEAR(G19)&amp;"-"&amp;ROUNDUP(MONTH(G19)/3,0))*(地价!AD2:AH2=N24)*(地价!AD3:AH37))</f>
        <v>0</v>
      </c>
      <c r="Q24" s="2964"/>
      <c r="R24" s="1239"/>
      <c r="S24" s="1239"/>
      <c r="T24" s="1234"/>
      <c r="U24" s="1234"/>
      <c r="V24" s="1234"/>
      <c r="W24" s="1233"/>
      <c r="X24" s="1233"/>
      <c r="Y24" s="1233"/>
      <c r="Z24" s="1240"/>
      <c r="AA24" s="1240"/>
      <c r="AB24" s="1240"/>
      <c r="AC24" s="1240"/>
      <c r="AD24" s="1240"/>
      <c r="AE24" s="1240"/>
      <c r="AF24" s="1240"/>
      <c r="AG24" s="2964"/>
      <c r="AH24" s="2964"/>
      <c r="AI24" s="2964"/>
      <c r="AJ24" s="2964"/>
    </row>
    <row r="25" spans="1:37" ht="15.75" thickBot="1">
      <c r="A25" s="2205" t="s">
        <v>632</v>
      </c>
      <c r="B25" s="2227" t="s">
        <v>2490</v>
      </c>
      <c r="C25" s="851"/>
      <c r="D25" s="2161"/>
      <c r="E25" s="2161"/>
      <c r="F25" s="2228"/>
      <c r="G25" s="2161"/>
      <c r="H25" s="2161"/>
      <c r="I25" s="2161"/>
      <c r="J25" s="2162"/>
      <c r="K25" s="1233"/>
      <c r="L25" s="2132"/>
      <c r="M25" s="2132"/>
      <c r="N25" s="2959" t="s">
        <v>2491</v>
      </c>
      <c r="O25" s="2960"/>
      <c r="P25" s="2961">
        <f>SUMPRODUCT((地价!A3:A37=YEAR(G19)&amp;"-"&amp;ROUNDUP(MONTH(G19)/3,0))*(地价!AD2:AH2=N25)*(地价!AD3:AH37))</f>
        <v>0</v>
      </c>
      <c r="Q25" s="2132"/>
      <c r="R25" s="1239"/>
      <c r="S25" s="1239"/>
      <c r="T25" s="1234"/>
      <c r="U25" s="1234"/>
      <c r="V25" s="1234"/>
      <c r="W25" s="1233"/>
      <c r="X25" s="1233"/>
      <c r="Y25" s="1233"/>
      <c r="Z25" s="1240"/>
      <c r="AA25" s="1240"/>
      <c r="AB25" s="1240"/>
      <c r="AC25" s="1240"/>
      <c r="AD25" s="1240"/>
      <c r="AE25" s="1234"/>
      <c r="AF25" s="1234"/>
      <c r="AG25" s="2289"/>
      <c r="AH25" s="2289"/>
      <c r="AI25" s="2289"/>
      <c r="AJ25" s="2289"/>
    </row>
    <row r="26" spans="1:37" ht="15">
      <c r="A26" s="2229"/>
      <c r="B26" s="2217" t="s">
        <v>2492</v>
      </c>
      <c r="C26" s="2491" t="e">
        <f>IF(B21="容积率修正",E29+SUM(E33:E39),SUM(V2:V16)+SUM(E33:E39))</f>
        <v>#DIV/0!</v>
      </c>
      <c r="D26" s="2230"/>
      <c r="E26" s="2186"/>
      <c r="F26" s="2231"/>
      <c r="G26" s="2186"/>
      <c r="H26" s="2186"/>
      <c r="I26" s="2186"/>
      <c r="J26" s="2232"/>
      <c r="K26" s="1233"/>
      <c r="L26" s="2962" t="s">
        <v>2390</v>
      </c>
      <c r="M26" s="2159" t="s">
        <v>2455</v>
      </c>
      <c r="N26" s="2159" t="s">
        <v>2456</v>
      </c>
      <c r="O26" s="2159" t="s">
        <v>2457</v>
      </c>
      <c r="P26" s="2963" t="s">
        <v>2458</v>
      </c>
      <c r="Q26" s="2132"/>
      <c r="R26" s="1239"/>
      <c r="S26" s="1239"/>
      <c r="T26" s="1234"/>
      <c r="U26" s="1234"/>
      <c r="V26" s="1234"/>
      <c r="W26" s="1233"/>
      <c r="X26" s="1233"/>
      <c r="Y26" s="1233"/>
      <c r="Z26" s="1240"/>
      <c r="AA26" s="1240"/>
      <c r="AB26" s="1240"/>
      <c r="AC26" s="1240"/>
      <c r="AD26" s="1240"/>
      <c r="AE26" s="1234"/>
      <c r="AF26" s="1234"/>
      <c r="AG26" s="2289"/>
      <c r="AH26" s="2289"/>
      <c r="AI26" s="2289"/>
      <c r="AJ26" s="2289"/>
    </row>
    <row r="27" spans="1:37" ht="15.75" thickBot="1">
      <c r="A27" s="2229"/>
      <c r="B27" s="2233" t="s">
        <v>2493</v>
      </c>
      <c r="C27" s="852" t="e">
        <f>E30+SUM(I33:I39)</f>
        <v>#DIV/0!</v>
      </c>
      <c r="D27" s="2234"/>
      <c r="E27" s="2235"/>
      <c r="F27" s="2236"/>
      <c r="G27" s="2235"/>
      <c r="H27" s="2235"/>
      <c r="I27" s="2235"/>
      <c r="J27" s="2237"/>
      <c r="K27" s="1233"/>
      <c r="L27" s="2192" t="s">
        <v>2462</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89"/>
      <c r="AH27" s="2289"/>
      <c r="AI27" s="2289"/>
      <c r="AJ27" s="2289"/>
    </row>
    <row r="28" spans="1:37" ht="15.75" thickBot="1">
      <c r="A28" s="2238"/>
      <c r="B28" s="2239" t="s">
        <v>2494</v>
      </c>
      <c r="C28" s="2240" t="s">
        <v>2495</v>
      </c>
      <c r="D28" s="2240" t="s">
        <v>2496</v>
      </c>
      <c r="E28" s="2241" t="s">
        <v>2497</v>
      </c>
      <c r="F28" s="2242"/>
      <c r="G28" s="2174"/>
      <c r="H28" s="2174"/>
      <c r="I28" s="2174"/>
      <c r="J28" s="2175"/>
      <c r="K28" s="1233"/>
      <c r="L28" s="2193" t="s">
        <v>2465</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89"/>
      <c r="AH28" s="2289"/>
      <c r="AI28" s="2289"/>
      <c r="AJ28" s="2289"/>
    </row>
    <row r="29" spans="1:37" ht="22.5" customHeight="1">
      <c r="A29" s="2243"/>
      <c r="B29" s="2244" t="s">
        <v>2498</v>
      </c>
      <c r="C29" s="180" t="e">
        <f>ROUND(C5*C18*C19*C20*C21*C24,0)</f>
        <v>#DIV/0!</v>
      </c>
      <c r="D29" s="2245"/>
      <c r="E29" s="860" t="e">
        <f>ROUND(C29*D29/10000,0)</f>
        <v>#DIV/0!</v>
      </c>
      <c r="F29" s="2246" t="s">
        <v>2499</v>
      </c>
      <c r="G29" s="2247"/>
      <c r="H29" s="2247"/>
      <c r="I29" s="2247"/>
      <c r="J29" s="2248"/>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2"/>
      <c r="AH29" s="2132"/>
      <c r="AI29" s="2132"/>
      <c r="AJ29" s="2132"/>
    </row>
    <row r="30" spans="1:37" ht="25.5" thickBot="1">
      <c r="A30" s="2249"/>
      <c r="B30" s="2250" t="s">
        <v>2500</v>
      </c>
      <c r="C30" s="193" t="e">
        <f>ROUND(IF(E2="工业",C29*M39,C29*M38),0)</f>
        <v>#DIV/0!</v>
      </c>
      <c r="D30" s="2251"/>
      <c r="E30" s="860" t="e">
        <f>ROUND(C30*D30/10000,0)</f>
        <v>#DIV/0!</v>
      </c>
      <c r="F30" s="2252" t="s">
        <v>2501</v>
      </c>
      <c r="G30" s="2253"/>
      <c r="H30" s="2253"/>
      <c r="I30" s="2253"/>
      <c r="J30" s="2254"/>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2"/>
      <c r="AH30" s="2132"/>
      <c r="AI30" s="2132"/>
      <c r="AJ30" s="2132"/>
    </row>
    <row r="31" spans="1:37" ht="14.25">
      <c r="A31" s="2255"/>
      <c r="B31" s="2256" t="s">
        <v>2502</v>
      </c>
      <c r="C31" s="2257" t="s">
        <v>2503</v>
      </c>
      <c r="D31" s="2174"/>
      <c r="E31" s="2257"/>
      <c r="F31" s="2257"/>
      <c r="G31" s="2172" t="s">
        <v>2504</v>
      </c>
      <c r="H31" s="2174"/>
      <c r="I31" s="2258"/>
      <c r="J31" s="2175"/>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2"/>
      <c r="AH31" s="2132"/>
      <c r="AI31" s="2132"/>
      <c r="AJ31" s="2132"/>
    </row>
    <row r="32" spans="1:37" ht="24">
      <c r="A32" s="2243"/>
      <c r="B32" s="2259"/>
      <c r="C32" s="458" t="s">
        <v>2495</v>
      </c>
      <c r="D32" s="455" t="s">
        <v>2496</v>
      </c>
      <c r="E32" s="455" t="s">
        <v>2497</v>
      </c>
      <c r="F32" s="348" t="s">
        <v>2505</v>
      </c>
      <c r="G32" s="2260" t="s">
        <v>2495</v>
      </c>
      <c r="H32" s="2260" t="s">
        <v>2496</v>
      </c>
      <c r="I32" s="2260" t="s">
        <v>2497</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2"/>
      <c r="AH32" s="2132"/>
      <c r="AI32" s="2132"/>
      <c r="AJ32" s="2132"/>
    </row>
    <row r="33" spans="1:37" ht="36" customHeight="1">
      <c r="A33" s="3607"/>
      <c r="B33" s="2261" t="s">
        <v>2506</v>
      </c>
      <c r="C33" s="180" t="e">
        <f>ROUND(D5*C19*C20*C24*F33,0)</f>
        <v>#DIV/0!</v>
      </c>
      <c r="D33" s="2245"/>
      <c r="E33" s="176" t="e">
        <f>ROUND(C33*D33/10000,0)</f>
        <v>#DIV/0!</v>
      </c>
      <c r="F33" s="176">
        <f>SUMIF(修正!A57:A68,G2,修正!B57:B68)</f>
        <v>0</v>
      </c>
      <c r="G33" s="176" t="e">
        <f t="shared" ref="G33" si="6">ROUND(IF(E2="工业",C33*$M$39,C33*$M$38),0)</f>
        <v>#DIV/0!</v>
      </c>
      <c r="H33" s="176">
        <f>D33</f>
        <v>0</v>
      </c>
      <c r="I33" s="176" t="e">
        <f>ROUND(G33*H33/10000,0)</f>
        <v>#DIV/0!</v>
      </c>
      <c r="J33" s="3612" t="s">
        <v>2808</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89"/>
      <c r="AH33" s="2289"/>
      <c r="AI33" s="2289"/>
      <c r="AJ33" s="2289"/>
    </row>
    <row r="34" spans="1:37" ht="14.25">
      <c r="A34" s="3608"/>
      <c r="B34" s="2178" t="s">
        <v>2507</v>
      </c>
      <c r="C34" s="180" t="e">
        <f>ROUND(D5*C19*C20*C24*F34,0)</f>
        <v>#DIV/0!</v>
      </c>
      <c r="D34" s="2245"/>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608"/>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89"/>
      <c r="AH34" s="2289"/>
      <c r="AI34" s="2289"/>
      <c r="AJ34" s="2289"/>
    </row>
    <row r="35" spans="1:37">
      <c r="A35" s="3608"/>
      <c r="B35" s="2178" t="s">
        <v>2508</v>
      </c>
      <c r="C35" s="180" t="e">
        <f>ROUND(D5*C19*C20*C24*F35,0)</f>
        <v>#DIV/0!</v>
      </c>
      <c r="D35" s="2245"/>
      <c r="E35" s="176" t="e">
        <f t="shared" si="7"/>
        <v>#DIV/0!</v>
      </c>
      <c r="F35" s="176">
        <f>SUMIF(修正!A57:A68,G2,修正!D57:D68)</f>
        <v>0</v>
      </c>
      <c r="G35" s="176" t="e">
        <f>ROUND(IF(E2="工业",C35*$M$39,C35*$M$38),0)</f>
        <v>#DIV/0!</v>
      </c>
      <c r="H35" s="176">
        <f t="shared" si="8"/>
        <v>0</v>
      </c>
      <c r="I35" s="176" t="e">
        <f t="shared" si="9"/>
        <v>#DIV/0!</v>
      </c>
      <c r="J35" s="3608"/>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89"/>
      <c r="AH35" s="2289"/>
      <c r="AI35" s="2289"/>
      <c r="AJ35" s="2289"/>
    </row>
    <row r="36" spans="1:37" ht="13.5" thickBot="1">
      <c r="A36" s="3609"/>
      <c r="B36" s="2178" t="s">
        <v>2509</v>
      </c>
      <c r="C36" s="180" t="e">
        <f>ROUND(D5*C19*C20*C24*F36,0)</f>
        <v>#DIV/0!</v>
      </c>
      <c r="D36" s="2245"/>
      <c r="E36" s="176" t="e">
        <f t="shared" si="7"/>
        <v>#DIV/0!</v>
      </c>
      <c r="F36" s="176" t="e">
        <f>SUMIF(修正!A57:A68,G2,修正!#REF!)</f>
        <v>#REF!</v>
      </c>
      <c r="G36" s="176" t="e">
        <f>ROUND(IF(E2="工业",C36*$M$39,C36*$M$38),0)</f>
        <v>#DIV/0!</v>
      </c>
      <c r="H36" s="176">
        <f t="shared" si="8"/>
        <v>0</v>
      </c>
      <c r="I36" s="176" t="e">
        <f t="shared" si="9"/>
        <v>#DIV/0!</v>
      </c>
      <c r="J36" s="3609"/>
      <c r="K36" s="1233"/>
      <c r="L36" s="2132"/>
      <c r="M36" s="2132"/>
      <c r="N36" s="1233"/>
      <c r="O36" s="1233"/>
      <c r="P36" s="1233"/>
      <c r="Q36" s="1233"/>
      <c r="R36" s="1233"/>
      <c r="S36" s="1233"/>
      <c r="T36" s="1233"/>
      <c r="U36" s="1233"/>
      <c r="V36" s="1233"/>
      <c r="W36" s="1233"/>
      <c r="X36" s="1233"/>
      <c r="Y36" s="1233"/>
      <c r="Z36" s="1234"/>
      <c r="AA36" s="1234"/>
      <c r="AB36" s="1234"/>
      <c r="AC36" s="1234"/>
      <c r="AD36" s="1234"/>
      <c r="AE36" s="1234"/>
      <c r="AF36" s="1234"/>
      <c r="AG36" s="2289"/>
      <c r="AH36" s="2289"/>
      <c r="AI36" s="2289"/>
      <c r="AJ36" s="2289"/>
    </row>
    <row r="37" spans="1:37">
      <c r="A37" s="2263"/>
      <c r="B37" s="2178" t="s">
        <v>2510</v>
      </c>
      <c r="C37" s="176" t="e">
        <f>ROUND(D5*C19*C20*C24*F37,0)</f>
        <v>#DIV/0!</v>
      </c>
      <c r="D37" s="2245"/>
      <c r="E37" s="176" t="e">
        <f t="shared" si="7"/>
        <v>#DIV/0!</v>
      </c>
      <c r="F37" s="180">
        <f>SUMIF(修正!A57:A68,G2,修正!E57:E68)</f>
        <v>0</v>
      </c>
      <c r="G37" s="176" t="e">
        <f>ROUND(IF(E2="工业",C37*$M$39,C37*$M$38),0)</f>
        <v>#DIV/0!</v>
      </c>
      <c r="H37" s="176">
        <f t="shared" si="8"/>
        <v>0</v>
      </c>
      <c r="I37" s="176" t="e">
        <f t="shared" si="9"/>
        <v>#DIV/0!</v>
      </c>
      <c r="J37" s="2262"/>
      <c r="K37" s="1233"/>
      <c r="L37" s="2264" t="s">
        <v>2511</v>
      </c>
      <c r="M37" s="2265"/>
      <c r="N37" s="1233"/>
      <c r="O37" s="1233"/>
      <c r="P37" s="1233"/>
      <c r="Q37" s="1233"/>
      <c r="R37" s="1233"/>
      <c r="S37" s="1233"/>
      <c r="T37" s="1233"/>
      <c r="U37" s="1233"/>
      <c r="V37" s="1233"/>
      <c r="W37" s="1233"/>
      <c r="X37" s="1233"/>
      <c r="Y37" s="1233"/>
      <c r="Z37" s="1234"/>
      <c r="AA37" s="1234"/>
      <c r="AB37" s="1234"/>
      <c r="AC37" s="1234"/>
      <c r="AD37" s="1234"/>
      <c r="AE37" s="1234"/>
      <c r="AF37" s="1234"/>
      <c r="AG37" s="2289"/>
      <c r="AH37" s="2289"/>
      <c r="AI37" s="2289"/>
      <c r="AJ37" s="2289"/>
    </row>
    <row r="38" spans="1:37">
      <c r="A38" s="2263"/>
      <c r="B38" s="2178" t="s">
        <v>2512</v>
      </c>
      <c r="C38" s="176" t="e">
        <f>ROUND(D5*C19*C41*C24*F38,0)</f>
        <v>#DIV/0!</v>
      </c>
      <c r="D38" s="2245"/>
      <c r="E38" s="176" t="e">
        <f t="shared" si="7"/>
        <v>#DIV/0!</v>
      </c>
      <c r="F38" s="180">
        <f>SUMIF(修正!A57:A68,G2,修正!F57:F68)</f>
        <v>0</v>
      </c>
      <c r="G38" s="176" t="e">
        <f>ROUND(IF(E2="工业",C38*$M$39,C38*$M$38),0)</f>
        <v>#DIV/0!</v>
      </c>
      <c r="H38" s="176">
        <f t="shared" si="8"/>
        <v>0</v>
      </c>
      <c r="I38" s="176" t="e">
        <f t="shared" si="9"/>
        <v>#DIV/0!</v>
      </c>
      <c r="J38" s="2262"/>
      <c r="K38" s="1233"/>
      <c r="L38" s="1556" t="s">
        <v>2513</v>
      </c>
      <c r="M38" s="2266">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49"/>
      <c r="B39" s="2267" t="s">
        <v>2514</v>
      </c>
      <c r="C39" s="193" t="e">
        <f>ROUND(D5*C19*C41*C24*F39,0)</f>
        <v>#DIV/0!</v>
      </c>
      <c r="D39" s="2251"/>
      <c r="E39" s="193" t="e">
        <f t="shared" si="7"/>
        <v>#DIV/0!</v>
      </c>
      <c r="F39" s="853">
        <f>SUMIF(修正!A57:A68,G2,修正!G57:G68)</f>
        <v>0</v>
      </c>
      <c r="G39" s="193" t="e">
        <f>ROUND(IF(E2="工业",C39*$M$39,C39*$M$38),0)</f>
        <v>#DIV/0!</v>
      </c>
      <c r="H39" s="193">
        <f t="shared" si="8"/>
        <v>0</v>
      </c>
      <c r="I39" s="193" t="e">
        <f t="shared" si="9"/>
        <v>#DIV/0!</v>
      </c>
      <c r="J39" s="2268"/>
      <c r="K39" s="1233"/>
      <c r="L39" s="2269" t="s">
        <v>2458</v>
      </c>
      <c r="M39" s="2270">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19" t="s">
        <v>2619</v>
      </c>
      <c r="C41" s="348" t="e">
        <f>ROUND(POWER(1+E41,H41-G41)*(POWER(1+E41,G41)-1)/(POWER(1+E41,H41)-1),4)</f>
        <v>#DIV/0!</v>
      </c>
      <c r="D41" s="176" t="s">
        <v>2465</v>
      </c>
      <c r="E41" s="2318">
        <f>G20</f>
        <v>0</v>
      </c>
      <c r="F41" s="176" t="s">
        <v>2474</v>
      </c>
      <c r="G41" s="189"/>
      <c r="H41" s="176">
        <v>50</v>
      </c>
      <c r="Z41" s="1234"/>
      <c r="AA41" s="1234"/>
      <c r="AB41" s="1234"/>
      <c r="AC41" s="1234"/>
      <c r="AD41" s="1234"/>
      <c r="AE41" s="1234"/>
      <c r="AF41" s="1234"/>
      <c r="AG41" s="1234"/>
      <c r="AH41" s="1234"/>
      <c r="AI41" s="1234"/>
      <c r="AJ41" s="1234"/>
    </row>
    <row r="42" spans="1:37" s="1233" customFormat="1">
      <c r="A42" s="1234"/>
      <c r="B42" s="2271"/>
      <c r="Z42" s="1234"/>
      <c r="AA42" s="1234"/>
      <c r="AB42" s="1234"/>
      <c r="AC42" s="1234"/>
      <c r="AD42" s="1234"/>
      <c r="AE42" s="1234"/>
      <c r="AF42" s="1234"/>
      <c r="AG42" s="1234"/>
      <c r="AH42" s="1234"/>
      <c r="AI42" s="1234"/>
      <c r="AJ42" s="1234"/>
    </row>
    <row r="43" spans="1:37" s="1233" customFormat="1">
      <c r="A43" s="1234"/>
      <c r="B43" s="2271"/>
      <c r="Z43" s="1234"/>
      <c r="AA43" s="1234"/>
      <c r="AB43" s="1234"/>
      <c r="AC43" s="1234"/>
      <c r="AD43" s="1234"/>
      <c r="AE43" s="1234"/>
      <c r="AF43" s="1234"/>
      <c r="AG43" s="1234"/>
      <c r="AH43" s="1234"/>
      <c r="AI43" s="1234"/>
      <c r="AJ43" s="1234"/>
    </row>
    <row r="44" spans="1:37" s="1233" customFormat="1">
      <c r="A44" s="1234"/>
      <c r="B44" s="2271"/>
      <c r="Z44" s="1234"/>
      <c r="AA44" s="1234"/>
      <c r="AB44" s="1234"/>
      <c r="AC44" s="1234"/>
      <c r="AD44" s="1234"/>
      <c r="AE44" s="1234"/>
      <c r="AF44" s="1234"/>
      <c r="AG44" s="1234"/>
      <c r="AH44" s="1234"/>
      <c r="AI44" s="1234"/>
      <c r="AJ44" s="1234"/>
    </row>
    <row r="45" spans="1:37" s="1233" customFormat="1" ht="15.75" thickBot="1">
      <c r="A45" s="2272" t="s">
        <v>2515</v>
      </c>
      <c r="B45" s="2273"/>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5">
      <c r="A46" s="2274" t="s">
        <v>2516</v>
      </c>
      <c r="B46" s="2275">
        <f>1+E48</f>
        <v>1</v>
      </c>
      <c r="C46" s="2276"/>
      <c r="D46" s="753"/>
      <c r="E46" s="754"/>
      <c r="F46" s="2277"/>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4.75">
      <c r="A47" s="2278" t="s">
        <v>2517</v>
      </c>
      <c r="B47" s="1486" t="s">
        <v>2518</v>
      </c>
      <c r="C47" s="1486" t="s">
        <v>2519</v>
      </c>
      <c r="D47" s="1486" t="s">
        <v>2520</v>
      </c>
      <c r="E47" s="758" t="s">
        <v>2521</v>
      </c>
      <c r="F47" s="2279" t="s">
        <v>2522</v>
      </c>
      <c r="G47" s="1486" t="s">
        <v>574</v>
      </c>
      <c r="H47" s="2280" t="s">
        <v>2523</v>
      </c>
      <c r="I47" s="1486" t="s">
        <v>2524</v>
      </c>
      <c r="J47" s="560" t="s">
        <v>2174</v>
      </c>
      <c r="K47" s="560" t="s">
        <v>2175</v>
      </c>
      <c r="L47" s="560" t="s">
        <v>2176</v>
      </c>
      <c r="M47" s="560" t="s">
        <v>2177</v>
      </c>
      <c r="N47" s="560" t="s">
        <v>2178</v>
      </c>
      <c r="AA47" s="1234"/>
      <c r="AB47" s="1234"/>
      <c r="AC47" s="1234"/>
      <c r="AD47" s="1234"/>
      <c r="AE47" s="1234"/>
      <c r="AF47" s="1234"/>
      <c r="AG47" s="1234"/>
      <c r="AH47" s="1234"/>
      <c r="AI47" s="1234"/>
      <c r="AJ47" s="1234"/>
      <c r="AK47" s="1234"/>
    </row>
    <row r="48" spans="1:37" s="1233" customFormat="1" ht="38.25">
      <c r="A48" s="2278" t="s">
        <v>2525</v>
      </c>
      <c r="B48" s="2281" t="str">
        <f>估价对象房地状况!C4</f>
        <v>估价对象位于XX商圈，周边商业氛围成熟，人流量大，商业繁华度好</v>
      </c>
      <c r="C48" s="2183"/>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51">
      <c r="A49" s="2278" t="s">
        <v>2526</v>
      </c>
      <c r="B49" s="2282" t="str">
        <f>估价对象房地状况!C18</f>
        <v>估价对象周边道路状况、公共交通通达情况、停车便捷程度，综合评价交通便捷度较好</v>
      </c>
      <c r="C49" s="2183"/>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78" t="s">
        <v>2527</v>
      </c>
      <c r="B50" s="2282">
        <f>估价对象房地状况!C19</f>
        <v>0</v>
      </c>
      <c r="C50" s="2183"/>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78" t="s">
        <v>2528</v>
      </c>
      <c r="B51" s="2283" t="s">
        <v>2529</v>
      </c>
      <c r="C51" s="2183"/>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78" t="s">
        <v>2530</v>
      </c>
      <c r="B52" s="2282">
        <f>估价对象房地状况!C24</f>
        <v>0</v>
      </c>
      <c r="C52" s="2183"/>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78" t="s">
        <v>2531</v>
      </c>
      <c r="B53" s="2284" t="s">
        <v>2532</v>
      </c>
      <c r="C53" s="2183"/>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5.5">
      <c r="A54" s="2285" t="s">
        <v>2533</v>
      </c>
      <c r="B54" s="1447" t="str">
        <f>估价对象房地状况!C21</f>
        <v>估价对象所在区域公共配套设施齐备情况</v>
      </c>
      <c r="C54" s="2183"/>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5.5">
      <c r="A55" s="2285" t="s">
        <v>2534</v>
      </c>
      <c r="B55" s="2282" t="str">
        <f>估价对象房地状况!C22</f>
        <v>估价对象所在区域基础设施水平</v>
      </c>
      <c r="C55" s="2183"/>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39" thickBot="1">
      <c r="A56" s="2286" t="s">
        <v>2535</v>
      </c>
      <c r="B56" s="2287" t="str">
        <f>估价对象房地状况!C20</f>
        <v>区域自然环境：；人文环境；综合评价环境状况一般</v>
      </c>
      <c r="C56" s="2183"/>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4" t="s">
        <v>2536</v>
      </c>
      <c r="B57" s="2275">
        <f>1+E59</f>
        <v>1</v>
      </c>
      <c r="C57" s="753"/>
      <c r="D57" s="753"/>
      <c r="E57" s="754"/>
      <c r="F57" s="2277"/>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78" t="s">
        <v>2517</v>
      </c>
      <c r="B58" s="1486"/>
      <c r="C58" s="1486" t="s">
        <v>2519</v>
      </c>
      <c r="D58" s="1486" t="s">
        <v>2520</v>
      </c>
      <c r="E58" s="758" t="s">
        <v>2521</v>
      </c>
      <c r="F58" s="2279" t="s">
        <v>2537</v>
      </c>
      <c r="G58" s="1486" t="s">
        <v>574</v>
      </c>
      <c r="H58" s="2280" t="s">
        <v>2523</v>
      </c>
      <c r="I58" s="1486" t="s">
        <v>2524</v>
      </c>
      <c r="J58" s="560" t="s">
        <v>2174</v>
      </c>
      <c r="K58" s="560" t="s">
        <v>2175</v>
      </c>
      <c r="L58" s="560" t="s">
        <v>2176</v>
      </c>
      <c r="M58" s="560" t="s">
        <v>2177</v>
      </c>
      <c r="N58" s="560" t="s">
        <v>2178</v>
      </c>
      <c r="AA58" s="1234"/>
      <c r="AB58" s="1234"/>
      <c r="AC58" s="1234"/>
      <c r="AD58" s="1234"/>
      <c r="AE58" s="1234"/>
      <c r="AF58" s="1234"/>
      <c r="AG58" s="1234"/>
      <c r="AH58" s="1234"/>
      <c r="AI58" s="1234"/>
      <c r="AJ58" s="1234"/>
      <c r="AK58" s="1234"/>
    </row>
    <row r="59" spans="1:37" s="1233" customFormat="1" ht="38.25">
      <c r="A59" s="2278" t="s">
        <v>2538</v>
      </c>
      <c r="B59" s="2281" t="str">
        <f>估价对象房地状况!C17</f>
        <v>估价对象位于XX商圈，周边办公楼项目较多，入驻率高，办公集聚程度较好</v>
      </c>
      <c r="C59" s="2183"/>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51">
      <c r="A60" s="2278" t="s">
        <v>2526</v>
      </c>
      <c r="B60" s="2282" t="str">
        <f>估价对象房地状况!C18</f>
        <v>估价对象周边道路状况、公共交通通达情况、停车便捷程度，综合评价交通便捷度较好</v>
      </c>
      <c r="C60" s="2183"/>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78" t="s">
        <v>2527</v>
      </c>
      <c r="B61" s="2282">
        <f>估价对象房地状况!C19</f>
        <v>0</v>
      </c>
      <c r="C61" s="2183"/>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78" t="s">
        <v>2528</v>
      </c>
      <c r="B62" s="2283" t="s">
        <v>2529</v>
      </c>
      <c r="C62" s="2183"/>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78" t="s">
        <v>2530</v>
      </c>
      <c r="B63" s="2282">
        <f>估价对象房地状况!C24</f>
        <v>0</v>
      </c>
      <c r="C63" s="2183"/>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78" t="s">
        <v>2531</v>
      </c>
      <c r="B64" s="2284" t="s">
        <v>2532</v>
      </c>
      <c r="C64" s="2183"/>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5.5">
      <c r="A65" s="2278" t="s">
        <v>2533</v>
      </c>
      <c r="B65" s="1447" t="str">
        <f>估价对象房地状况!C21</f>
        <v>估价对象所在区域公共配套设施齐备情况</v>
      </c>
      <c r="C65" s="2183"/>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5.5">
      <c r="A66" s="2278" t="s">
        <v>2534</v>
      </c>
      <c r="B66" s="1447" t="str">
        <f>估价对象房地状况!C22</f>
        <v>估价对象所在区域基础设施水平</v>
      </c>
      <c r="C66" s="2183"/>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39" thickBot="1">
      <c r="A67" s="2286" t="s">
        <v>2535</v>
      </c>
      <c r="B67" s="2288" t="str">
        <f>估价对象房地状况!C20</f>
        <v>区域自然环境：；人文环境；综合评价环境状况一般</v>
      </c>
      <c r="C67" s="2183"/>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4" t="s">
        <v>2539</v>
      </c>
      <c r="B68" s="2275">
        <f>1+E70</f>
        <v>1</v>
      </c>
      <c r="C68" s="753"/>
      <c r="D68" s="753"/>
      <c r="E68" s="754"/>
      <c r="F68" s="2277"/>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78" t="s">
        <v>2517</v>
      </c>
      <c r="B69" s="1486"/>
      <c r="C69" s="1486" t="s">
        <v>2519</v>
      </c>
      <c r="D69" s="1486" t="s">
        <v>2520</v>
      </c>
      <c r="E69" s="758" t="s">
        <v>2521</v>
      </c>
      <c r="F69" s="2279" t="s">
        <v>2537</v>
      </c>
      <c r="G69" s="1486" t="s">
        <v>574</v>
      </c>
      <c r="H69" s="2280" t="s">
        <v>2523</v>
      </c>
      <c r="I69" s="1486" t="s">
        <v>2524</v>
      </c>
      <c r="J69" s="560" t="s">
        <v>2174</v>
      </c>
      <c r="K69" s="560" t="s">
        <v>2175</v>
      </c>
      <c r="L69" s="560" t="s">
        <v>2176</v>
      </c>
      <c r="M69" s="560" t="s">
        <v>2177</v>
      </c>
      <c r="N69" s="560" t="s">
        <v>2178</v>
      </c>
      <c r="AA69" s="1234"/>
      <c r="AB69" s="1234"/>
      <c r="AC69" s="1234"/>
      <c r="AD69" s="1234"/>
      <c r="AE69" s="1234"/>
      <c r="AF69" s="1234"/>
      <c r="AG69" s="1234"/>
      <c r="AH69" s="1234"/>
      <c r="AI69" s="1234"/>
      <c r="AJ69" s="1234"/>
      <c r="AK69" s="1234"/>
    </row>
    <row r="70" spans="1:37" s="1233" customFormat="1" ht="51">
      <c r="A70" s="2278" t="s">
        <v>2540</v>
      </c>
      <c r="B70" s="2281" t="str">
        <f>估价对象房地状况!C15</f>
        <v>估价对象周边居住用地比例、居住小区规模和社区发展完善程度，综合评价居住社区成熟度一般</v>
      </c>
      <c r="C70" s="2183"/>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51">
      <c r="A71" s="2278" t="s">
        <v>2526</v>
      </c>
      <c r="B71" s="2282" t="str">
        <f>估价对象房地状况!C18</f>
        <v>估价对象周边道路状况、公共交通通达情况、停车便捷程度，综合评价交通便捷度较好</v>
      </c>
      <c r="C71" s="2183"/>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78" t="s">
        <v>2527</v>
      </c>
      <c r="B72" s="2282">
        <f>估价对象房地状况!C19</f>
        <v>0</v>
      </c>
      <c r="C72" s="2183"/>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78" t="s">
        <v>2541</v>
      </c>
      <c r="B73" s="2282">
        <f>估价对象房地状况!C24</f>
        <v>0</v>
      </c>
      <c r="C73" s="2183"/>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5.5">
      <c r="A74" s="2278" t="s">
        <v>2533</v>
      </c>
      <c r="B74" s="1447" t="str">
        <f>估价对象房地状况!C21</f>
        <v>估价对象所在区域公共配套设施齐备情况</v>
      </c>
      <c r="C74" s="2183"/>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5.5">
      <c r="A75" s="2278" t="s">
        <v>2534</v>
      </c>
      <c r="B75" s="1447" t="str">
        <f>估价对象房地状况!C22</f>
        <v>估价对象所在区域基础设施水平</v>
      </c>
      <c r="C75" s="2183"/>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2" customFormat="1" ht="24">
      <c r="A76" s="2278" t="s">
        <v>2531</v>
      </c>
      <c r="B76" s="2284" t="s">
        <v>2532</v>
      </c>
      <c r="C76" s="2183"/>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89"/>
      <c r="AB76" s="1234"/>
      <c r="AC76" s="1234"/>
      <c r="AD76" s="1234"/>
      <c r="AE76" s="1234"/>
      <c r="AF76" s="1234"/>
      <c r="AG76" s="1234"/>
      <c r="AH76" s="2289"/>
      <c r="AI76" s="2289"/>
      <c r="AJ76" s="2289"/>
      <c r="AK76" s="2289"/>
    </row>
    <row r="77" spans="1:37" ht="38.25">
      <c r="A77" s="2278" t="s">
        <v>2535</v>
      </c>
      <c r="B77" s="2281" t="str">
        <f>估价对象房地状况!C20</f>
        <v>区域自然环境：；人文环境；综合评价环境状况一般</v>
      </c>
      <c r="C77" s="2183"/>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3"/>
      <c r="AA77" s="2199"/>
      <c r="AG77" s="1235"/>
      <c r="AK77" s="2199"/>
    </row>
    <row r="78" spans="1:37" ht="24.75" thickBot="1">
      <c r="A78" s="2286" t="s">
        <v>2542</v>
      </c>
      <c r="B78" s="2290"/>
      <c r="C78" s="2183"/>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3"/>
      <c r="AA78" s="2199"/>
      <c r="AG78" s="1235"/>
      <c r="AK78" s="2199"/>
    </row>
    <row r="79" spans="1:37" ht="15">
      <c r="A79" s="2274" t="s">
        <v>2543</v>
      </c>
      <c r="B79" s="2275">
        <f>1+E81</f>
        <v>1</v>
      </c>
      <c r="C79" s="753"/>
      <c r="D79" s="753"/>
      <c r="E79" s="754"/>
      <c r="F79" s="2277"/>
      <c r="G79" s="6"/>
      <c r="H79" s="6"/>
      <c r="I79" s="6"/>
      <c r="J79" s="7"/>
      <c r="K79" s="7"/>
      <c r="L79" s="7"/>
      <c r="M79" s="7"/>
      <c r="N79" s="7"/>
      <c r="Z79" s="2133"/>
      <c r="AA79" s="2199"/>
      <c r="AG79" s="1235"/>
      <c r="AK79" s="2199"/>
    </row>
    <row r="80" spans="1:37" ht="24.75">
      <c r="A80" s="2278" t="s">
        <v>2517</v>
      </c>
      <c r="B80" s="1486"/>
      <c r="C80" s="1486" t="s">
        <v>2519</v>
      </c>
      <c r="D80" s="1486" t="s">
        <v>2520</v>
      </c>
      <c r="E80" s="758" t="s">
        <v>2521</v>
      </c>
      <c r="F80" s="2279" t="s">
        <v>2537</v>
      </c>
      <c r="G80" s="1486" t="s">
        <v>574</v>
      </c>
      <c r="H80" s="2280" t="s">
        <v>2523</v>
      </c>
      <c r="I80" s="1486" t="s">
        <v>2524</v>
      </c>
      <c r="J80" s="560" t="s">
        <v>2174</v>
      </c>
      <c r="K80" s="560" t="s">
        <v>2175</v>
      </c>
      <c r="L80" s="560" t="s">
        <v>2176</v>
      </c>
      <c r="M80" s="560" t="s">
        <v>2177</v>
      </c>
      <c r="N80" s="560" t="s">
        <v>2178</v>
      </c>
      <c r="Z80" s="2133"/>
      <c r="AA80" s="2199"/>
      <c r="AG80" s="1235"/>
      <c r="AK80" s="2199"/>
    </row>
    <row r="81" spans="1:37" ht="38.25">
      <c r="A81" s="2278" t="s">
        <v>2544</v>
      </c>
      <c r="B81" s="2282" t="str">
        <f>估价对象房地状况!G15</f>
        <v>估价对象位于XX开发区，园区建设成熟度XX，产业集聚程度XX</v>
      </c>
      <c r="C81" s="2183"/>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3"/>
      <c r="AA81" s="2199"/>
      <c r="AG81" s="1235"/>
      <c r="AK81" s="2199"/>
    </row>
    <row r="82" spans="1:37" ht="51">
      <c r="A82" s="2278" t="s">
        <v>2526</v>
      </c>
      <c r="B82" s="2282" t="str">
        <f>估价对象房地状况!G16</f>
        <v>估价对象周边道路状况、公共交通通达情况、停车便捷程度，综合评价交通便捷度较好</v>
      </c>
      <c r="C82" s="2183"/>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3"/>
      <c r="AA82" s="2199"/>
      <c r="AG82" s="1235"/>
      <c r="AK82" s="2199"/>
    </row>
    <row r="83" spans="1:37" ht="24">
      <c r="A83" s="2278" t="s">
        <v>2527</v>
      </c>
      <c r="B83" s="2282">
        <f>估价对象房地状况!G17</f>
        <v>0</v>
      </c>
      <c r="C83" s="2183"/>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3"/>
      <c r="AA83" s="2199"/>
      <c r="AG83" s="1235"/>
      <c r="AK83" s="2199"/>
    </row>
    <row r="84" spans="1:37" ht="14.25">
      <c r="A84" s="2278" t="s">
        <v>2541</v>
      </c>
      <c r="B84" s="2282">
        <f>估价对象房地状况!G22</f>
        <v>0</v>
      </c>
      <c r="C84" s="2183"/>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3"/>
      <c r="AA84" s="2199"/>
      <c r="AG84" s="1235"/>
      <c r="AK84" s="2199"/>
    </row>
    <row r="85" spans="1:37" ht="25.5">
      <c r="A85" s="2278" t="s">
        <v>2533</v>
      </c>
      <c r="B85" s="1447" t="str">
        <f>估价对象房地状况!G19</f>
        <v>估价对象所在区域公共配套设施齐备情况</v>
      </c>
      <c r="C85" s="2183"/>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3"/>
      <c r="AA85" s="2199"/>
      <c r="AG85" s="1235"/>
      <c r="AK85" s="2199"/>
    </row>
    <row r="86" spans="1:37" ht="25.5">
      <c r="A86" s="2278" t="s">
        <v>2534</v>
      </c>
      <c r="B86" s="1447" t="str">
        <f>估价对象房地状况!G20</f>
        <v>估价对象所在区域基础设施水平</v>
      </c>
      <c r="C86" s="2183"/>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3"/>
      <c r="AA86" s="2199"/>
      <c r="AG86" s="1235"/>
      <c r="AK86" s="2199"/>
    </row>
    <row r="87" spans="1:37" ht="24">
      <c r="A87" s="2278" t="s">
        <v>2531</v>
      </c>
      <c r="B87" s="2284" t="s">
        <v>2545</v>
      </c>
      <c r="C87" s="2183"/>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3"/>
      <c r="AA87" s="2199"/>
      <c r="AG87" s="1235"/>
      <c r="AK87" s="2199"/>
    </row>
    <row r="88" spans="1:37" ht="39" thickBot="1">
      <c r="A88" s="2286" t="s">
        <v>2546</v>
      </c>
      <c r="B88" s="2291" t="str">
        <f>估价对象房地状况!G18</f>
        <v>该园区内是否有污染型企业，绿化情况，卫生条件，整体环境状况判断</v>
      </c>
      <c r="C88" s="2183"/>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3"/>
      <c r="AA88" s="2199"/>
      <c r="AG88" s="1235"/>
      <c r="AK88" s="2199"/>
    </row>
    <row r="90" spans="1:37">
      <c r="A90" s="3599" t="s">
        <v>2547</v>
      </c>
      <c r="B90" s="3599"/>
      <c r="C90" s="3599"/>
      <c r="D90" s="3599"/>
      <c r="E90" s="3599"/>
      <c r="F90" s="3599"/>
      <c r="G90" s="3599"/>
      <c r="H90" s="3599"/>
      <c r="I90" s="3599"/>
      <c r="J90" s="3599"/>
      <c r="K90" s="2292"/>
      <c r="L90" s="2292"/>
      <c r="M90" s="2292"/>
      <c r="N90" s="2292"/>
    </row>
    <row r="91" spans="1:37">
      <c r="A91" s="3601" t="s">
        <v>2548</v>
      </c>
      <c r="B91" s="3601" t="s">
        <v>2549</v>
      </c>
      <c r="C91" s="2246" t="s">
        <v>2550</v>
      </c>
      <c r="D91" s="2247"/>
      <c r="E91" s="2247"/>
      <c r="F91" s="2247"/>
      <c r="G91" s="2247"/>
      <c r="H91" s="2247"/>
      <c r="I91" s="2247"/>
      <c r="J91" s="2293"/>
      <c r="K91" s="2294"/>
      <c r="L91" s="2294"/>
      <c r="M91" s="2294"/>
      <c r="N91" s="2294"/>
    </row>
    <row r="92" spans="1:37">
      <c r="A92" s="3601"/>
      <c r="B92" s="3601"/>
      <c r="C92" s="860" t="s">
        <v>2417</v>
      </c>
      <c r="D92" s="860" t="s">
        <v>2418</v>
      </c>
      <c r="E92" s="860" t="s">
        <v>2419</v>
      </c>
      <c r="F92" s="860" t="s">
        <v>2420</v>
      </c>
      <c r="G92" s="860" t="s">
        <v>2421</v>
      </c>
      <c r="H92" s="860" t="s">
        <v>2422</v>
      </c>
      <c r="I92" s="860" t="s">
        <v>2423</v>
      </c>
      <c r="J92" s="860" t="s">
        <v>2424</v>
      </c>
      <c r="K92" s="860" t="s">
        <v>2425</v>
      </c>
      <c r="L92" s="860" t="s">
        <v>2426</v>
      </c>
      <c r="M92" s="860" t="s">
        <v>2427</v>
      </c>
      <c r="N92" s="860" t="s">
        <v>2428</v>
      </c>
    </row>
    <row r="93" spans="1:37">
      <c r="A93" s="3602" t="s">
        <v>2551</v>
      </c>
      <c r="B93" s="2295">
        <v>1</v>
      </c>
      <c r="C93" s="2296">
        <v>1.9361999999999999</v>
      </c>
      <c r="D93" s="2296">
        <v>1.9361999999999999</v>
      </c>
      <c r="E93" s="2296">
        <v>1.8629</v>
      </c>
      <c r="F93" s="2296">
        <v>1.8629</v>
      </c>
      <c r="G93" s="2296">
        <v>1.8629</v>
      </c>
      <c r="H93" s="2296">
        <v>1.8629</v>
      </c>
      <c r="I93" s="2296">
        <v>1.8629</v>
      </c>
      <c r="J93" s="2296">
        <v>1.9419999999999999</v>
      </c>
      <c r="K93" s="2296">
        <v>1.9419999999999999</v>
      </c>
      <c r="L93" s="2296">
        <v>1.9419999999999999</v>
      </c>
      <c r="M93" s="2296">
        <v>1.9419999999999999</v>
      </c>
      <c r="N93" s="2296">
        <v>1.9419999999999999</v>
      </c>
    </row>
    <row r="94" spans="1:37">
      <c r="A94" s="3603"/>
      <c r="B94" s="2295">
        <v>2</v>
      </c>
      <c r="C94" s="2296">
        <v>1.4198</v>
      </c>
      <c r="D94" s="2296">
        <v>1.4198</v>
      </c>
      <c r="E94" s="2296">
        <v>1.3371999999999999</v>
      </c>
      <c r="F94" s="2296">
        <v>1.3371999999999999</v>
      </c>
      <c r="G94" s="2296">
        <v>1.3371999999999999</v>
      </c>
      <c r="H94" s="2296">
        <v>1.3371999999999999</v>
      </c>
      <c r="I94" s="2296">
        <v>1.3371999999999999</v>
      </c>
      <c r="J94" s="2296">
        <v>1.2799</v>
      </c>
      <c r="K94" s="2296">
        <v>1.2799</v>
      </c>
      <c r="L94" s="2296">
        <v>1.2799</v>
      </c>
      <c r="M94" s="2296">
        <v>1.2799</v>
      </c>
      <c r="N94" s="2296">
        <v>1.2799</v>
      </c>
    </row>
    <row r="95" spans="1:37">
      <c r="A95" s="3603"/>
      <c r="B95" s="2295">
        <v>3</v>
      </c>
      <c r="C95" s="2296">
        <v>1.1594</v>
      </c>
      <c r="D95" s="2296">
        <v>1.1594</v>
      </c>
      <c r="E95" s="2296">
        <v>1.0788</v>
      </c>
      <c r="F95" s="2296">
        <v>1.0788</v>
      </c>
      <c r="G95" s="2296">
        <v>1.0788</v>
      </c>
      <c r="H95" s="2296">
        <v>1.0788</v>
      </c>
      <c r="I95" s="2296">
        <v>1.0788</v>
      </c>
      <c r="J95" s="2296">
        <v>1.0072000000000001</v>
      </c>
      <c r="K95" s="2296">
        <v>1.0072000000000001</v>
      </c>
      <c r="L95" s="2296">
        <v>1.0072000000000001</v>
      </c>
      <c r="M95" s="2296">
        <v>1.0072000000000001</v>
      </c>
      <c r="N95" s="2296">
        <v>1.0072000000000001</v>
      </c>
    </row>
    <row r="96" spans="1:37">
      <c r="A96" s="3603"/>
      <c r="B96" s="2295">
        <v>4</v>
      </c>
      <c r="C96" s="2296">
        <v>0.96220000000000006</v>
      </c>
      <c r="D96" s="2296">
        <v>0.96220000000000006</v>
      </c>
      <c r="E96" s="2296">
        <v>0.86560000000000004</v>
      </c>
      <c r="F96" s="2296">
        <v>0.86560000000000004</v>
      </c>
      <c r="G96" s="2296">
        <v>0.86560000000000004</v>
      </c>
      <c r="H96" s="2296">
        <v>0.86560000000000004</v>
      </c>
      <c r="I96" s="2296">
        <v>0.86560000000000004</v>
      </c>
      <c r="J96" s="2296">
        <v>0.75249999999999995</v>
      </c>
      <c r="K96" s="2296">
        <v>0.75249999999999995</v>
      </c>
      <c r="L96" s="2296">
        <v>0.75249999999999995</v>
      </c>
      <c r="M96" s="2296">
        <v>0.75249999999999995</v>
      </c>
      <c r="N96" s="2296">
        <v>0.75249999999999995</v>
      </c>
    </row>
    <row r="97" spans="1:14">
      <c r="A97" s="3603"/>
      <c r="B97" s="2295">
        <v>5</v>
      </c>
      <c r="C97" s="2296">
        <v>0.8417</v>
      </c>
      <c r="D97" s="2296">
        <v>0.8417</v>
      </c>
      <c r="E97" s="2296">
        <v>0.73709999999999998</v>
      </c>
      <c r="F97" s="2296">
        <v>0.73709999999999998</v>
      </c>
      <c r="G97" s="2296">
        <v>0.73709999999999998</v>
      </c>
      <c r="H97" s="2296">
        <v>0.73709999999999998</v>
      </c>
      <c r="I97" s="2296">
        <v>0.73709999999999998</v>
      </c>
      <c r="J97" s="2296">
        <v>0.56589999999999996</v>
      </c>
      <c r="K97" s="2296">
        <v>0.56589999999999996</v>
      </c>
      <c r="L97" s="2296">
        <v>0.56589999999999996</v>
      </c>
      <c r="M97" s="2296">
        <v>0.56589999999999996</v>
      </c>
      <c r="N97" s="2296">
        <v>0.56589999999999996</v>
      </c>
    </row>
    <row r="98" spans="1:14">
      <c r="A98" s="3603"/>
      <c r="B98" s="2295">
        <v>6</v>
      </c>
      <c r="C98" s="2296">
        <v>0.76080000000000003</v>
      </c>
      <c r="D98" s="2296">
        <v>0.76080000000000003</v>
      </c>
      <c r="E98" s="2296">
        <v>0.6482</v>
      </c>
      <c r="F98" s="2296">
        <v>0.6482</v>
      </c>
      <c r="G98" s="2296">
        <v>0.6482</v>
      </c>
      <c r="H98" s="2296">
        <v>0.6482</v>
      </c>
      <c r="I98" s="2296">
        <v>0.6482</v>
      </c>
      <c r="J98" s="2296">
        <v>0.45250000000000001</v>
      </c>
      <c r="K98" s="2296">
        <v>0.45250000000000001</v>
      </c>
      <c r="L98" s="2296">
        <v>0.45250000000000001</v>
      </c>
      <c r="M98" s="2296">
        <v>0.45250000000000001</v>
      </c>
      <c r="N98" s="2296">
        <v>0.45250000000000001</v>
      </c>
    </row>
    <row r="99" spans="1:14">
      <c r="A99" s="3603"/>
      <c r="B99" s="2295" t="s">
        <v>2433</v>
      </c>
      <c r="C99" s="2297">
        <f>$I$3</f>
        <v>0</v>
      </c>
      <c r="D99" s="2297">
        <f t="shared" ref="D99:M99" si="30">$I$3</f>
        <v>0</v>
      </c>
      <c r="E99" s="2297">
        <f t="shared" si="30"/>
        <v>0</v>
      </c>
      <c r="F99" s="2297">
        <f t="shared" si="30"/>
        <v>0</v>
      </c>
      <c r="G99" s="2297">
        <f t="shared" si="30"/>
        <v>0</v>
      </c>
      <c r="H99" s="2297">
        <f t="shared" si="30"/>
        <v>0</v>
      </c>
      <c r="I99" s="2297">
        <f t="shared" si="30"/>
        <v>0</v>
      </c>
      <c r="J99" s="2297">
        <f t="shared" si="30"/>
        <v>0</v>
      </c>
      <c r="K99" s="2297">
        <f t="shared" si="30"/>
        <v>0</v>
      </c>
      <c r="L99" s="2297">
        <f t="shared" si="30"/>
        <v>0</v>
      </c>
      <c r="M99" s="2297">
        <f t="shared" si="30"/>
        <v>0</v>
      </c>
      <c r="N99" s="2297">
        <f>$I$3</f>
        <v>0</v>
      </c>
    </row>
    <row r="100" spans="1:14">
      <c r="A100" s="3604"/>
      <c r="B100" s="2295">
        <v>7</v>
      </c>
      <c r="C100" s="2298">
        <f>(-0.163*(C99^2)-0.59*C99+7617)*(10^(-4))</f>
        <v>0.76170000000000004</v>
      </c>
      <c r="D100" s="2298">
        <f>(-0.163*(D99^2)-0.59*D99+7617)*(10^(-4))</f>
        <v>0.76170000000000004</v>
      </c>
      <c r="E100" s="2298">
        <f>(-0.161*(E99^2)-7.509*E99+6533)*(10^(-4))</f>
        <v>0.65329999999999999</v>
      </c>
      <c r="F100" s="2298">
        <f>(-0.161*(F99^2)-7.509*F99+6533)*(10^(-4))</f>
        <v>0.65329999999999999</v>
      </c>
      <c r="G100" s="2298">
        <f>(-0.161*(G99^2)-7.509*G99+6533)*(10^(-4))</f>
        <v>0.65329999999999999</v>
      </c>
      <c r="H100" s="2298">
        <f>(-0.161*(H99^2)-7.509*H99+6533)*(10^(-4))</f>
        <v>0.65329999999999999</v>
      </c>
      <c r="I100" s="2298">
        <f>(-0.161*(I99^2)-7.509*I99+6533)*(10^(-4))</f>
        <v>0.65329999999999999</v>
      </c>
      <c r="J100" s="2298">
        <f>(-0.214*(J99^2)-21.991*J99+4665)*(10^(-4))</f>
        <v>0.46650000000000003</v>
      </c>
      <c r="K100" s="2298">
        <f>(-0.214*(K99^2)-21.991*K99+4665)*(10^(-4))</f>
        <v>0.46650000000000003</v>
      </c>
      <c r="L100" s="2298">
        <f>(-0.214*(L99^2)-21.991*L99+4665)*(10^(-4))</f>
        <v>0.46650000000000003</v>
      </c>
      <c r="M100" s="2298">
        <f>(-0.214*(M99^2)-21.991*M99+4665)*(10^(-4))</f>
        <v>0.46650000000000003</v>
      </c>
      <c r="N100" s="2298">
        <f>(-0.214*(N99^2)-21.991*N99+4665)*(10^(-4))</f>
        <v>0.46650000000000003</v>
      </c>
    </row>
    <row r="101" spans="1:14">
      <c r="A101" s="3602" t="s">
        <v>2552</v>
      </c>
      <c r="B101" s="2299" t="s">
        <v>2553</v>
      </c>
      <c r="C101" s="2300">
        <f>$G$3</f>
        <v>3.12</v>
      </c>
      <c r="D101" s="2300">
        <f t="shared" ref="D101:N101" si="31">$G$3</f>
        <v>3.12</v>
      </c>
      <c r="E101" s="2300">
        <f t="shared" si="31"/>
        <v>3.12</v>
      </c>
      <c r="F101" s="2300">
        <f t="shared" si="31"/>
        <v>3.12</v>
      </c>
      <c r="G101" s="2300">
        <f t="shared" si="31"/>
        <v>3.12</v>
      </c>
      <c r="H101" s="2300">
        <f t="shared" si="31"/>
        <v>3.12</v>
      </c>
      <c r="I101" s="2300">
        <f t="shared" si="31"/>
        <v>3.12</v>
      </c>
      <c r="J101" s="2300">
        <f t="shared" si="31"/>
        <v>3.12</v>
      </c>
      <c r="K101" s="2300">
        <f t="shared" si="31"/>
        <v>3.12</v>
      </c>
      <c r="L101" s="2300">
        <f t="shared" si="31"/>
        <v>3.12</v>
      </c>
      <c r="M101" s="2300">
        <f t="shared" si="31"/>
        <v>3.12</v>
      </c>
      <c r="N101" s="2300">
        <f t="shared" si="31"/>
        <v>3.12</v>
      </c>
    </row>
    <row r="102" spans="1:14">
      <c r="A102" s="3603"/>
      <c r="B102" s="2295">
        <v>1</v>
      </c>
      <c r="C102" s="2296">
        <f>1.9362/C101</f>
        <v>0.62057692307692303</v>
      </c>
      <c r="D102" s="2296">
        <f>1.9362/D101</f>
        <v>0.62057692307692303</v>
      </c>
      <c r="E102" s="2296">
        <f>1.8629/E101</f>
        <v>0.5970833333333333</v>
      </c>
      <c r="F102" s="2296">
        <f>1.8629/F101</f>
        <v>0.5970833333333333</v>
      </c>
      <c r="G102" s="2296">
        <f>1.8629/G101</f>
        <v>0.5970833333333333</v>
      </c>
      <c r="H102" s="2296">
        <f>1.8629/H101</f>
        <v>0.5970833333333333</v>
      </c>
      <c r="I102" s="2296">
        <f>1.8629/I101</f>
        <v>0.5970833333333333</v>
      </c>
      <c r="J102" s="2296">
        <f>1.942/J101</f>
        <v>0.62243589743589745</v>
      </c>
      <c r="K102" s="2296">
        <f>1.942/K101</f>
        <v>0.62243589743589745</v>
      </c>
      <c r="L102" s="2296">
        <f>1.942/L101</f>
        <v>0.62243589743589745</v>
      </c>
      <c r="M102" s="2296">
        <f>1.942/M101</f>
        <v>0.62243589743589745</v>
      </c>
      <c r="N102" s="2296">
        <f>1.942/N101</f>
        <v>0.62243589743589745</v>
      </c>
    </row>
    <row r="103" spans="1:14">
      <c r="A103" s="3603"/>
      <c r="B103" s="2295">
        <v>2</v>
      </c>
      <c r="C103" s="2296">
        <f>1.4198/C101</f>
        <v>0.45506410256410251</v>
      </c>
      <c r="D103" s="2296">
        <f>1.4198/D101</f>
        <v>0.45506410256410251</v>
      </c>
      <c r="E103" s="2296">
        <f>1.3372/E101</f>
        <v>0.42858974358974355</v>
      </c>
      <c r="F103" s="2296">
        <f>1.3372/F101</f>
        <v>0.42858974358974355</v>
      </c>
      <c r="G103" s="2296">
        <f>1.3372/G101</f>
        <v>0.42858974358974355</v>
      </c>
      <c r="H103" s="2296">
        <f>1.3372/H101</f>
        <v>0.42858974358974355</v>
      </c>
      <c r="I103" s="2296">
        <f>1.3372/I101</f>
        <v>0.42858974358974355</v>
      </c>
      <c r="J103" s="2296">
        <f>1.2799/J101</f>
        <v>0.41022435897435899</v>
      </c>
      <c r="K103" s="2296">
        <f>1.2799/K101</f>
        <v>0.41022435897435899</v>
      </c>
      <c r="L103" s="2296">
        <f>1.2799/L101</f>
        <v>0.41022435897435899</v>
      </c>
      <c r="M103" s="2296">
        <f>1.2799/M101</f>
        <v>0.41022435897435899</v>
      </c>
      <c r="N103" s="2296">
        <f>1.2799/N101</f>
        <v>0.41022435897435899</v>
      </c>
    </row>
    <row r="104" spans="1:14">
      <c r="A104" s="3603"/>
      <c r="B104" s="2295">
        <v>3</v>
      </c>
      <c r="C104" s="2296">
        <f>1.1594/C101</f>
        <v>0.37160256410256409</v>
      </c>
      <c r="D104" s="2296">
        <f>1.1594/D101</f>
        <v>0.37160256410256409</v>
      </c>
      <c r="E104" s="2296">
        <f>1.0788/E101</f>
        <v>0.34576923076923077</v>
      </c>
      <c r="F104" s="2296">
        <f>1.0788/F101</f>
        <v>0.34576923076923077</v>
      </c>
      <c r="G104" s="2296">
        <f>1.0788/G101</f>
        <v>0.34576923076923077</v>
      </c>
      <c r="H104" s="2296">
        <f>1.0788/H101</f>
        <v>0.34576923076923077</v>
      </c>
      <c r="I104" s="2296">
        <f>1.0788/I101</f>
        <v>0.34576923076923077</v>
      </c>
      <c r="J104" s="2296">
        <f>1.0072/J101</f>
        <v>0.32282051282051283</v>
      </c>
      <c r="K104" s="2296">
        <f>1.0072/K101</f>
        <v>0.32282051282051283</v>
      </c>
      <c r="L104" s="2296">
        <f>1.0072/L101</f>
        <v>0.32282051282051283</v>
      </c>
      <c r="M104" s="2296">
        <f>1.0072/M101</f>
        <v>0.32282051282051283</v>
      </c>
      <c r="N104" s="2296">
        <f>1.0072/N101</f>
        <v>0.32282051282051283</v>
      </c>
    </row>
    <row r="105" spans="1:14">
      <c r="A105" s="3603"/>
      <c r="B105" s="2295">
        <v>4</v>
      </c>
      <c r="C105" s="2296">
        <f>0.9622/C101</f>
        <v>0.3083974358974359</v>
      </c>
      <c r="D105" s="2296">
        <f>0.9622/D101</f>
        <v>0.3083974358974359</v>
      </c>
      <c r="E105" s="2296">
        <f>0.8656/E101</f>
        <v>0.27743589743589742</v>
      </c>
      <c r="F105" s="2296">
        <f>0.8656/F101</f>
        <v>0.27743589743589742</v>
      </c>
      <c r="G105" s="2296">
        <f>0.8656/G101</f>
        <v>0.27743589743589742</v>
      </c>
      <c r="H105" s="2296">
        <f>0.8656/H101</f>
        <v>0.27743589743589742</v>
      </c>
      <c r="I105" s="2296">
        <f>0.8656/I101</f>
        <v>0.27743589743589742</v>
      </c>
      <c r="J105" s="2296">
        <f>0.7525/J101</f>
        <v>0.24118589743589741</v>
      </c>
      <c r="K105" s="2296">
        <f>0.7525/K101</f>
        <v>0.24118589743589741</v>
      </c>
      <c r="L105" s="2296">
        <f>0.7525/L101</f>
        <v>0.24118589743589741</v>
      </c>
      <c r="M105" s="2296">
        <f>0.7525/M101</f>
        <v>0.24118589743589741</v>
      </c>
      <c r="N105" s="2296">
        <f>0.7525/N101</f>
        <v>0.24118589743589741</v>
      </c>
    </row>
    <row r="106" spans="1:14">
      <c r="A106" s="3603"/>
      <c r="B106" s="2295">
        <v>5</v>
      </c>
      <c r="C106" s="2296">
        <f>0.8417/C101</f>
        <v>0.269775641025641</v>
      </c>
      <c r="D106" s="2296">
        <f>0.8417/D101</f>
        <v>0.269775641025641</v>
      </c>
      <c r="E106" s="2296">
        <f>0.7371/E101</f>
        <v>0.23624999999999999</v>
      </c>
      <c r="F106" s="2296">
        <f>0.7371/F101</f>
        <v>0.23624999999999999</v>
      </c>
      <c r="G106" s="2296">
        <f>0.7371/G101</f>
        <v>0.23624999999999999</v>
      </c>
      <c r="H106" s="2296">
        <f>0.7371/H101</f>
        <v>0.23624999999999999</v>
      </c>
      <c r="I106" s="2296">
        <f>0.7371/I101</f>
        <v>0.23624999999999999</v>
      </c>
      <c r="J106" s="2296">
        <f>0.5659/J101</f>
        <v>0.1813782051282051</v>
      </c>
      <c r="K106" s="2296">
        <f>0.5659/K101</f>
        <v>0.1813782051282051</v>
      </c>
      <c r="L106" s="2296">
        <f>0.5659/L101</f>
        <v>0.1813782051282051</v>
      </c>
      <c r="M106" s="2296">
        <f>0.5659/M101</f>
        <v>0.1813782051282051</v>
      </c>
      <c r="N106" s="2296">
        <f>0.5659/N101</f>
        <v>0.1813782051282051</v>
      </c>
    </row>
    <row r="107" spans="1:14">
      <c r="A107" s="3603"/>
      <c r="B107" s="2295">
        <v>6</v>
      </c>
      <c r="C107" s="2296">
        <f>0.7608/C101</f>
        <v>0.24384615384615385</v>
      </c>
      <c r="D107" s="2296">
        <f>0.7608/D101</f>
        <v>0.24384615384615385</v>
      </c>
      <c r="E107" s="2296">
        <f>0.6482/E101</f>
        <v>0.20775641025641026</v>
      </c>
      <c r="F107" s="2296">
        <f>0.6482/F101</f>
        <v>0.20775641025641026</v>
      </c>
      <c r="G107" s="2296">
        <f>0.6482/G101</f>
        <v>0.20775641025641026</v>
      </c>
      <c r="H107" s="2296">
        <f>0.6482/H101</f>
        <v>0.20775641025641026</v>
      </c>
      <c r="I107" s="2296">
        <f>0.6482/I101</f>
        <v>0.20775641025641026</v>
      </c>
      <c r="J107" s="2296">
        <f>0.4525/J101</f>
        <v>0.14503205128205129</v>
      </c>
      <c r="K107" s="2296">
        <f>0.4525/K101</f>
        <v>0.14503205128205129</v>
      </c>
      <c r="L107" s="2296">
        <f>0.4525/L101</f>
        <v>0.14503205128205129</v>
      </c>
      <c r="M107" s="2296">
        <f>0.4525/M101</f>
        <v>0.14503205128205129</v>
      </c>
      <c r="N107" s="2296">
        <f>0.4525/N101</f>
        <v>0.14503205128205129</v>
      </c>
    </row>
    <row r="108" spans="1:14">
      <c r="A108" s="3603"/>
      <c r="B108" s="3605" t="s">
        <v>2554</v>
      </c>
      <c r="C108" s="2297">
        <f>C99</f>
        <v>0</v>
      </c>
      <c r="D108" s="2297">
        <f t="shared" ref="D108:N108" si="32">D99</f>
        <v>0</v>
      </c>
      <c r="E108" s="2297">
        <f t="shared" si="32"/>
        <v>0</v>
      </c>
      <c r="F108" s="2297">
        <f t="shared" si="32"/>
        <v>0</v>
      </c>
      <c r="G108" s="2297">
        <f t="shared" si="32"/>
        <v>0</v>
      </c>
      <c r="H108" s="2297">
        <f t="shared" si="32"/>
        <v>0</v>
      </c>
      <c r="I108" s="2297">
        <f t="shared" si="32"/>
        <v>0</v>
      </c>
      <c r="J108" s="2297">
        <f t="shared" si="32"/>
        <v>0</v>
      </c>
      <c r="K108" s="2297">
        <f t="shared" si="32"/>
        <v>0</v>
      </c>
      <c r="L108" s="2297">
        <f t="shared" si="32"/>
        <v>0</v>
      </c>
      <c r="M108" s="2297">
        <f t="shared" si="32"/>
        <v>0</v>
      </c>
      <c r="N108" s="2297">
        <f t="shared" si="32"/>
        <v>0</v>
      </c>
    </row>
    <row r="109" spans="1:14">
      <c r="A109" s="3604"/>
      <c r="B109" s="3606"/>
      <c r="C109" s="2298">
        <f>(-0.163*(C108^2)-0.59*C108+7617)*(10^(-4))/C101</f>
        <v>0.24413461538461539</v>
      </c>
      <c r="D109" s="2298">
        <f>(-0.163*(D108^2)-0.59*D108+7617)*(10^(-4))/D101</f>
        <v>0.24413461538461539</v>
      </c>
      <c r="E109" s="2298">
        <f>(-0.161*(E108^2)-7.509*E108+6533)*(10^(-4))/E101</f>
        <v>0.20939102564102563</v>
      </c>
      <c r="F109" s="2298">
        <f>(-0.161*(F108^2)-7.509*F108+6533)*(10^(-4))/F101</f>
        <v>0.20939102564102563</v>
      </c>
      <c r="G109" s="2298">
        <f>(-0.161*(G108^2)-7.509*G108+6533)*(10^(-4))/G101</f>
        <v>0.20939102564102563</v>
      </c>
      <c r="H109" s="2298">
        <f>(-0.161*(H108^2)-7.509*H108+6533)*(10^(-4))/H101</f>
        <v>0.20939102564102563</v>
      </c>
      <c r="I109" s="2298">
        <f>(-0.161*(I108^2)-7.509*I108+6533)*(10^(-4))/I101</f>
        <v>0.20939102564102563</v>
      </c>
      <c r="J109" s="2298">
        <f>(-0.214*(J108^2)-21.991*J108+4665)*(10^(-4))/J101</f>
        <v>0.14951923076923077</v>
      </c>
      <c r="K109" s="2298">
        <f>(-0.214*(K108^2)-21.991*K108+4665)*(10^(-4))/K101</f>
        <v>0.14951923076923077</v>
      </c>
      <c r="L109" s="2298">
        <f>(-0.214*(L108^2)-21.991*L108+4665)*(10^(-4))/L101</f>
        <v>0.14951923076923077</v>
      </c>
      <c r="M109" s="2298">
        <f>(-0.214*(M108^2)-21.991*M108+4665)*(10^(-4))/M101</f>
        <v>0.14951923076923077</v>
      </c>
      <c r="N109" s="2298">
        <f>(-0.214*(N108^2)-21.991*N108+4665)*(10^(-4))/N101</f>
        <v>0.14951923076923077</v>
      </c>
    </row>
    <row r="110" spans="1:14">
      <c r="A110" s="3600" t="s">
        <v>2555</v>
      </c>
      <c r="B110" s="3600"/>
      <c r="C110" s="3600"/>
      <c r="D110" s="3600"/>
      <c r="E110" s="3600"/>
      <c r="F110" s="3600"/>
      <c r="G110" s="3600"/>
      <c r="H110" s="3600"/>
      <c r="I110" s="3600"/>
      <c r="J110" s="3600"/>
      <c r="K110" s="2301"/>
      <c r="L110" s="2301"/>
      <c r="M110" s="2301"/>
      <c r="N110" s="2301"/>
    </row>
    <row r="112" spans="1:14" ht="13.5" thickBot="1"/>
    <row r="113" spans="1:13" ht="25.5" thickBot="1">
      <c r="A113" s="824" t="s">
        <v>2556</v>
      </c>
      <c r="B113" s="1178">
        <f>G3</f>
        <v>3.12</v>
      </c>
      <c r="C113" s="825" t="s">
        <v>2557</v>
      </c>
      <c r="D113" s="826">
        <f>SUMPRODUCT((A115:A118=F113)*(B114:M114=H113)*B115:M118)</f>
        <v>0</v>
      </c>
      <c r="E113" s="2137" t="s">
        <v>2390</v>
      </c>
      <c r="F113" s="2303">
        <f>E2</f>
        <v>0</v>
      </c>
      <c r="G113" s="2137" t="s">
        <v>2391</v>
      </c>
      <c r="H113" s="2303">
        <f>G2</f>
        <v>0</v>
      </c>
      <c r="I113" s="2137"/>
      <c r="J113" s="2304"/>
      <c r="K113" s="2304"/>
      <c r="L113" s="2304"/>
      <c r="M113" s="2304"/>
    </row>
    <row r="114" spans="1:13">
      <c r="A114" s="829"/>
      <c r="B114" s="2305" t="s">
        <v>2558</v>
      </c>
      <c r="C114" s="2305" t="s">
        <v>2559</v>
      </c>
      <c r="D114" s="2305" t="s">
        <v>2560</v>
      </c>
      <c r="E114" s="2306" t="s">
        <v>2561</v>
      </c>
      <c r="F114" s="2306" t="s">
        <v>2562</v>
      </c>
      <c r="G114" s="2306" t="s">
        <v>2563</v>
      </c>
      <c r="H114" s="2307" t="s">
        <v>2564</v>
      </c>
      <c r="I114" s="2307" t="s">
        <v>2565</v>
      </c>
      <c r="J114" s="2308" t="s">
        <v>2566</v>
      </c>
      <c r="K114" s="2308" t="s">
        <v>2567</v>
      </c>
      <c r="L114" s="2308" t="s">
        <v>2568</v>
      </c>
      <c r="M114" s="2309" t="s">
        <v>2569</v>
      </c>
    </row>
    <row r="115" spans="1:13">
      <c r="A115" s="830" t="s">
        <v>2455</v>
      </c>
      <c r="B115" s="831">
        <f>ROUND(0.9335-0.0094*B113,4)</f>
        <v>0.9042</v>
      </c>
      <c r="C115" s="831">
        <f>B115</f>
        <v>0.9042</v>
      </c>
      <c r="D115" s="831">
        <f>ROUND(0.8331-0.0109*B113,4)</f>
        <v>0.79910000000000003</v>
      </c>
      <c r="E115" s="831">
        <f>D115</f>
        <v>0.79910000000000003</v>
      </c>
      <c r="F115" s="831">
        <f>E115</f>
        <v>0.79910000000000003</v>
      </c>
      <c r="G115" s="831">
        <f>F115</f>
        <v>0.79910000000000003</v>
      </c>
      <c r="H115" s="831">
        <f>G115</f>
        <v>0.79910000000000003</v>
      </c>
      <c r="I115" s="831">
        <f>ROUND(0.689-0.0155*B113,4)</f>
        <v>0.64059999999999995</v>
      </c>
      <c r="J115" s="831">
        <f t="shared" ref="J115:M118" si="33">I115</f>
        <v>0.64059999999999995</v>
      </c>
      <c r="K115" s="831">
        <f t="shared" si="33"/>
        <v>0.64059999999999995</v>
      </c>
      <c r="L115" s="831">
        <f t="shared" si="33"/>
        <v>0.64059999999999995</v>
      </c>
      <c r="M115" s="832">
        <f t="shared" si="33"/>
        <v>0.64059999999999995</v>
      </c>
    </row>
    <row r="116" spans="1:13">
      <c r="A116" s="830" t="s">
        <v>2456</v>
      </c>
      <c r="B116" s="831">
        <f>ROUND(0.949-0.012*B113,4)</f>
        <v>0.91159999999999997</v>
      </c>
      <c r="C116" s="831">
        <f>B116</f>
        <v>0.91159999999999997</v>
      </c>
      <c r="D116" s="831">
        <f>ROUND(0.8567-0.013*B113,4)</f>
        <v>0.81610000000000005</v>
      </c>
      <c r="E116" s="831">
        <f t="shared" ref="E116:H117" si="34">D116</f>
        <v>0.81610000000000005</v>
      </c>
      <c r="F116" s="831">
        <f t="shared" si="34"/>
        <v>0.81610000000000005</v>
      </c>
      <c r="G116" s="831">
        <f t="shared" si="34"/>
        <v>0.81610000000000005</v>
      </c>
      <c r="H116" s="831">
        <f t="shared" si="34"/>
        <v>0.81610000000000005</v>
      </c>
      <c r="I116" s="831">
        <f>ROUND(0.7694-0.014*B113,4)</f>
        <v>0.72570000000000001</v>
      </c>
      <c r="J116" s="831">
        <f t="shared" si="33"/>
        <v>0.72570000000000001</v>
      </c>
      <c r="K116" s="831">
        <f t="shared" si="33"/>
        <v>0.72570000000000001</v>
      </c>
      <c r="L116" s="831">
        <f t="shared" si="33"/>
        <v>0.72570000000000001</v>
      </c>
      <c r="M116" s="832">
        <f t="shared" si="33"/>
        <v>0.72570000000000001</v>
      </c>
    </row>
    <row r="117" spans="1:13">
      <c r="A117" s="830" t="s">
        <v>2457</v>
      </c>
      <c r="B117" s="831">
        <f>ROUND(0.8808-0.006*B113,4)</f>
        <v>0.86209999999999998</v>
      </c>
      <c r="C117" s="831">
        <f>B117</f>
        <v>0.86209999999999998</v>
      </c>
      <c r="D117" s="831">
        <f>ROUND(0.8748-0.008*B113,4)</f>
        <v>0.8498</v>
      </c>
      <c r="E117" s="831">
        <f t="shared" si="34"/>
        <v>0.8498</v>
      </c>
      <c r="F117" s="831">
        <f t="shared" si="34"/>
        <v>0.8498</v>
      </c>
      <c r="G117" s="831">
        <f t="shared" si="34"/>
        <v>0.8498</v>
      </c>
      <c r="H117" s="831">
        <f t="shared" si="34"/>
        <v>0.8498</v>
      </c>
      <c r="I117" s="831">
        <f>ROUND(0.7412-0.0095*B113,4)</f>
        <v>0.71160000000000001</v>
      </c>
      <c r="J117" s="831">
        <f t="shared" si="33"/>
        <v>0.71160000000000001</v>
      </c>
      <c r="K117" s="831">
        <f t="shared" si="33"/>
        <v>0.71160000000000001</v>
      </c>
      <c r="L117" s="831">
        <f t="shared" si="33"/>
        <v>0.71160000000000001</v>
      </c>
      <c r="M117" s="832">
        <f t="shared" si="33"/>
        <v>0.71160000000000001</v>
      </c>
    </row>
    <row r="118" spans="1:13" ht="13.5" thickBot="1">
      <c r="A118" s="670" t="s">
        <v>2458</v>
      </c>
      <c r="B118" s="833">
        <f>ROUND(0.7275-0.01*B113,4)</f>
        <v>0.69630000000000003</v>
      </c>
      <c r="C118" s="833">
        <f>B118</f>
        <v>0.69630000000000003</v>
      </c>
      <c r="D118" s="833">
        <f>ROUND(0.7043-0.012*B113,4)</f>
        <v>0.66690000000000005</v>
      </c>
      <c r="E118" s="833">
        <f>D118</f>
        <v>0.66690000000000005</v>
      </c>
      <c r="F118" s="833">
        <f>E118</f>
        <v>0.66690000000000005</v>
      </c>
      <c r="G118" s="833">
        <f>ROUND(0.6299-0.0122*B113,4)</f>
        <v>0.59179999999999999</v>
      </c>
      <c r="H118" s="833">
        <f>G118</f>
        <v>0.59179999999999999</v>
      </c>
      <c r="I118" s="833">
        <f>ROUND(0.5667-0.0136*B113,4)</f>
        <v>0.52429999999999999</v>
      </c>
      <c r="J118" s="833">
        <f t="shared" si="33"/>
        <v>0.52429999999999999</v>
      </c>
      <c r="K118" s="833">
        <f t="shared" si="33"/>
        <v>0.52429999999999999</v>
      </c>
      <c r="L118" s="833">
        <f t="shared" si="33"/>
        <v>0.52429999999999999</v>
      </c>
      <c r="M118" s="834">
        <f t="shared" si="33"/>
        <v>0.52429999999999999</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2" t="s">
        <v>2942</v>
      </c>
      <c r="B2" s="3183">
        <v>3.5</v>
      </c>
      <c r="C2" s="3183">
        <v>3.5</v>
      </c>
      <c r="D2" s="3184">
        <v>2.5</v>
      </c>
      <c r="E2" s="3184">
        <v>2.5</v>
      </c>
      <c r="F2" s="3184">
        <v>2.5</v>
      </c>
      <c r="G2" s="3184">
        <v>2.5</v>
      </c>
      <c r="H2" s="3184">
        <v>2.5</v>
      </c>
      <c r="I2" s="3183">
        <v>2</v>
      </c>
      <c r="J2" s="3183">
        <v>2</v>
      </c>
      <c r="K2" s="3183">
        <v>2</v>
      </c>
      <c r="L2" s="3183">
        <v>2</v>
      </c>
      <c r="M2" s="3185">
        <v>2</v>
      </c>
    </row>
    <row r="3" spans="1:13" ht="19.5" customHeight="1">
      <c r="A3" s="3186" t="s">
        <v>2943</v>
      </c>
      <c r="B3" s="3187">
        <v>3.5</v>
      </c>
      <c r="C3" s="3187">
        <v>3.5</v>
      </c>
      <c r="D3" s="3188">
        <v>2.5</v>
      </c>
      <c r="E3" s="3188">
        <v>2.5</v>
      </c>
      <c r="F3" s="3188">
        <v>2.5</v>
      </c>
      <c r="G3" s="3188">
        <v>2.5</v>
      </c>
      <c r="H3" s="3188">
        <v>2.5</v>
      </c>
      <c r="I3" s="3187">
        <v>2</v>
      </c>
      <c r="J3" s="3187">
        <v>2</v>
      </c>
      <c r="K3" s="3187">
        <v>2</v>
      </c>
      <c r="L3" s="3187">
        <v>2</v>
      </c>
      <c r="M3" s="3189">
        <v>2</v>
      </c>
    </row>
    <row r="4" spans="1:13" ht="19.5" customHeight="1">
      <c r="A4" s="3186" t="s">
        <v>2944</v>
      </c>
      <c r="B4" s="3188">
        <v>2.5</v>
      </c>
      <c r="C4" s="3188">
        <v>2.5</v>
      </c>
      <c r="D4" s="3188">
        <v>2.5</v>
      </c>
      <c r="E4" s="3188">
        <v>2.5</v>
      </c>
      <c r="F4" s="3188">
        <v>2.5</v>
      </c>
      <c r="G4" s="3188">
        <v>2.5</v>
      </c>
      <c r="H4" s="3188">
        <v>2.5</v>
      </c>
      <c r="I4" s="3187">
        <v>1.5</v>
      </c>
      <c r="J4" s="3187">
        <v>1.5</v>
      </c>
      <c r="K4" s="3187">
        <v>1.5</v>
      </c>
      <c r="L4" s="3187">
        <v>1.5</v>
      </c>
      <c r="M4" s="3189">
        <v>1.5</v>
      </c>
    </row>
    <row r="5" spans="1:13" ht="19.5" customHeight="1">
      <c r="A5" s="3190" t="s">
        <v>2945</v>
      </c>
      <c r="B5" s="3187">
        <v>1.5</v>
      </c>
      <c r="C5" s="3187">
        <v>1.5</v>
      </c>
      <c r="D5" s="3187">
        <v>1.5</v>
      </c>
      <c r="E5" s="3187">
        <v>1.5</v>
      </c>
      <c r="F5" s="3187">
        <v>1.5</v>
      </c>
      <c r="G5" s="3187">
        <v>1.2</v>
      </c>
      <c r="H5" s="3187">
        <v>1.2</v>
      </c>
      <c r="I5" s="3187">
        <v>1</v>
      </c>
      <c r="J5" s="3187">
        <v>1</v>
      </c>
      <c r="K5" s="3187">
        <v>1</v>
      </c>
      <c r="L5" s="3187">
        <v>1</v>
      </c>
      <c r="M5" s="3189">
        <v>1</v>
      </c>
    </row>
    <row r="6" spans="1:13" ht="19.5" customHeight="1">
      <c r="A6" s="3191" t="s">
        <v>2946</v>
      </c>
      <c r="B6" s="3192">
        <v>2.5</v>
      </c>
      <c r="C6" s="3192">
        <v>2.5</v>
      </c>
      <c r="D6" s="3192">
        <v>2</v>
      </c>
      <c r="E6" s="3192">
        <v>2</v>
      </c>
      <c r="F6" s="3192">
        <v>2</v>
      </c>
      <c r="G6" s="3192">
        <v>2</v>
      </c>
      <c r="H6" s="3192">
        <v>2</v>
      </c>
      <c r="I6" s="3193">
        <v>1.5</v>
      </c>
      <c r="J6" s="3193">
        <v>1.5</v>
      </c>
      <c r="K6" s="3193">
        <v>1.5</v>
      </c>
      <c r="L6" s="3193">
        <v>1.5</v>
      </c>
      <c r="M6" s="3194">
        <v>1.5</v>
      </c>
    </row>
    <row r="7" spans="1:13" ht="19.5" customHeight="1" thickBot="1">
      <c r="A7" s="3195" t="s">
        <v>2947</v>
      </c>
      <c r="B7" s="3196">
        <v>2.5</v>
      </c>
      <c r="C7" s="3196">
        <v>2.5</v>
      </c>
      <c r="D7" s="3196">
        <v>2</v>
      </c>
      <c r="E7" s="3196">
        <v>2</v>
      </c>
      <c r="F7" s="3196">
        <v>2</v>
      </c>
      <c r="G7" s="3196">
        <v>2</v>
      </c>
      <c r="H7" s="3196">
        <v>2</v>
      </c>
      <c r="I7" s="3197">
        <v>1.5</v>
      </c>
      <c r="J7" s="3197">
        <v>1.5</v>
      </c>
      <c r="K7" s="3197">
        <v>1.5</v>
      </c>
      <c r="L7" s="3197">
        <v>1.5</v>
      </c>
      <c r="M7" s="3198">
        <v>1.5</v>
      </c>
    </row>
    <row r="8" spans="1:13" ht="19.5" customHeight="1">
      <c r="A8" s="796" t="s">
        <v>546</v>
      </c>
      <c r="B8" s="3199">
        <v>80</v>
      </c>
      <c r="C8" s="3199">
        <v>80</v>
      </c>
      <c r="D8" s="3199">
        <v>70</v>
      </c>
      <c r="E8" s="3199">
        <v>70</v>
      </c>
      <c r="F8" s="3199">
        <v>70</v>
      </c>
      <c r="G8" s="3199">
        <v>70</v>
      </c>
      <c r="H8" s="3199">
        <v>70</v>
      </c>
      <c r="I8" s="3199">
        <v>60</v>
      </c>
      <c r="J8" s="3199">
        <v>60</v>
      </c>
      <c r="K8" s="3199">
        <v>60</v>
      </c>
      <c r="L8" s="3199">
        <v>60</v>
      </c>
      <c r="M8" s="3200">
        <v>60</v>
      </c>
    </row>
    <row r="9" spans="1:13" ht="19.5" customHeight="1">
      <c r="A9" s="756" t="s">
        <v>547</v>
      </c>
      <c r="B9" s="3201">
        <v>70</v>
      </c>
      <c r="C9" s="3201">
        <v>70</v>
      </c>
      <c r="D9" s="3201">
        <v>60</v>
      </c>
      <c r="E9" s="3201">
        <v>60</v>
      </c>
      <c r="F9" s="3201">
        <v>60</v>
      </c>
      <c r="G9" s="3201">
        <v>60</v>
      </c>
      <c r="H9" s="3201">
        <v>60</v>
      </c>
      <c r="I9" s="3201">
        <v>50</v>
      </c>
      <c r="J9" s="3201">
        <v>50</v>
      </c>
      <c r="K9" s="3201">
        <v>50</v>
      </c>
      <c r="L9" s="3201">
        <v>50</v>
      </c>
      <c r="M9" s="3202">
        <v>50</v>
      </c>
    </row>
    <row r="10" spans="1:13" ht="19.5" customHeight="1">
      <c r="A10" s="756" t="s">
        <v>548</v>
      </c>
      <c r="B10" s="3201">
        <v>20</v>
      </c>
      <c r="C10" s="3201">
        <v>20</v>
      </c>
      <c r="D10" s="3201">
        <v>15</v>
      </c>
      <c r="E10" s="3201">
        <v>15</v>
      </c>
      <c r="F10" s="3201">
        <v>15</v>
      </c>
      <c r="G10" s="3201">
        <v>15</v>
      </c>
      <c r="H10" s="3201">
        <v>15</v>
      </c>
      <c r="I10" s="3201">
        <v>10</v>
      </c>
      <c r="J10" s="3201">
        <v>10</v>
      </c>
      <c r="K10" s="3201">
        <v>10</v>
      </c>
      <c r="L10" s="3201">
        <v>10</v>
      </c>
      <c r="M10" s="3202">
        <v>10</v>
      </c>
    </row>
    <row r="11" spans="1:13" ht="19.5" customHeight="1">
      <c r="A11" s="756" t="s">
        <v>549</v>
      </c>
      <c r="B11" s="3201">
        <v>30</v>
      </c>
      <c r="C11" s="3201">
        <v>30</v>
      </c>
      <c r="D11" s="3201">
        <v>25</v>
      </c>
      <c r="E11" s="3201">
        <v>25</v>
      </c>
      <c r="F11" s="3201">
        <v>25</v>
      </c>
      <c r="G11" s="3201">
        <v>25</v>
      </c>
      <c r="H11" s="3201">
        <v>25</v>
      </c>
      <c r="I11" s="3201">
        <v>20</v>
      </c>
      <c r="J11" s="3201">
        <v>20</v>
      </c>
      <c r="K11" s="3201">
        <v>20</v>
      </c>
      <c r="L11" s="3201">
        <v>20</v>
      </c>
      <c r="M11" s="3202">
        <v>20</v>
      </c>
    </row>
    <row r="12" spans="1:13" ht="19.5" customHeight="1">
      <c r="A12" s="756" t="s">
        <v>550</v>
      </c>
      <c r="B12" s="3201">
        <v>45</v>
      </c>
      <c r="C12" s="3201">
        <v>45</v>
      </c>
      <c r="D12" s="3201">
        <v>40</v>
      </c>
      <c r="E12" s="3201">
        <v>40</v>
      </c>
      <c r="F12" s="3201">
        <v>40</v>
      </c>
      <c r="G12" s="3201">
        <v>40</v>
      </c>
      <c r="H12" s="3201">
        <v>40</v>
      </c>
      <c r="I12" s="3201">
        <v>35</v>
      </c>
      <c r="J12" s="3201">
        <v>35</v>
      </c>
      <c r="K12" s="3201">
        <v>35</v>
      </c>
      <c r="L12" s="3201">
        <v>35</v>
      </c>
      <c r="M12" s="3202">
        <v>35</v>
      </c>
    </row>
    <row r="13" spans="1:13" ht="19.5" customHeight="1">
      <c r="A13" s="756" t="s">
        <v>551</v>
      </c>
      <c r="B13" s="3201">
        <v>60</v>
      </c>
      <c r="C13" s="3201">
        <v>60</v>
      </c>
      <c r="D13" s="3201">
        <v>50</v>
      </c>
      <c r="E13" s="3201">
        <v>50</v>
      </c>
      <c r="F13" s="3201">
        <v>50</v>
      </c>
      <c r="G13" s="3201">
        <v>50</v>
      </c>
      <c r="H13" s="3201">
        <v>50</v>
      </c>
      <c r="I13" s="3201">
        <v>40</v>
      </c>
      <c r="J13" s="3201">
        <v>40</v>
      </c>
      <c r="K13" s="3201">
        <v>40</v>
      </c>
      <c r="L13" s="3201">
        <v>40</v>
      </c>
      <c r="M13" s="3202">
        <v>40</v>
      </c>
    </row>
    <row r="14" spans="1:13" ht="19.5" customHeight="1">
      <c r="A14" s="756" t="s">
        <v>552</v>
      </c>
      <c r="B14" s="3201">
        <v>50</v>
      </c>
      <c r="C14" s="3201">
        <v>50</v>
      </c>
      <c r="D14" s="3201">
        <v>40</v>
      </c>
      <c r="E14" s="3201">
        <v>40</v>
      </c>
      <c r="F14" s="3201">
        <v>40</v>
      </c>
      <c r="G14" s="3201">
        <v>40</v>
      </c>
      <c r="H14" s="3201">
        <v>40</v>
      </c>
      <c r="I14" s="3201">
        <v>30</v>
      </c>
      <c r="J14" s="3201">
        <v>30</v>
      </c>
      <c r="K14" s="3201">
        <v>30</v>
      </c>
      <c r="L14" s="3201">
        <v>30</v>
      </c>
      <c r="M14" s="3202">
        <v>30</v>
      </c>
    </row>
    <row r="15" spans="1:13" ht="19.5" customHeight="1">
      <c r="A15" s="797" t="s">
        <v>553</v>
      </c>
      <c r="B15" s="3203">
        <v>20</v>
      </c>
      <c r="C15" s="3203">
        <v>20</v>
      </c>
      <c r="D15" s="3203">
        <v>15</v>
      </c>
      <c r="E15" s="3203">
        <v>15</v>
      </c>
      <c r="F15" s="3203">
        <v>15</v>
      </c>
      <c r="G15" s="3203">
        <v>15</v>
      </c>
      <c r="H15" s="3203">
        <v>15</v>
      </c>
      <c r="I15" s="3203">
        <v>10</v>
      </c>
      <c r="J15" s="3203">
        <v>10</v>
      </c>
      <c r="K15" s="3203">
        <v>10</v>
      </c>
      <c r="L15" s="3203">
        <v>10</v>
      </c>
      <c r="M15" s="3204">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2621</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3" t="s">
        <v>2948</v>
      </c>
      <c r="B19" s="3205" t="s">
        <v>2949</v>
      </c>
      <c r="C19" s="3206" t="s">
        <v>2950</v>
      </c>
      <c r="D19" s="3207"/>
      <c r="E19" s="3201" t="s">
        <v>2951</v>
      </c>
      <c r="F19" s="803"/>
      <c r="G19" s="803"/>
    </row>
    <row r="20" spans="1:13" s="808" customFormat="1" ht="19.5" customHeight="1">
      <c r="A20" s="3622" t="s">
        <v>2952</v>
      </c>
      <c r="B20" s="3617" t="s">
        <v>2953</v>
      </c>
      <c r="C20" s="3208" t="s">
        <v>2954</v>
      </c>
      <c r="D20" s="3209"/>
      <c r="E20" s="3210">
        <v>1</v>
      </c>
      <c r="F20" s="3211" t="s">
        <v>2955</v>
      </c>
      <c r="G20" s="807"/>
      <c r="H20" s="801"/>
      <c r="I20" s="801"/>
    </row>
    <row r="21" spans="1:13" s="808" customFormat="1" ht="19.5" customHeight="1">
      <c r="A21" s="3623"/>
      <c r="B21" s="3616"/>
      <c r="C21" s="805" t="s">
        <v>2956</v>
      </c>
      <c r="D21" s="806"/>
      <c r="E21" s="3212">
        <v>1</v>
      </c>
      <c r="F21" s="3211" t="s">
        <v>2957</v>
      </c>
      <c r="G21" s="807"/>
      <c r="H21" s="801"/>
      <c r="I21" s="801"/>
    </row>
    <row r="22" spans="1:13" s="808" customFormat="1" ht="19.5" customHeight="1">
      <c r="A22" s="3623"/>
      <c r="B22" s="3616"/>
      <c r="C22" s="805" t="s">
        <v>2958</v>
      </c>
      <c r="D22" s="806"/>
      <c r="E22" s="3212">
        <v>0.9</v>
      </c>
      <c r="F22" s="3211" t="s">
        <v>2959</v>
      </c>
      <c r="G22" s="807"/>
      <c r="H22" s="801"/>
      <c r="I22" s="801"/>
    </row>
    <row r="23" spans="1:13" s="808" customFormat="1" ht="19.5" customHeight="1">
      <c r="A23" s="3623"/>
      <c r="B23" s="3616"/>
      <c r="C23" s="805" t="s">
        <v>2960</v>
      </c>
      <c r="D23" s="806"/>
      <c r="E23" s="3212">
        <v>0.9</v>
      </c>
      <c r="F23" s="3211" t="s">
        <v>2961</v>
      </c>
      <c r="G23" s="807"/>
      <c r="H23" s="801"/>
      <c r="I23" s="801"/>
    </row>
    <row r="24" spans="1:13" s="808" customFormat="1" ht="19.5" customHeight="1">
      <c r="A24" s="3623"/>
      <c r="B24" s="3616"/>
      <c r="C24" s="805" t="s">
        <v>2962</v>
      </c>
      <c r="D24" s="806"/>
      <c r="E24" s="3212">
        <v>0.8</v>
      </c>
      <c r="F24" s="3211" t="s">
        <v>2963</v>
      </c>
      <c r="G24" s="807"/>
      <c r="H24" s="801"/>
      <c r="I24" s="801"/>
    </row>
    <row r="25" spans="1:13" s="808" customFormat="1" ht="19.5" customHeight="1" thickBot="1">
      <c r="A25" s="3624"/>
      <c r="B25" s="3618"/>
      <c r="C25" s="3213" t="s">
        <v>2964</v>
      </c>
      <c r="D25" s="3214"/>
      <c r="E25" s="3215">
        <v>0.8</v>
      </c>
      <c r="F25" s="3211" t="s">
        <v>2965</v>
      </c>
      <c r="G25" s="807"/>
      <c r="H25" s="801"/>
      <c r="I25" s="801"/>
    </row>
    <row r="26" spans="1:13" s="808" customFormat="1" ht="19.5" customHeight="1" thickBot="1">
      <c r="A26" s="3216" t="s">
        <v>2966</v>
      </c>
      <c r="B26" s="3217" t="s">
        <v>2953</v>
      </c>
      <c r="C26" s="3218" t="s">
        <v>2967</v>
      </c>
      <c r="D26" s="3219"/>
      <c r="E26" s="3220">
        <v>1</v>
      </c>
      <c r="F26" s="3211" t="s">
        <v>2968</v>
      </c>
      <c r="G26" s="807"/>
      <c r="H26" s="801"/>
      <c r="I26" s="801"/>
    </row>
    <row r="27" spans="1:13" s="808" customFormat="1" ht="19.5" customHeight="1">
      <c r="A27" s="3619" t="s">
        <v>2969</v>
      </c>
      <c r="B27" s="3617" t="s">
        <v>2969</v>
      </c>
      <c r="C27" s="3208" t="s">
        <v>2970</v>
      </c>
      <c r="D27" s="3209"/>
      <c r="E27" s="3210">
        <v>1</v>
      </c>
      <c r="F27" s="3211" t="s">
        <v>2971</v>
      </c>
      <c r="G27" s="807"/>
      <c r="H27" s="801"/>
      <c r="I27" s="801"/>
    </row>
    <row r="28" spans="1:13" s="808" customFormat="1" ht="19.5" customHeight="1">
      <c r="A28" s="3620"/>
      <c r="B28" s="3616"/>
      <c r="C28" s="805" t="s">
        <v>2972</v>
      </c>
      <c r="D28" s="806"/>
      <c r="E28" s="3212">
        <v>1</v>
      </c>
      <c r="F28" s="3211" t="s">
        <v>2973</v>
      </c>
      <c r="G28" s="807"/>
      <c r="H28" s="801"/>
      <c r="I28" s="801"/>
    </row>
    <row r="29" spans="1:13" s="808" customFormat="1" ht="19.5" customHeight="1">
      <c r="A29" s="3620"/>
      <c r="B29" s="3616"/>
      <c r="C29" s="805" t="s">
        <v>2974</v>
      </c>
      <c r="D29" s="806"/>
      <c r="E29" s="3212">
        <v>0.8</v>
      </c>
      <c r="F29" s="3211" t="s">
        <v>2975</v>
      </c>
      <c r="G29" s="807"/>
      <c r="H29" s="801"/>
      <c r="I29" s="801"/>
    </row>
    <row r="30" spans="1:13" s="808" customFormat="1" ht="19.5" customHeight="1">
      <c r="A30" s="3620"/>
      <c r="B30" s="3616"/>
      <c r="C30" s="805" t="s">
        <v>2976</v>
      </c>
      <c r="D30" s="806"/>
      <c r="E30" s="3212">
        <v>0.8</v>
      </c>
      <c r="F30" s="3211" t="s">
        <v>2977</v>
      </c>
      <c r="G30" s="807"/>
      <c r="H30" s="801"/>
      <c r="I30" s="801"/>
    </row>
    <row r="31" spans="1:13" s="808" customFormat="1" ht="19.5" customHeight="1">
      <c r="A31" s="3620"/>
      <c r="B31" s="3616"/>
      <c r="C31" s="805" t="s">
        <v>2978</v>
      </c>
      <c r="D31" s="806"/>
      <c r="E31" s="3212">
        <v>0.8</v>
      </c>
      <c r="F31" s="3211" t="s">
        <v>2979</v>
      </c>
      <c r="G31" s="807"/>
      <c r="H31" s="801"/>
      <c r="I31" s="801"/>
    </row>
    <row r="32" spans="1:13" s="808" customFormat="1" ht="19.5" customHeight="1">
      <c r="A32" s="3620"/>
      <c r="B32" s="3616"/>
      <c r="C32" s="805" t="s">
        <v>2980</v>
      </c>
      <c r="D32" s="806"/>
      <c r="E32" s="3212">
        <v>0.7</v>
      </c>
      <c r="F32" s="3211" t="s">
        <v>2981</v>
      </c>
      <c r="G32" s="807"/>
      <c r="H32" s="801"/>
      <c r="I32" s="801"/>
    </row>
    <row r="33" spans="1:9" s="808" customFormat="1" ht="19.5" customHeight="1">
      <c r="A33" s="3620"/>
      <c r="B33" s="3616"/>
      <c r="C33" s="805" t="s">
        <v>2982</v>
      </c>
      <c r="D33" s="806"/>
      <c r="E33" s="3212">
        <v>0.8</v>
      </c>
      <c r="F33" s="3211" t="s">
        <v>2983</v>
      </c>
      <c r="G33" s="807"/>
      <c r="H33" s="801"/>
      <c r="I33" s="801"/>
    </row>
    <row r="34" spans="1:9" s="808" customFormat="1" ht="19.5" customHeight="1">
      <c r="A34" s="3620"/>
      <c r="B34" s="3616"/>
      <c r="C34" s="805" t="s">
        <v>2984</v>
      </c>
      <c r="D34" s="806"/>
      <c r="E34" s="3212">
        <v>0.6</v>
      </c>
      <c r="F34" s="3211" t="s">
        <v>2985</v>
      </c>
      <c r="G34" s="807"/>
      <c r="H34" s="801"/>
      <c r="I34" s="801"/>
    </row>
    <row r="35" spans="1:9" s="808" customFormat="1" ht="19.5" customHeight="1">
      <c r="A35" s="3620"/>
      <c r="B35" s="3616"/>
      <c r="C35" s="805" t="s">
        <v>2986</v>
      </c>
      <c r="D35" s="806"/>
      <c r="E35" s="3212">
        <v>0.2</v>
      </c>
      <c r="F35" s="3211" t="s">
        <v>2987</v>
      </c>
      <c r="G35" s="807"/>
      <c r="H35" s="801"/>
      <c r="I35" s="801"/>
    </row>
    <row r="36" spans="1:9" s="808" customFormat="1" ht="19.5" customHeight="1">
      <c r="A36" s="3620"/>
      <c r="B36" s="3616"/>
      <c r="C36" s="805" t="s">
        <v>2988</v>
      </c>
      <c r="D36" s="806"/>
      <c r="E36" s="3212">
        <v>0.2</v>
      </c>
      <c r="F36" s="3211" t="s">
        <v>2989</v>
      </c>
      <c r="G36" s="807"/>
      <c r="H36" s="801"/>
      <c r="I36" s="801"/>
    </row>
    <row r="37" spans="1:9" s="808" customFormat="1" ht="19.5" customHeight="1">
      <c r="A37" s="3620"/>
      <c r="B37" s="3614" t="s">
        <v>2990</v>
      </c>
      <c r="C37" s="805" t="s">
        <v>2991</v>
      </c>
      <c r="D37" s="806"/>
      <c r="E37" s="3212">
        <v>0.6</v>
      </c>
      <c r="F37" s="3211" t="s">
        <v>2992</v>
      </c>
      <c r="G37" s="807"/>
      <c r="H37" s="801"/>
      <c r="I37" s="801"/>
    </row>
    <row r="38" spans="1:9" s="808" customFormat="1" ht="19.5" customHeight="1">
      <c r="A38" s="3620"/>
      <c r="B38" s="3616"/>
      <c r="C38" s="805" t="s">
        <v>2993</v>
      </c>
      <c r="D38" s="806"/>
      <c r="E38" s="3212">
        <v>0.6</v>
      </c>
      <c r="F38" s="3211" t="s">
        <v>2994</v>
      </c>
      <c r="G38" s="807"/>
      <c r="H38" s="801"/>
      <c r="I38" s="801"/>
    </row>
    <row r="39" spans="1:9" s="808" customFormat="1" ht="19.5" customHeight="1" thickBot="1">
      <c r="A39" s="3621"/>
      <c r="B39" s="3618"/>
      <c r="C39" s="3213" t="s">
        <v>2995</v>
      </c>
      <c r="D39" s="3214"/>
      <c r="E39" s="3215">
        <v>0.6</v>
      </c>
      <c r="F39" s="3211" t="s">
        <v>2996</v>
      </c>
      <c r="G39" s="807"/>
      <c r="H39" s="801"/>
      <c r="I39" s="801"/>
    </row>
    <row r="40" spans="1:9" s="808" customFormat="1" ht="19.5" customHeight="1" thickBot="1">
      <c r="A40" s="3216" t="s">
        <v>2997</v>
      </c>
      <c r="B40" s="3217" t="s">
        <v>2997</v>
      </c>
      <c r="C40" s="3218" t="s">
        <v>2998</v>
      </c>
      <c r="D40" s="3219"/>
      <c r="E40" s="3220">
        <v>1</v>
      </c>
      <c r="F40" s="3211" t="s">
        <v>2999</v>
      </c>
      <c r="G40" s="807"/>
      <c r="H40" s="801"/>
      <c r="I40" s="801"/>
    </row>
    <row r="41" spans="1:9" s="808" customFormat="1" ht="19.5" customHeight="1">
      <c r="A41" s="3622" t="s">
        <v>3000</v>
      </c>
      <c r="B41" s="3617" t="s">
        <v>3001</v>
      </c>
      <c r="C41" s="3208" t="s">
        <v>3002</v>
      </c>
      <c r="D41" s="3209"/>
      <c r="E41" s="3210">
        <v>1</v>
      </c>
      <c r="F41" s="3211" t="s">
        <v>3003</v>
      </c>
      <c r="G41" s="807"/>
      <c r="H41" s="801"/>
      <c r="I41" s="801"/>
    </row>
    <row r="42" spans="1:9" s="808" customFormat="1" ht="19.5" customHeight="1">
      <c r="A42" s="3623"/>
      <c r="B42" s="3616"/>
      <c r="C42" s="805" t="s">
        <v>3004</v>
      </c>
      <c r="D42" s="806"/>
      <c r="E42" s="3212">
        <v>1</v>
      </c>
      <c r="F42" s="3211" t="s">
        <v>3005</v>
      </c>
      <c r="G42" s="807"/>
      <c r="H42" s="801"/>
      <c r="I42" s="801"/>
    </row>
    <row r="43" spans="1:9" s="808" customFormat="1" ht="19.5" customHeight="1">
      <c r="A43" s="3623"/>
      <c r="B43" s="3615"/>
      <c r="C43" s="805" t="s">
        <v>3006</v>
      </c>
      <c r="D43" s="806"/>
      <c r="E43" s="3212">
        <v>1.5</v>
      </c>
      <c r="F43" s="3211" t="s">
        <v>3007</v>
      </c>
      <c r="G43" s="807"/>
      <c r="H43" s="801"/>
      <c r="I43" s="801"/>
    </row>
    <row r="44" spans="1:9" s="808" customFormat="1" ht="19.5" customHeight="1">
      <c r="A44" s="3623"/>
      <c r="B44" s="3221" t="s">
        <v>2969</v>
      </c>
      <c r="C44" s="805" t="s">
        <v>3008</v>
      </c>
      <c r="D44" s="806"/>
      <c r="E44" s="3212">
        <v>2</v>
      </c>
      <c r="F44" s="3211" t="s">
        <v>3009</v>
      </c>
      <c r="G44" s="807"/>
      <c r="H44" s="801"/>
      <c r="I44" s="801"/>
    </row>
    <row r="45" spans="1:9" s="808" customFormat="1" ht="19.5" customHeight="1">
      <c r="A45" s="3623"/>
      <c r="B45" s="3614" t="s">
        <v>3010</v>
      </c>
      <c r="C45" s="805" t="s">
        <v>3011</v>
      </c>
      <c r="D45" s="806"/>
      <c r="E45" s="3212">
        <v>1</v>
      </c>
      <c r="F45" s="3211" t="s">
        <v>3012</v>
      </c>
      <c r="G45" s="807"/>
      <c r="H45" s="801"/>
      <c r="I45" s="801"/>
    </row>
    <row r="46" spans="1:9" s="808" customFormat="1" ht="19.5" customHeight="1">
      <c r="A46" s="3623"/>
      <c r="B46" s="3616"/>
      <c r="C46" s="805" t="s">
        <v>3013</v>
      </c>
      <c r="D46" s="806"/>
      <c r="E46" s="3212">
        <v>1</v>
      </c>
      <c r="F46" s="3211" t="s">
        <v>3014</v>
      </c>
      <c r="G46" s="807"/>
      <c r="H46" s="801"/>
      <c r="I46" s="801"/>
    </row>
    <row r="47" spans="1:9" s="808" customFormat="1" ht="19.5" customHeight="1">
      <c r="A47" s="3623"/>
      <c r="B47" s="3616"/>
      <c r="C47" s="805" t="s">
        <v>3015</v>
      </c>
      <c r="D47" s="806"/>
      <c r="E47" s="3212">
        <v>1</v>
      </c>
      <c r="F47" s="3211" t="s">
        <v>3016</v>
      </c>
      <c r="G47" s="807"/>
      <c r="H47" s="801"/>
      <c r="I47" s="801"/>
    </row>
    <row r="48" spans="1:9" s="808" customFormat="1" ht="19.5" customHeight="1">
      <c r="A48" s="3623"/>
      <c r="B48" s="3616"/>
      <c r="C48" s="805" t="s">
        <v>3017</v>
      </c>
      <c r="D48" s="806"/>
      <c r="E48" s="3212">
        <v>1</v>
      </c>
      <c r="F48" s="3211" t="s">
        <v>3018</v>
      </c>
      <c r="G48" s="807"/>
      <c r="H48" s="801"/>
      <c r="I48" s="801"/>
    </row>
    <row r="49" spans="1:9" s="808" customFormat="1" ht="19.5" customHeight="1">
      <c r="A49" s="3623"/>
      <c r="B49" s="3616"/>
      <c r="C49" s="805" t="s">
        <v>3019</v>
      </c>
      <c r="D49" s="806"/>
      <c r="E49" s="3212">
        <v>1</v>
      </c>
      <c r="F49" s="3211" t="s">
        <v>3020</v>
      </c>
      <c r="G49" s="807"/>
      <c r="H49" s="801"/>
      <c r="I49" s="801"/>
    </row>
    <row r="50" spans="1:9" s="808" customFormat="1" ht="19.5" customHeight="1">
      <c r="A50" s="3623"/>
      <c r="B50" s="3616"/>
      <c r="C50" s="805" t="s">
        <v>3021</v>
      </c>
      <c r="D50" s="806"/>
      <c r="E50" s="3212">
        <v>1</v>
      </c>
      <c r="F50" s="3211" t="s">
        <v>3022</v>
      </c>
      <c r="G50" s="807"/>
      <c r="H50" s="801"/>
      <c r="I50" s="801"/>
    </row>
    <row r="51" spans="1:9" s="808" customFormat="1" ht="19.5" customHeight="1" thickBot="1">
      <c r="A51" s="3624"/>
      <c r="B51" s="3618"/>
      <c r="C51" s="3213" t="s">
        <v>3023</v>
      </c>
      <c r="D51" s="3214"/>
      <c r="E51" s="3215">
        <v>1</v>
      </c>
      <c r="F51" s="3211" t="s">
        <v>3024</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1">
        <v>0.7</v>
      </c>
      <c r="C57" s="3201">
        <v>0.4</v>
      </c>
      <c r="D57" s="3201">
        <v>0.3</v>
      </c>
      <c r="E57" s="3207">
        <v>0.3</v>
      </c>
      <c r="F57" s="3201">
        <v>0.3</v>
      </c>
      <c r="G57" s="3201">
        <v>0.2</v>
      </c>
      <c r="I57" s="755"/>
    </row>
    <row r="58" spans="1:9" ht="19.5" customHeight="1">
      <c r="A58" s="814" t="s">
        <v>158</v>
      </c>
      <c r="B58" s="3201">
        <v>0.7</v>
      </c>
      <c r="C58" s="3201">
        <v>0.4</v>
      </c>
      <c r="D58" s="3201">
        <v>0.3</v>
      </c>
      <c r="E58" s="3201">
        <v>0.3</v>
      </c>
      <c r="F58" s="3201">
        <v>0.3</v>
      </c>
      <c r="G58" s="3201">
        <v>0.2</v>
      </c>
      <c r="I58" s="755"/>
    </row>
    <row r="59" spans="1:9" ht="19.5" customHeight="1">
      <c r="A59" s="814" t="s">
        <v>159</v>
      </c>
      <c r="B59" s="3201">
        <v>0.6</v>
      </c>
      <c r="C59" s="3201">
        <v>0.3</v>
      </c>
      <c r="D59" s="3201">
        <v>0.25</v>
      </c>
      <c r="E59" s="3201">
        <v>0.25</v>
      </c>
      <c r="F59" s="3201">
        <v>0.25</v>
      </c>
      <c r="G59" s="3201">
        <v>0.15</v>
      </c>
      <c r="I59" s="755"/>
    </row>
    <row r="60" spans="1:9" ht="19.5" customHeight="1">
      <c r="A60" s="814" t="s">
        <v>160</v>
      </c>
      <c r="B60" s="3201">
        <v>0.6</v>
      </c>
      <c r="C60" s="3201">
        <v>0.3</v>
      </c>
      <c r="D60" s="3201">
        <v>0.25</v>
      </c>
      <c r="E60" s="3201">
        <v>0.25</v>
      </c>
      <c r="F60" s="3201">
        <v>0.25</v>
      </c>
      <c r="G60" s="3201">
        <v>0.15</v>
      </c>
      <c r="I60" s="755"/>
    </row>
    <row r="61" spans="1:9" s="801" customFormat="1" ht="19.5" customHeight="1">
      <c r="A61" s="814" t="s">
        <v>161</v>
      </c>
      <c r="B61" s="3201">
        <v>0.6</v>
      </c>
      <c r="C61" s="3201">
        <v>0.3</v>
      </c>
      <c r="D61" s="3201">
        <v>0.25</v>
      </c>
      <c r="E61" s="3201">
        <v>0.25</v>
      </c>
      <c r="F61" s="3201">
        <v>0.25</v>
      </c>
      <c r="G61" s="3201">
        <v>0.15</v>
      </c>
    </row>
    <row r="62" spans="1:9" s="801" customFormat="1" ht="19.5" customHeight="1">
      <c r="A62" s="814" t="s">
        <v>162</v>
      </c>
      <c r="B62" s="3201">
        <v>0.6</v>
      </c>
      <c r="C62" s="3201">
        <v>0.3</v>
      </c>
      <c r="D62" s="3201">
        <v>0.25</v>
      </c>
      <c r="E62" s="3201">
        <v>0.25</v>
      </c>
      <c r="F62" s="3201">
        <v>0.25</v>
      </c>
      <c r="G62" s="3201">
        <v>0.15</v>
      </c>
    </row>
    <row r="63" spans="1:9" s="801" customFormat="1" ht="19.5" customHeight="1">
      <c r="A63" s="814" t="s">
        <v>163</v>
      </c>
      <c r="B63" s="3201">
        <v>0.6</v>
      </c>
      <c r="C63" s="3201">
        <v>0.3</v>
      </c>
      <c r="D63" s="3201">
        <v>0.25</v>
      </c>
      <c r="E63" s="3201">
        <v>0.25</v>
      </c>
      <c r="F63" s="3201">
        <v>0.25</v>
      </c>
      <c r="G63" s="3201">
        <v>0.15</v>
      </c>
    </row>
    <row r="64" spans="1:9" s="801" customFormat="1" ht="19.5" customHeight="1">
      <c r="A64" s="814" t="s">
        <v>164</v>
      </c>
      <c r="B64" s="3201">
        <v>0.5</v>
      </c>
      <c r="C64" s="3201">
        <v>0.2</v>
      </c>
      <c r="D64" s="3201">
        <v>0.2</v>
      </c>
      <c r="E64" s="3201">
        <v>0.2</v>
      </c>
      <c r="F64" s="3201">
        <v>0.2</v>
      </c>
      <c r="G64" s="3201">
        <v>0.1</v>
      </c>
    </row>
    <row r="65" spans="1:7" s="801" customFormat="1" ht="19.5" customHeight="1">
      <c r="A65" s="814" t="s">
        <v>165</v>
      </c>
      <c r="B65" s="3201">
        <v>0.5</v>
      </c>
      <c r="C65" s="3201">
        <v>0.2</v>
      </c>
      <c r="D65" s="3201">
        <v>0.2</v>
      </c>
      <c r="E65" s="3201">
        <v>0.2</v>
      </c>
      <c r="F65" s="3201">
        <v>0.2</v>
      </c>
      <c r="G65" s="3201">
        <v>0.1</v>
      </c>
    </row>
    <row r="66" spans="1:7" s="801" customFormat="1" ht="19.5" customHeight="1">
      <c r="A66" s="814" t="s">
        <v>166</v>
      </c>
      <c r="B66" s="3201">
        <v>0.5</v>
      </c>
      <c r="C66" s="3201">
        <v>0.2</v>
      </c>
      <c r="D66" s="3201">
        <v>0.2</v>
      </c>
      <c r="E66" s="3201">
        <v>0.2</v>
      </c>
      <c r="F66" s="3201">
        <v>0.2</v>
      </c>
      <c r="G66" s="3201">
        <v>0.1</v>
      </c>
    </row>
    <row r="67" spans="1:7" s="801" customFormat="1" ht="19.5" customHeight="1">
      <c r="A67" s="814" t="s">
        <v>167</v>
      </c>
      <c r="B67" s="3201">
        <v>0.5</v>
      </c>
      <c r="C67" s="3201">
        <v>0.2</v>
      </c>
      <c r="D67" s="3201">
        <v>0.2</v>
      </c>
      <c r="E67" s="3201">
        <v>0.2</v>
      </c>
      <c r="F67" s="3201">
        <v>0.2</v>
      </c>
      <c r="G67" s="3201">
        <v>0.1</v>
      </c>
    </row>
    <row r="68" spans="1:7" s="801" customFormat="1" ht="19.5" customHeight="1">
      <c r="A68" s="814" t="s">
        <v>168</v>
      </c>
      <c r="B68" s="3201">
        <v>0.5</v>
      </c>
      <c r="C68" s="3201">
        <v>0.2</v>
      </c>
      <c r="D68" s="3201">
        <v>0.2</v>
      </c>
      <c r="E68" s="3201">
        <v>0.2</v>
      </c>
      <c r="F68" s="3201">
        <v>0.2</v>
      </c>
      <c r="G68" s="3201">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3025</v>
      </c>
      <c r="D72" s="859"/>
      <c r="E72" s="816" t="s">
        <v>1</v>
      </c>
      <c r="F72" s="859" t="s">
        <v>1</v>
      </c>
    </row>
    <row r="73" spans="1:7" s="801" customFormat="1" ht="13.5">
      <c r="A73" s="3221">
        <v>1</v>
      </c>
      <c r="B73" s="3614" t="s">
        <v>3026</v>
      </c>
      <c r="C73" s="3201" t="s">
        <v>3027</v>
      </c>
      <c r="D73" s="3201" t="s">
        <v>3028</v>
      </c>
      <c r="E73" s="3222">
        <v>0.2</v>
      </c>
      <c r="F73" s="3221">
        <v>25</v>
      </c>
    </row>
    <row r="74" spans="1:7" s="801" customFormat="1" ht="24">
      <c r="A74" s="3221">
        <v>2</v>
      </c>
      <c r="B74" s="3616"/>
      <c r="C74" s="3201" t="s">
        <v>3029</v>
      </c>
      <c r="D74" s="3201" t="s">
        <v>3030</v>
      </c>
      <c r="E74" s="3222">
        <v>0.2</v>
      </c>
      <c r="F74" s="3221">
        <v>25</v>
      </c>
    </row>
    <row r="75" spans="1:7" s="801" customFormat="1" ht="24">
      <c r="A75" s="3221">
        <v>3</v>
      </c>
      <c r="B75" s="3616"/>
      <c r="C75" s="3201" t="s">
        <v>3031</v>
      </c>
      <c r="D75" s="3201" t="s">
        <v>3032</v>
      </c>
      <c r="E75" s="3222">
        <v>0.2</v>
      </c>
      <c r="F75" s="3221">
        <v>25</v>
      </c>
    </row>
    <row r="76" spans="1:7" s="801" customFormat="1" ht="13.5">
      <c r="A76" s="3221">
        <v>4</v>
      </c>
      <c r="B76" s="3616"/>
      <c r="C76" s="3201" t="s">
        <v>3033</v>
      </c>
      <c r="D76" s="3201" t="s">
        <v>3034</v>
      </c>
      <c r="E76" s="3222">
        <v>0.15</v>
      </c>
      <c r="F76" s="3221">
        <v>20</v>
      </c>
    </row>
    <row r="77" spans="1:7" s="801" customFormat="1" ht="24">
      <c r="A77" s="3221">
        <v>5</v>
      </c>
      <c r="B77" s="3616"/>
      <c r="C77" s="3201" t="s">
        <v>3035</v>
      </c>
      <c r="D77" s="3201" t="s">
        <v>3036</v>
      </c>
      <c r="E77" s="3222">
        <v>0.15</v>
      </c>
      <c r="F77" s="3221">
        <v>20</v>
      </c>
    </row>
    <row r="78" spans="1:7" s="801" customFormat="1" ht="24">
      <c r="A78" s="3221">
        <v>6</v>
      </c>
      <c r="B78" s="3616"/>
      <c r="C78" s="3201" t="s">
        <v>3037</v>
      </c>
      <c r="D78" s="3201" t="s">
        <v>3038</v>
      </c>
      <c r="E78" s="3222">
        <v>0.15</v>
      </c>
      <c r="F78" s="3221">
        <v>20</v>
      </c>
    </row>
    <row r="79" spans="1:7" s="801" customFormat="1" ht="24">
      <c r="A79" s="3221">
        <v>7</v>
      </c>
      <c r="B79" s="3616"/>
      <c r="C79" s="3201" t="s">
        <v>3039</v>
      </c>
      <c r="D79" s="3201" t="s">
        <v>3040</v>
      </c>
      <c r="E79" s="3222">
        <v>0.15</v>
      </c>
      <c r="F79" s="3221">
        <v>20</v>
      </c>
    </row>
    <row r="80" spans="1:7" s="801" customFormat="1" ht="24">
      <c r="A80" s="3221">
        <v>8</v>
      </c>
      <c r="B80" s="3616"/>
      <c r="C80" s="3201" t="s">
        <v>3041</v>
      </c>
      <c r="D80" s="3201" t="s">
        <v>3042</v>
      </c>
      <c r="E80" s="3222">
        <v>0.1</v>
      </c>
      <c r="F80" s="3221">
        <v>15</v>
      </c>
    </row>
    <row r="81" spans="1:6" s="801" customFormat="1" ht="24">
      <c r="A81" s="3221">
        <v>9</v>
      </c>
      <c r="B81" s="3616"/>
      <c r="C81" s="3201" t="s">
        <v>3043</v>
      </c>
      <c r="D81" s="3201" t="s">
        <v>3044</v>
      </c>
      <c r="E81" s="3222">
        <v>0.1</v>
      </c>
      <c r="F81" s="3221">
        <v>15</v>
      </c>
    </row>
    <row r="82" spans="1:6" s="801" customFormat="1" ht="24">
      <c r="A82" s="3221">
        <v>10</v>
      </c>
      <c r="B82" s="3616"/>
      <c r="C82" s="3201" t="s">
        <v>3045</v>
      </c>
      <c r="D82" s="3201" t="s">
        <v>3046</v>
      </c>
      <c r="E82" s="3222">
        <v>0.1</v>
      </c>
      <c r="F82" s="3221">
        <v>15</v>
      </c>
    </row>
    <row r="83" spans="1:6" s="801" customFormat="1" ht="24">
      <c r="A83" s="3221">
        <v>11</v>
      </c>
      <c r="B83" s="3616"/>
      <c r="C83" s="3201" t="s">
        <v>3047</v>
      </c>
      <c r="D83" s="3201" t="s">
        <v>3048</v>
      </c>
      <c r="E83" s="3222">
        <v>0.1</v>
      </c>
      <c r="F83" s="3221">
        <v>15</v>
      </c>
    </row>
    <row r="84" spans="1:6" s="801" customFormat="1" ht="24">
      <c r="A84" s="3221">
        <v>12</v>
      </c>
      <c r="B84" s="3616"/>
      <c r="C84" s="3201" t="s">
        <v>3049</v>
      </c>
      <c r="D84" s="3201" t="s">
        <v>3050</v>
      </c>
      <c r="E84" s="3222">
        <v>0.1</v>
      </c>
      <c r="F84" s="3221">
        <v>15</v>
      </c>
    </row>
    <row r="85" spans="1:6" s="801" customFormat="1" ht="13.5">
      <c r="A85" s="3221">
        <v>13</v>
      </c>
      <c r="B85" s="3616"/>
      <c r="C85" s="3201" t="s">
        <v>3051</v>
      </c>
      <c r="D85" s="3201" t="s">
        <v>3052</v>
      </c>
      <c r="E85" s="3222">
        <v>0.1</v>
      </c>
      <c r="F85" s="3221">
        <v>15</v>
      </c>
    </row>
    <row r="86" spans="1:6" s="801" customFormat="1" ht="13.5">
      <c r="A86" s="3221">
        <v>14</v>
      </c>
      <c r="B86" s="3616"/>
      <c r="C86" s="3201" t="s">
        <v>3053</v>
      </c>
      <c r="D86" s="3201" t="s">
        <v>3054</v>
      </c>
      <c r="E86" s="3222">
        <v>0.1</v>
      </c>
      <c r="F86" s="3221">
        <v>15</v>
      </c>
    </row>
    <row r="87" spans="1:6" s="801" customFormat="1" ht="13.5">
      <c r="A87" s="3221">
        <v>15</v>
      </c>
      <c r="B87" s="3616"/>
      <c r="C87" s="3201" t="s">
        <v>3055</v>
      </c>
      <c r="D87" s="3201" t="s">
        <v>3056</v>
      </c>
      <c r="E87" s="3222">
        <v>0.1</v>
      </c>
      <c r="F87" s="3221">
        <v>15</v>
      </c>
    </row>
    <row r="88" spans="1:6" s="801" customFormat="1" ht="24">
      <c r="A88" s="3221">
        <v>16</v>
      </c>
      <c r="B88" s="3616"/>
      <c r="C88" s="3201" t="s">
        <v>3057</v>
      </c>
      <c r="D88" s="3201" t="s">
        <v>3058</v>
      </c>
      <c r="E88" s="3222">
        <v>0.1</v>
      </c>
      <c r="F88" s="3221">
        <v>15</v>
      </c>
    </row>
    <row r="89" spans="1:6" s="801" customFormat="1" ht="24">
      <c r="A89" s="3221">
        <v>17</v>
      </c>
      <c r="B89" s="3615"/>
      <c r="C89" s="3201" t="s">
        <v>3059</v>
      </c>
      <c r="D89" s="3201" t="s">
        <v>3060</v>
      </c>
      <c r="E89" s="3222">
        <v>0.1</v>
      </c>
      <c r="F89" s="3221">
        <v>15</v>
      </c>
    </row>
    <row r="90" spans="1:6" s="801" customFormat="1" ht="13.5">
      <c r="A90" s="3221">
        <v>18</v>
      </c>
      <c r="B90" s="3614" t="s">
        <v>3061</v>
      </c>
      <c r="C90" s="3201" t="s">
        <v>3062</v>
      </c>
      <c r="D90" s="3201" t="s">
        <v>3063</v>
      </c>
      <c r="E90" s="3222">
        <v>0.2</v>
      </c>
      <c r="F90" s="3221">
        <v>25</v>
      </c>
    </row>
    <row r="91" spans="1:6" s="801" customFormat="1" ht="24">
      <c r="A91" s="3221">
        <v>19</v>
      </c>
      <c r="B91" s="3616"/>
      <c r="C91" s="3201" t="s">
        <v>3064</v>
      </c>
      <c r="D91" s="3201" t="s">
        <v>3065</v>
      </c>
      <c r="E91" s="3222">
        <v>0.2</v>
      </c>
      <c r="F91" s="3221">
        <v>25</v>
      </c>
    </row>
    <row r="92" spans="1:6" s="801" customFormat="1" ht="13.5">
      <c r="A92" s="3221">
        <v>20</v>
      </c>
      <c r="B92" s="3616"/>
      <c r="C92" s="3201" t="s">
        <v>3066</v>
      </c>
      <c r="D92" s="3201" t="s">
        <v>3067</v>
      </c>
      <c r="E92" s="3222">
        <v>0.15</v>
      </c>
      <c r="F92" s="3221">
        <v>20</v>
      </c>
    </row>
    <row r="93" spans="1:6" s="801" customFormat="1" ht="24">
      <c r="A93" s="3221">
        <v>21</v>
      </c>
      <c r="B93" s="3616"/>
      <c r="C93" s="3201" t="s">
        <v>3068</v>
      </c>
      <c r="D93" s="3201" t="s">
        <v>3069</v>
      </c>
      <c r="E93" s="3222">
        <v>0.15</v>
      </c>
      <c r="F93" s="3221">
        <v>20</v>
      </c>
    </row>
    <row r="94" spans="1:6" s="801" customFormat="1" ht="24">
      <c r="A94" s="3221">
        <v>22</v>
      </c>
      <c r="B94" s="3616"/>
      <c r="C94" s="3201" t="s">
        <v>3070</v>
      </c>
      <c r="D94" s="3201" t="s">
        <v>3071</v>
      </c>
      <c r="E94" s="3222">
        <v>0.15</v>
      </c>
      <c r="F94" s="3221">
        <v>20</v>
      </c>
    </row>
    <row r="95" spans="1:6" s="801" customFormat="1" ht="36">
      <c r="A95" s="3221">
        <v>23</v>
      </c>
      <c r="B95" s="3616"/>
      <c r="C95" s="3201" t="s">
        <v>3072</v>
      </c>
      <c r="D95" s="3201" t="s">
        <v>3073</v>
      </c>
      <c r="E95" s="3222">
        <v>0.15</v>
      </c>
      <c r="F95" s="3221">
        <v>20</v>
      </c>
    </row>
    <row r="96" spans="1:6" s="801" customFormat="1" ht="13.5">
      <c r="A96" s="3221">
        <v>24</v>
      </c>
      <c r="B96" s="3616"/>
      <c r="C96" s="3201" t="s">
        <v>3074</v>
      </c>
      <c r="D96" s="3201" t="s">
        <v>3075</v>
      </c>
      <c r="E96" s="3222">
        <v>0.1</v>
      </c>
      <c r="F96" s="3221">
        <v>15</v>
      </c>
    </row>
    <row r="97" spans="1:6" s="801" customFormat="1" ht="24">
      <c r="A97" s="3221">
        <v>25</v>
      </c>
      <c r="B97" s="3616"/>
      <c r="C97" s="3201" t="s">
        <v>3076</v>
      </c>
      <c r="D97" s="3201" t="s">
        <v>3077</v>
      </c>
      <c r="E97" s="3222">
        <v>0.1</v>
      </c>
      <c r="F97" s="3221">
        <v>15</v>
      </c>
    </row>
    <row r="98" spans="1:6" s="801" customFormat="1" ht="24">
      <c r="A98" s="3221">
        <v>26</v>
      </c>
      <c r="B98" s="3616"/>
      <c r="C98" s="3201" t="s">
        <v>3078</v>
      </c>
      <c r="D98" s="3201" t="s">
        <v>3079</v>
      </c>
      <c r="E98" s="3222">
        <v>0.1</v>
      </c>
      <c r="F98" s="3221">
        <v>15</v>
      </c>
    </row>
    <row r="99" spans="1:6" s="801" customFormat="1" ht="24">
      <c r="A99" s="3221">
        <v>27</v>
      </c>
      <c r="B99" s="3616"/>
      <c r="C99" s="3201" t="s">
        <v>3080</v>
      </c>
      <c r="D99" s="3201" t="s">
        <v>3081</v>
      </c>
      <c r="E99" s="3222">
        <v>0.1</v>
      </c>
      <c r="F99" s="3221">
        <v>15</v>
      </c>
    </row>
    <row r="100" spans="1:6" s="801" customFormat="1" ht="24">
      <c r="A100" s="3221">
        <v>28</v>
      </c>
      <c r="B100" s="3616"/>
      <c r="C100" s="3201" t="s">
        <v>3082</v>
      </c>
      <c r="D100" s="3201" t="s">
        <v>3083</v>
      </c>
      <c r="E100" s="3222">
        <v>0.1</v>
      </c>
      <c r="F100" s="3221">
        <v>15</v>
      </c>
    </row>
    <row r="101" spans="1:6" s="801" customFormat="1" ht="24">
      <c r="A101" s="3221">
        <v>29</v>
      </c>
      <c r="B101" s="3616"/>
      <c r="C101" s="3201" t="s">
        <v>3084</v>
      </c>
      <c r="D101" s="3201" t="s">
        <v>3085</v>
      </c>
      <c r="E101" s="3222">
        <v>0.1</v>
      </c>
      <c r="F101" s="3221">
        <v>15</v>
      </c>
    </row>
    <row r="102" spans="1:6" s="801" customFormat="1" ht="24">
      <c r="A102" s="3221">
        <v>30</v>
      </c>
      <c r="B102" s="3616"/>
      <c r="C102" s="3201" t="s">
        <v>3086</v>
      </c>
      <c r="D102" s="3201" t="s">
        <v>3087</v>
      </c>
      <c r="E102" s="3222">
        <v>0.1</v>
      </c>
      <c r="F102" s="3221">
        <v>15</v>
      </c>
    </row>
    <row r="103" spans="1:6" s="801" customFormat="1" ht="24">
      <c r="A103" s="3221">
        <v>31</v>
      </c>
      <c r="B103" s="3616"/>
      <c r="C103" s="3201" t="s">
        <v>3088</v>
      </c>
      <c r="D103" s="3201" t="s">
        <v>3089</v>
      </c>
      <c r="E103" s="3222">
        <v>0.1</v>
      </c>
      <c r="F103" s="3221">
        <v>15</v>
      </c>
    </row>
    <row r="104" spans="1:6" s="801" customFormat="1" ht="24">
      <c r="A104" s="3221">
        <v>32</v>
      </c>
      <c r="B104" s="3616"/>
      <c r="C104" s="3201" t="s">
        <v>3090</v>
      </c>
      <c r="D104" s="3201" t="s">
        <v>3091</v>
      </c>
      <c r="E104" s="3222">
        <v>0.1</v>
      </c>
      <c r="F104" s="3221">
        <v>15</v>
      </c>
    </row>
    <row r="105" spans="1:6" s="801" customFormat="1" ht="24">
      <c r="A105" s="3221">
        <v>33</v>
      </c>
      <c r="B105" s="3616"/>
      <c r="C105" s="3201" t="s">
        <v>3092</v>
      </c>
      <c r="D105" s="3201" t="s">
        <v>3093</v>
      </c>
      <c r="E105" s="3222">
        <v>0.1</v>
      </c>
      <c r="F105" s="3221">
        <v>15</v>
      </c>
    </row>
    <row r="106" spans="1:6" s="801" customFormat="1" ht="24">
      <c r="A106" s="3221">
        <v>34</v>
      </c>
      <c r="B106" s="3615"/>
      <c r="C106" s="3201" t="s">
        <v>3094</v>
      </c>
      <c r="D106" s="3201" t="s">
        <v>3095</v>
      </c>
      <c r="E106" s="3222">
        <v>0.1</v>
      </c>
      <c r="F106" s="3221">
        <v>15</v>
      </c>
    </row>
    <row r="107" spans="1:6" s="801" customFormat="1" ht="24">
      <c r="A107" s="3221">
        <v>35</v>
      </c>
      <c r="B107" s="3614" t="s">
        <v>3096</v>
      </c>
      <c r="C107" s="3221" t="s">
        <v>3097</v>
      </c>
      <c r="D107" s="3201" t="s">
        <v>3098</v>
      </c>
      <c r="E107" s="3222">
        <v>0.15</v>
      </c>
      <c r="F107" s="3221">
        <v>20</v>
      </c>
    </row>
    <row r="108" spans="1:6" s="801" customFormat="1" ht="24">
      <c r="A108" s="3221">
        <v>36</v>
      </c>
      <c r="B108" s="3616"/>
      <c r="C108" s="3221" t="s">
        <v>3099</v>
      </c>
      <c r="D108" s="3201" t="s">
        <v>3100</v>
      </c>
      <c r="E108" s="3222">
        <v>0.15</v>
      </c>
      <c r="F108" s="3221">
        <v>20</v>
      </c>
    </row>
    <row r="109" spans="1:6" s="801" customFormat="1" ht="24">
      <c r="A109" s="3221">
        <v>37</v>
      </c>
      <c r="B109" s="3616"/>
      <c r="C109" s="3221" t="s">
        <v>3101</v>
      </c>
      <c r="D109" s="3201" t="s">
        <v>3102</v>
      </c>
      <c r="E109" s="3222">
        <v>0.15</v>
      </c>
      <c r="F109" s="3221">
        <v>20</v>
      </c>
    </row>
    <row r="110" spans="1:6" s="801" customFormat="1" ht="13.5">
      <c r="A110" s="3221">
        <v>38</v>
      </c>
      <c r="B110" s="3616"/>
      <c r="C110" s="3221" t="s">
        <v>3103</v>
      </c>
      <c r="D110" s="3201" t="s">
        <v>3104</v>
      </c>
      <c r="E110" s="3222">
        <v>0.1</v>
      </c>
      <c r="F110" s="3221">
        <v>15</v>
      </c>
    </row>
    <row r="111" spans="1:6" s="801" customFormat="1" ht="24">
      <c r="A111" s="3221">
        <v>39</v>
      </c>
      <c r="B111" s="3616"/>
      <c r="C111" s="3221" t="s">
        <v>3105</v>
      </c>
      <c r="D111" s="3201" t="s">
        <v>3106</v>
      </c>
      <c r="E111" s="3222">
        <v>0.1</v>
      </c>
      <c r="F111" s="3221">
        <v>15</v>
      </c>
    </row>
    <row r="112" spans="1:6" s="801" customFormat="1" ht="24">
      <c r="A112" s="3221">
        <v>40</v>
      </c>
      <c r="B112" s="3615"/>
      <c r="C112" s="3221" t="s">
        <v>3107</v>
      </c>
      <c r="D112" s="3201" t="s">
        <v>3108</v>
      </c>
      <c r="E112" s="3222">
        <v>0.1</v>
      </c>
      <c r="F112" s="3221">
        <v>15</v>
      </c>
    </row>
    <row r="113" spans="1:6" s="801" customFormat="1" ht="24">
      <c r="A113" s="3221">
        <v>41</v>
      </c>
      <c r="B113" s="3613" t="s">
        <v>3109</v>
      </c>
      <c r="C113" s="3221" t="s">
        <v>3110</v>
      </c>
      <c r="D113" s="3201" t="s">
        <v>3111</v>
      </c>
      <c r="E113" s="3222">
        <v>0.1</v>
      </c>
      <c r="F113" s="3221">
        <v>15</v>
      </c>
    </row>
    <row r="114" spans="1:6" s="801" customFormat="1" ht="13.5">
      <c r="A114" s="3221">
        <v>42</v>
      </c>
      <c r="B114" s="3613"/>
      <c r="C114" s="3221" t="s">
        <v>3112</v>
      </c>
      <c r="D114" s="3201" t="s">
        <v>3113</v>
      </c>
      <c r="E114" s="3222">
        <v>0.1</v>
      </c>
      <c r="F114" s="3221">
        <v>15</v>
      </c>
    </row>
    <row r="115" spans="1:6" s="801" customFormat="1" ht="24">
      <c r="A115" s="3221">
        <v>43</v>
      </c>
      <c r="B115" s="3613"/>
      <c r="C115" s="3221" t="s">
        <v>3114</v>
      </c>
      <c r="D115" s="3201" t="s">
        <v>3115</v>
      </c>
      <c r="E115" s="3222">
        <v>0.1</v>
      </c>
      <c r="F115" s="3221">
        <v>15</v>
      </c>
    </row>
    <row r="116" spans="1:6" s="801" customFormat="1" ht="24">
      <c r="A116" s="3221">
        <v>44</v>
      </c>
      <c r="B116" s="3614" t="s">
        <v>3116</v>
      </c>
      <c r="C116" s="3221" t="s">
        <v>3117</v>
      </c>
      <c r="D116" s="3201" t="s">
        <v>3118</v>
      </c>
      <c r="E116" s="3222">
        <v>0.1</v>
      </c>
      <c r="F116" s="3221">
        <v>15</v>
      </c>
    </row>
    <row r="117" spans="1:6" s="801" customFormat="1" ht="24">
      <c r="A117" s="3221">
        <v>45</v>
      </c>
      <c r="B117" s="3615"/>
      <c r="C117" s="3201" t="s">
        <v>3119</v>
      </c>
      <c r="D117" s="3201" t="s">
        <v>3120</v>
      </c>
      <c r="E117" s="3222">
        <v>0.1</v>
      </c>
      <c r="F117" s="3221">
        <v>15</v>
      </c>
    </row>
    <row r="118" spans="1:6" s="801" customFormat="1" ht="24">
      <c r="A118" s="3221">
        <v>46</v>
      </c>
      <c r="B118" s="3614" t="s">
        <v>3121</v>
      </c>
      <c r="C118" s="3221" t="s">
        <v>3122</v>
      </c>
      <c r="D118" s="3201" t="s">
        <v>3123</v>
      </c>
      <c r="E118" s="3222">
        <v>0.1</v>
      </c>
      <c r="F118" s="3221">
        <v>15</v>
      </c>
    </row>
    <row r="119" spans="1:6" s="801" customFormat="1" ht="24">
      <c r="A119" s="3221">
        <v>47</v>
      </c>
      <c r="B119" s="3615"/>
      <c r="C119" s="3221" t="s">
        <v>3124</v>
      </c>
      <c r="D119" s="3201" t="s">
        <v>3125</v>
      </c>
      <c r="E119" s="3222">
        <v>0.1</v>
      </c>
      <c r="F119" s="3221">
        <v>15</v>
      </c>
    </row>
    <row r="120" spans="1:6" s="801" customFormat="1" ht="24">
      <c r="A120" s="3221">
        <v>48</v>
      </c>
      <c r="B120" s="3614" t="s">
        <v>3126</v>
      </c>
      <c r="C120" s="3221" t="s">
        <v>3127</v>
      </c>
      <c r="D120" s="3201" t="s">
        <v>3128</v>
      </c>
      <c r="E120" s="3222">
        <v>0.1</v>
      </c>
      <c r="F120" s="3221">
        <v>15</v>
      </c>
    </row>
    <row r="121" spans="1:6" s="801" customFormat="1" ht="13.5">
      <c r="A121" s="3221">
        <v>49</v>
      </c>
      <c r="B121" s="3615"/>
      <c r="C121" s="3221" t="s">
        <v>3129</v>
      </c>
      <c r="D121" s="3201" t="s">
        <v>3130</v>
      </c>
      <c r="E121" s="3222">
        <v>0.1</v>
      </c>
      <c r="F121" s="3221">
        <v>15</v>
      </c>
    </row>
    <row r="122" spans="1:6" s="801" customFormat="1" ht="24">
      <c r="A122" s="3221">
        <v>50</v>
      </c>
      <c r="B122" s="3613" t="s">
        <v>3131</v>
      </c>
      <c r="C122" s="3221" t="s">
        <v>3132</v>
      </c>
      <c r="D122" s="3201" t="s">
        <v>3133</v>
      </c>
      <c r="E122" s="3222">
        <v>0.1</v>
      </c>
      <c r="F122" s="3221">
        <v>15</v>
      </c>
    </row>
    <row r="123" spans="1:6" s="801" customFormat="1" ht="24">
      <c r="A123" s="3221">
        <v>51</v>
      </c>
      <c r="B123" s="3613"/>
      <c r="C123" s="3221" t="s">
        <v>3134</v>
      </c>
      <c r="D123" s="3201" t="s">
        <v>3135</v>
      </c>
      <c r="E123" s="3222">
        <v>0.1</v>
      </c>
      <c r="F123" s="3221">
        <v>15</v>
      </c>
    </row>
    <row r="124" spans="1:6" s="801" customFormat="1" ht="24">
      <c r="A124" s="3221">
        <v>52</v>
      </c>
      <c r="B124" s="3613" t="s">
        <v>3136</v>
      </c>
      <c r="C124" s="3221" t="s">
        <v>3137</v>
      </c>
      <c r="D124" s="3201" t="s">
        <v>3138</v>
      </c>
      <c r="E124" s="3222">
        <v>0.1</v>
      </c>
      <c r="F124" s="3221">
        <v>15</v>
      </c>
    </row>
    <row r="125" spans="1:6" s="801" customFormat="1" ht="24">
      <c r="A125" s="3221">
        <v>53</v>
      </c>
      <c r="B125" s="3613"/>
      <c r="C125" s="3221" t="s">
        <v>3139</v>
      </c>
      <c r="D125" s="3201" t="s">
        <v>3140</v>
      </c>
      <c r="E125" s="3222">
        <v>0.1</v>
      </c>
      <c r="F125" s="3221">
        <v>15</v>
      </c>
    </row>
    <row r="126" spans="1:6" ht="24">
      <c r="A126" s="3221">
        <v>54</v>
      </c>
      <c r="B126" s="3221" t="s">
        <v>3141</v>
      </c>
      <c r="C126" s="3221" t="s">
        <v>3142</v>
      </c>
      <c r="D126" s="3201" t="s">
        <v>3143</v>
      </c>
      <c r="E126" s="3222">
        <v>0.1</v>
      </c>
      <c r="F126" s="3221">
        <v>15</v>
      </c>
    </row>
    <row r="127" spans="1:6" ht="13.5">
      <c r="A127" s="3221">
        <v>55</v>
      </c>
      <c r="B127" s="3613" t="s">
        <v>3144</v>
      </c>
      <c r="C127" s="3221" t="s">
        <v>3145</v>
      </c>
      <c r="D127" s="3201" t="s">
        <v>3146</v>
      </c>
      <c r="E127" s="3222">
        <v>0.1</v>
      </c>
      <c r="F127" s="3221">
        <v>15</v>
      </c>
    </row>
    <row r="128" spans="1:6" ht="13.5">
      <c r="A128" s="3221">
        <v>56</v>
      </c>
      <c r="B128" s="3613"/>
      <c r="C128" s="3221" t="s">
        <v>3147</v>
      </c>
      <c r="D128" s="3201" t="s">
        <v>3148</v>
      </c>
      <c r="E128" s="3222">
        <v>0.1</v>
      </c>
      <c r="F128" s="3221">
        <v>15</v>
      </c>
    </row>
    <row r="129" spans="1:6" ht="24">
      <c r="A129" s="3221">
        <v>57</v>
      </c>
      <c r="B129" s="3613"/>
      <c r="C129" s="3221" t="s">
        <v>3149</v>
      </c>
      <c r="D129" s="3201" t="s">
        <v>3150</v>
      </c>
      <c r="E129" s="3222">
        <v>0.1</v>
      </c>
      <c r="F129" s="3221">
        <v>15</v>
      </c>
    </row>
    <row r="130" spans="1:6" ht="24">
      <c r="A130" s="3221">
        <v>58</v>
      </c>
      <c r="B130" s="3613" t="s">
        <v>3151</v>
      </c>
      <c r="C130" s="3221" t="s">
        <v>3152</v>
      </c>
      <c r="D130" s="3201" t="s">
        <v>3153</v>
      </c>
      <c r="E130" s="3222">
        <v>0.1</v>
      </c>
      <c r="F130" s="3221">
        <v>15</v>
      </c>
    </row>
    <row r="131" spans="1:6" ht="24">
      <c r="A131" s="3221">
        <v>59</v>
      </c>
      <c r="B131" s="3613"/>
      <c r="C131" s="3221" t="s">
        <v>3154</v>
      </c>
      <c r="D131" s="3201" t="s">
        <v>3155</v>
      </c>
      <c r="E131" s="3222">
        <v>0.1</v>
      </c>
      <c r="F131" s="3221">
        <v>15</v>
      </c>
    </row>
    <row r="132" spans="1:6" ht="24">
      <c r="A132" s="3221">
        <v>60</v>
      </c>
      <c r="B132" s="3614" t="s">
        <v>3156</v>
      </c>
      <c r="C132" s="3221" t="s">
        <v>3157</v>
      </c>
      <c r="D132" s="3201" t="s">
        <v>3158</v>
      </c>
      <c r="E132" s="3222">
        <v>0.1</v>
      </c>
      <c r="F132" s="3221">
        <v>15</v>
      </c>
    </row>
    <row r="133" spans="1:6" ht="24">
      <c r="A133" s="3221">
        <v>61</v>
      </c>
      <c r="B133" s="3615"/>
      <c r="C133" s="3221" t="s">
        <v>3159</v>
      </c>
      <c r="D133" s="3201" t="s">
        <v>3160</v>
      </c>
      <c r="E133" s="3222">
        <v>0.1</v>
      </c>
      <c r="F133" s="3221">
        <v>15</v>
      </c>
    </row>
    <row r="134" spans="1:6" ht="24">
      <c r="A134" s="3221">
        <v>62</v>
      </c>
      <c r="B134" s="3221" t="s">
        <v>3161</v>
      </c>
      <c r="C134" s="3221" t="s">
        <v>3162</v>
      </c>
      <c r="D134" s="3201" t="s">
        <v>3163</v>
      </c>
      <c r="E134" s="3222">
        <v>0.1</v>
      </c>
      <c r="F134" s="3221">
        <v>15</v>
      </c>
    </row>
    <row r="135" spans="1:6" ht="24">
      <c r="A135" s="3221">
        <v>63</v>
      </c>
      <c r="B135" s="3613" t="s">
        <v>3164</v>
      </c>
      <c r="C135" s="3221" t="s">
        <v>3165</v>
      </c>
      <c r="D135" s="3201" t="s">
        <v>3166</v>
      </c>
      <c r="E135" s="3222">
        <v>0.1</v>
      </c>
      <c r="F135" s="3221">
        <v>15</v>
      </c>
    </row>
    <row r="136" spans="1:6" ht="13.5">
      <c r="A136" s="3221">
        <v>64</v>
      </c>
      <c r="B136" s="3613"/>
      <c r="C136" s="3221" t="s">
        <v>3167</v>
      </c>
      <c r="D136" s="3201" t="s">
        <v>3168</v>
      </c>
      <c r="E136" s="3222">
        <v>0.1</v>
      </c>
      <c r="F136" s="3221">
        <v>15</v>
      </c>
    </row>
    <row r="137" spans="1:6" ht="24">
      <c r="A137" s="3221">
        <v>65</v>
      </c>
      <c r="B137" s="3221" t="s">
        <v>3169</v>
      </c>
      <c r="C137" s="3221" t="s">
        <v>3170</v>
      </c>
      <c r="D137" s="3201" t="s">
        <v>3171</v>
      </c>
      <c r="E137" s="3222">
        <v>0.1</v>
      </c>
      <c r="F137" s="3221">
        <v>15</v>
      </c>
    </row>
    <row r="138" spans="1:6" ht="13.5">
      <c r="A138" s="804"/>
      <c r="B138" s="804"/>
      <c r="C138" s="804"/>
      <c r="D138" s="804"/>
      <c r="E138" s="816"/>
      <c r="F138" s="804"/>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4" t="s">
        <v>2578</v>
      </c>
      <c r="B1" s="2312"/>
      <c r="C1" s="2312"/>
      <c r="D1" s="2312"/>
      <c r="E1" s="2312"/>
      <c r="F1" s="2969"/>
      <c r="G1" s="2969"/>
      <c r="H1" s="2969"/>
      <c r="I1" s="2969"/>
      <c r="J1" s="2969"/>
      <c r="K1" s="2969"/>
      <c r="L1" s="2969"/>
      <c r="M1" s="2969"/>
      <c r="N1" s="2969"/>
      <c r="O1" s="2969"/>
      <c r="P1" s="2969"/>
    </row>
    <row r="2" spans="1:16" ht="15.75">
      <c r="A2" s="2310" t="s">
        <v>2570</v>
      </c>
      <c r="B2" s="2773" t="e">
        <f ca="1">SUMIF(B6:B13,"&lt;&gt;#ref!",B6:B13)</f>
        <v>#DIV/0!</v>
      </c>
      <c r="C2" s="2310" t="s">
        <v>2571</v>
      </c>
      <c r="D2" s="2310" t="s">
        <v>2572</v>
      </c>
      <c r="E2" s="2783">
        <f ca="1">SUMIF(E6:E13,"&lt;&gt;#ref!",E6:E13)</f>
        <v>0</v>
      </c>
      <c r="F2" s="2969"/>
      <c r="G2" s="2969"/>
      <c r="H2" s="2969"/>
      <c r="I2" s="2969"/>
      <c r="J2" s="2969"/>
      <c r="K2" s="2969"/>
      <c r="L2" s="2969"/>
      <c r="M2" s="2969"/>
      <c r="N2" s="2969"/>
      <c r="O2" s="2969"/>
      <c r="P2" s="2969"/>
    </row>
    <row r="3" spans="1:16" ht="15.75">
      <c r="A3" s="2310" t="s">
        <v>2573</v>
      </c>
      <c r="B3" s="2773" t="e">
        <f ca="1">ROUND(B2*10000/E2,0)</f>
        <v>#DIV/0!</v>
      </c>
      <c r="C3" s="2310" t="s">
        <v>2579</v>
      </c>
      <c r="D3" s="2969"/>
      <c r="E3" s="2969"/>
      <c r="F3" s="2969"/>
      <c r="G3" s="2969"/>
      <c r="H3" s="2969"/>
      <c r="I3" s="2969"/>
      <c r="J3" s="2969"/>
      <c r="K3" s="2969"/>
      <c r="L3" s="2969"/>
      <c r="M3" s="2969"/>
      <c r="N3" s="2969"/>
      <c r="O3" s="2969"/>
      <c r="P3" s="2969"/>
    </row>
    <row r="4" spans="1:16" ht="15.75">
      <c r="A4" s="2970"/>
      <c r="B4" s="2969"/>
      <c r="C4" s="2969"/>
      <c r="D4" s="2969"/>
      <c r="E4" s="2969"/>
      <c r="F4" s="2969"/>
      <c r="G4" s="2969"/>
      <c r="H4" s="2969"/>
      <c r="I4" s="2969"/>
      <c r="J4" s="2969"/>
      <c r="K4" s="2969"/>
      <c r="L4" s="2969"/>
      <c r="M4" s="2969"/>
      <c r="N4" s="2969"/>
      <c r="O4" s="2969"/>
      <c r="P4" s="2969"/>
    </row>
    <row r="5" spans="1:16" ht="28.5">
      <c r="A5" s="2779" t="s">
        <v>2574</v>
      </c>
      <c r="B5" s="2781" t="s">
        <v>2575</v>
      </c>
      <c r="C5" s="2311"/>
      <c r="D5" s="2969"/>
      <c r="E5" s="2782" t="s">
        <v>2576</v>
      </c>
      <c r="F5" s="2969"/>
      <c r="G5" s="2969"/>
      <c r="H5" s="2969"/>
      <c r="I5" s="2969"/>
      <c r="J5" s="2969"/>
      <c r="K5" s="2969"/>
      <c r="L5" s="2969"/>
      <c r="M5" s="2969"/>
      <c r="N5" s="2969"/>
      <c r="O5" s="2969"/>
      <c r="P5" s="2969"/>
    </row>
    <row r="6" spans="1:16" ht="15.75">
      <c r="A6" s="2780" t="s">
        <v>2577</v>
      </c>
      <c r="B6" s="2773" t="e">
        <f ca="1">SUMIF(INDIRECT("'"&amp;A6&amp;"'"&amp;"!A:A"),"总价",INDIRECT("'"&amp;A6&amp;"'"&amp;"!B:B"))</f>
        <v>#DIV/0!</v>
      </c>
      <c r="C6" s="2310" t="s">
        <v>2571</v>
      </c>
      <c r="D6" s="2969"/>
      <c r="E6" s="2783">
        <f ca="1">SUMIF(INDIRECT("'"&amp;A6&amp;"'"&amp;"!C:C"),"建筑面积",INDIRECT("'"&amp;A6&amp;"'"&amp;"!D:D"))</f>
        <v>0</v>
      </c>
      <c r="F6" s="2969"/>
      <c r="G6" s="2969"/>
      <c r="H6" s="2969"/>
      <c r="I6" s="2969"/>
      <c r="J6" s="2969"/>
      <c r="K6" s="2969"/>
      <c r="L6" s="2969"/>
      <c r="M6" s="2969"/>
      <c r="N6" s="2969"/>
      <c r="O6" s="2969"/>
      <c r="P6" s="2969"/>
    </row>
    <row r="7" spans="1:16" ht="15.75">
      <c r="A7" s="2780"/>
      <c r="B7" s="2773" t="e">
        <f ca="1">SUMIF(INDIRECT("'"&amp;A7&amp;"'"&amp;"!A:A"),"总价",INDIRECT("'"&amp;A7&amp;"'"&amp;"!B:B"))</f>
        <v>#REF!</v>
      </c>
      <c r="C7" s="2310" t="s">
        <v>2571</v>
      </c>
      <c r="D7" s="2969"/>
      <c r="E7" s="2783" t="e">
        <f t="shared" ref="E7:E13" ca="1" si="0">SUMIF(INDIRECT("'"&amp;A7&amp;"'"&amp;"!C:C"),"建筑面积",INDIRECT("'"&amp;A7&amp;"'"&amp;"!D:D"))</f>
        <v>#REF!</v>
      </c>
      <c r="F7" s="2969"/>
      <c r="G7" s="2969"/>
      <c r="H7" s="2969"/>
      <c r="I7" s="2969"/>
      <c r="J7" s="2969"/>
      <c r="K7" s="2969"/>
      <c r="L7" s="2969"/>
      <c r="M7" s="2969"/>
      <c r="N7" s="2969"/>
      <c r="O7" s="2969"/>
      <c r="P7" s="2969"/>
    </row>
    <row r="8" spans="1:16" ht="15.75">
      <c r="A8" s="2780"/>
      <c r="B8" s="2773" t="e">
        <f t="shared" ref="B8:B13" ca="1" si="1">SUMIF(INDIRECT("'"&amp;A8&amp;"'"&amp;"!A:A"),"总价",INDIRECT("'"&amp;A8&amp;"'"&amp;"!B:B"))</f>
        <v>#REF!</v>
      </c>
      <c r="C8" s="2310" t="s">
        <v>2571</v>
      </c>
      <c r="D8" s="2969"/>
      <c r="E8" s="2783" t="e">
        <f t="shared" ca="1" si="0"/>
        <v>#REF!</v>
      </c>
      <c r="F8" s="2969"/>
      <c r="G8" s="2969"/>
      <c r="H8" s="2969"/>
      <c r="I8" s="2969"/>
      <c r="J8" s="2969"/>
      <c r="K8" s="2969"/>
      <c r="L8" s="2969"/>
      <c r="M8" s="2969"/>
      <c r="N8" s="2969"/>
      <c r="O8" s="2969"/>
      <c r="P8" s="2969"/>
    </row>
    <row r="9" spans="1:16" ht="15.75">
      <c r="A9" s="2780"/>
      <c r="B9" s="2773" t="e">
        <f t="shared" ca="1" si="1"/>
        <v>#REF!</v>
      </c>
      <c r="C9" s="2310" t="s">
        <v>2571</v>
      </c>
      <c r="D9" s="2969"/>
      <c r="E9" s="2783" t="e">
        <f t="shared" ca="1" si="0"/>
        <v>#REF!</v>
      </c>
      <c r="F9" s="2969"/>
      <c r="G9" s="2969"/>
      <c r="H9" s="2969"/>
      <c r="I9" s="2969"/>
      <c r="J9" s="2969"/>
      <c r="K9" s="2969"/>
      <c r="L9" s="2969"/>
      <c r="M9" s="2969"/>
      <c r="N9" s="2969"/>
      <c r="O9" s="2969"/>
      <c r="P9" s="2969"/>
    </row>
    <row r="10" spans="1:16" ht="15.75">
      <c r="A10" s="2780"/>
      <c r="B10" s="2773" t="e">
        <f t="shared" ca="1" si="1"/>
        <v>#REF!</v>
      </c>
      <c r="C10" s="2310" t="s">
        <v>2571</v>
      </c>
      <c r="D10" s="2969"/>
      <c r="E10" s="2783" t="e">
        <f t="shared" ca="1" si="0"/>
        <v>#REF!</v>
      </c>
      <c r="F10" s="2969"/>
      <c r="G10" s="2969"/>
      <c r="H10" s="2969"/>
      <c r="I10" s="2969"/>
      <c r="J10" s="2969"/>
      <c r="K10" s="2969"/>
      <c r="L10" s="2969"/>
      <c r="M10" s="2969"/>
      <c r="N10" s="2969"/>
      <c r="O10" s="2969"/>
      <c r="P10" s="2969"/>
    </row>
    <row r="11" spans="1:16" ht="15.75">
      <c r="A11" s="2780"/>
      <c r="B11" s="2773" t="e">
        <f t="shared" ca="1" si="1"/>
        <v>#REF!</v>
      </c>
      <c r="C11" s="2310" t="s">
        <v>2571</v>
      </c>
      <c r="D11" s="2969"/>
      <c r="E11" s="2783" t="e">
        <f t="shared" ca="1" si="0"/>
        <v>#REF!</v>
      </c>
      <c r="F11" s="2969"/>
      <c r="G11" s="2969"/>
      <c r="H11" s="2969"/>
      <c r="I11" s="2969"/>
      <c r="J11" s="2969"/>
      <c r="K11" s="2969"/>
      <c r="L11" s="2969"/>
      <c r="M11" s="2969"/>
      <c r="N11" s="2969"/>
      <c r="O11" s="2969"/>
      <c r="P11" s="2969"/>
    </row>
    <row r="12" spans="1:16" ht="15.75">
      <c r="A12" s="2780"/>
      <c r="B12" s="2773" t="e">
        <f t="shared" ca="1" si="1"/>
        <v>#REF!</v>
      </c>
      <c r="C12" s="2310" t="s">
        <v>2571</v>
      </c>
      <c r="D12" s="2969"/>
      <c r="E12" s="2783" t="e">
        <f t="shared" ca="1" si="0"/>
        <v>#REF!</v>
      </c>
      <c r="F12" s="2969"/>
      <c r="G12" s="2969"/>
      <c r="H12" s="2969"/>
      <c r="I12" s="2969"/>
      <c r="J12" s="2969"/>
      <c r="K12" s="2969"/>
      <c r="L12" s="2969"/>
      <c r="M12" s="2969"/>
      <c r="N12" s="2969"/>
      <c r="O12" s="2969"/>
      <c r="P12" s="2969"/>
    </row>
    <row r="13" spans="1:16" ht="15.75">
      <c r="A13" s="2780"/>
      <c r="B13" s="2773" t="e">
        <f t="shared" ca="1" si="1"/>
        <v>#REF!</v>
      </c>
      <c r="C13" s="2310" t="s">
        <v>2571</v>
      </c>
      <c r="D13" s="2969"/>
      <c r="E13" s="2783" t="e">
        <f t="shared" ca="1" si="0"/>
        <v>#REF!</v>
      </c>
      <c r="F13" s="2969"/>
      <c r="G13" s="2969"/>
      <c r="H13" s="2969"/>
      <c r="I13" s="2969"/>
      <c r="J13" s="2969"/>
      <c r="K13" s="2969"/>
      <c r="L13" s="2969"/>
      <c r="M13" s="2969"/>
      <c r="N13" s="2969"/>
      <c r="O13" s="2969"/>
      <c r="P13" s="2969"/>
    </row>
    <row r="14" spans="1:16">
      <c r="A14" s="2969"/>
      <c r="B14" s="2969"/>
      <c r="C14" s="2969"/>
      <c r="D14" s="2969"/>
      <c r="E14" s="2969"/>
      <c r="F14" s="2969"/>
      <c r="G14" s="2969"/>
      <c r="H14" s="2969"/>
      <c r="I14" s="2969"/>
      <c r="J14" s="2969"/>
      <c r="K14" s="2969"/>
      <c r="L14" s="2969"/>
      <c r="M14" s="2969"/>
      <c r="N14" s="2969"/>
      <c r="O14" s="2969"/>
      <c r="P14" s="2969"/>
    </row>
    <row r="15" spans="1:16">
      <c r="A15" s="2969"/>
      <c r="B15" s="2969"/>
      <c r="C15" s="2969"/>
      <c r="D15" s="2969"/>
      <c r="E15" s="2969"/>
      <c r="F15" s="2969"/>
      <c r="G15" s="2969"/>
      <c r="H15" s="2969"/>
      <c r="I15" s="2969"/>
      <c r="J15" s="2969"/>
      <c r="K15" s="2969"/>
      <c r="L15" s="2969"/>
      <c r="M15" s="2969"/>
      <c r="N15" s="2969"/>
      <c r="O15" s="2969"/>
      <c r="P15" s="2969"/>
    </row>
    <row r="16" spans="1:16">
      <c r="A16" s="2969"/>
      <c r="B16" s="2969"/>
      <c r="C16" s="2969"/>
      <c r="D16" s="2969"/>
      <c r="E16" s="2969"/>
      <c r="F16" s="2969"/>
      <c r="G16" s="2969"/>
      <c r="H16" s="2969"/>
      <c r="I16" s="2969"/>
      <c r="J16" s="2969"/>
      <c r="K16" s="2969"/>
      <c r="L16" s="2969"/>
      <c r="M16" s="2969"/>
      <c r="N16" s="2969"/>
      <c r="O16" s="2969"/>
      <c r="P16" s="2969"/>
    </row>
    <row r="17" spans="1:16">
      <c r="A17" s="2969"/>
      <c r="B17" s="2969"/>
      <c r="C17" s="2969"/>
      <c r="D17" s="2969"/>
      <c r="E17" s="2969"/>
      <c r="F17" s="2969"/>
      <c r="G17" s="2969"/>
      <c r="H17" s="2969"/>
      <c r="I17" s="2969"/>
      <c r="J17" s="2969"/>
      <c r="K17" s="2969"/>
      <c r="L17" s="2969"/>
      <c r="M17" s="2969"/>
      <c r="N17" s="2969"/>
      <c r="O17" s="2969"/>
      <c r="P17" s="2969"/>
    </row>
    <row r="18" spans="1:16">
      <c r="A18" s="2969"/>
      <c r="B18" s="2969"/>
      <c r="C18" s="2969"/>
      <c r="D18" s="2969"/>
      <c r="E18" s="2969"/>
      <c r="F18" s="2969"/>
      <c r="G18" s="2969"/>
      <c r="H18" s="2969"/>
      <c r="I18" s="2969"/>
      <c r="J18" s="2969"/>
      <c r="K18" s="2969"/>
      <c r="L18" s="2969"/>
      <c r="M18" s="2969"/>
      <c r="N18" s="2969"/>
      <c r="O18" s="2969"/>
      <c r="P18" s="2969"/>
    </row>
    <row r="19" spans="1:16">
      <c r="A19" s="2969"/>
      <c r="B19" s="2969"/>
      <c r="C19" s="2969"/>
      <c r="D19" s="2969"/>
      <c r="E19" s="2969"/>
      <c r="F19" s="2969"/>
      <c r="G19" s="2969"/>
      <c r="H19" s="2969"/>
      <c r="I19" s="2969"/>
      <c r="J19" s="2969"/>
      <c r="K19" s="2969"/>
      <c r="L19" s="2969"/>
      <c r="M19" s="2969"/>
      <c r="N19" s="2969"/>
      <c r="O19" s="2969"/>
      <c r="P19" s="2969"/>
    </row>
    <row r="20" spans="1:16">
      <c r="A20" s="2969"/>
      <c r="B20" s="2969"/>
      <c r="C20" s="2969"/>
      <c r="D20" s="2969"/>
      <c r="E20" s="2969"/>
      <c r="F20" s="2969"/>
      <c r="G20" s="2969"/>
      <c r="H20" s="2969"/>
      <c r="I20" s="2969"/>
      <c r="J20" s="2969"/>
      <c r="K20" s="2969"/>
      <c r="L20" s="2969"/>
      <c r="M20" s="2969"/>
      <c r="N20" s="2969"/>
      <c r="O20" s="2969"/>
      <c r="P20" s="2969"/>
    </row>
    <row r="21" spans="1:16">
      <c r="A21" s="2969"/>
      <c r="B21" s="2969"/>
      <c r="C21" s="2969"/>
      <c r="D21" s="2969"/>
      <c r="E21" s="2969"/>
      <c r="F21" s="2969"/>
      <c r="G21" s="2969"/>
      <c r="H21" s="2969"/>
      <c r="I21" s="2969"/>
      <c r="J21" s="2969"/>
      <c r="K21" s="2969"/>
      <c r="L21" s="2969"/>
      <c r="M21" s="2969"/>
      <c r="N21" s="2969"/>
      <c r="O21" s="2969"/>
      <c r="P21" s="2969"/>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2.75"/>
  <cols>
    <col min="1" max="1" width="9" style="2359"/>
    <col min="2" max="6" width="9" style="2359" customWidth="1"/>
    <col min="7" max="7" width="9" style="2397"/>
    <col min="8" max="8" width="9" style="2359"/>
    <col min="9" max="12" width="9" style="2359" customWidth="1"/>
    <col min="13" max="13" width="2.25" style="2359" customWidth="1"/>
    <col min="14" max="14" width="9" style="2397" customWidth="1"/>
    <col min="15" max="17" width="9" style="2359" customWidth="1"/>
    <col min="18" max="18" width="2.375" style="2359" customWidth="1"/>
    <col min="19" max="19" width="7.125" style="2397" customWidth="1"/>
    <col min="20" max="22" width="7.125" style="2359" customWidth="1"/>
    <col min="23" max="23" width="24.25" style="2359" customWidth="1"/>
    <col min="24" max="25" width="9" style="2359"/>
    <col min="26" max="27" width="11.625" style="2359" customWidth="1"/>
    <col min="28" max="28" width="9" style="2359"/>
    <col min="29" max="29" width="2" style="2359" customWidth="1"/>
    <col min="30" max="16384" width="9" style="2359"/>
  </cols>
  <sheetData>
    <row r="1" spans="1:34" s="2338" customFormat="1">
      <c r="B1" s="3630" t="s">
        <v>877</v>
      </c>
      <c r="C1" s="3630"/>
      <c r="D1" s="3630"/>
      <c r="E1" s="3630"/>
      <c r="F1" s="3630"/>
      <c r="G1" s="3629" t="s">
        <v>878</v>
      </c>
      <c r="H1" s="3629"/>
      <c r="I1" s="3629"/>
      <c r="J1" s="3629"/>
      <c r="K1" s="3629"/>
      <c r="L1" s="3629"/>
      <c r="N1" s="3629" t="s">
        <v>879</v>
      </c>
      <c r="O1" s="3629"/>
      <c r="P1" s="3629"/>
      <c r="Q1" s="3629"/>
      <c r="S1" s="3629" t="s">
        <v>880</v>
      </c>
      <c r="T1" s="3629"/>
      <c r="U1" s="3629"/>
      <c r="V1" s="3629"/>
      <c r="X1" s="3628" t="s">
        <v>881</v>
      </c>
      <c r="Y1" s="3629"/>
      <c r="Z1" s="3629"/>
      <c r="AA1" s="3629"/>
      <c r="AB1" s="3629"/>
      <c r="AD1" s="3628" t="s">
        <v>882</v>
      </c>
      <c r="AE1" s="3629"/>
      <c r="AF1" s="3629"/>
      <c r="AG1" s="3629"/>
      <c r="AH1" s="3629"/>
    </row>
    <row r="2" spans="1:34" s="2339" customFormat="1" ht="14.25" thickBot="1">
      <c r="B2" s="2340" t="s">
        <v>883</v>
      </c>
      <c r="C2" s="2340" t="s">
        <v>884</v>
      </c>
      <c r="D2" s="2341" t="s">
        <v>885</v>
      </c>
      <c r="E2" s="2341" t="s">
        <v>886</v>
      </c>
      <c r="F2" s="2340" t="s">
        <v>887</v>
      </c>
      <c r="G2" s="2342"/>
      <c r="I2" s="2340" t="s">
        <v>883</v>
      </c>
      <c r="J2" s="2341" t="s">
        <v>1109</v>
      </c>
      <c r="K2" s="2341" t="s">
        <v>572</v>
      </c>
      <c r="L2" s="2340" t="s">
        <v>887</v>
      </c>
      <c r="N2" s="2340" t="s">
        <v>883</v>
      </c>
      <c r="O2" s="2341" t="s">
        <v>1109</v>
      </c>
      <c r="P2" s="2341" t="s">
        <v>572</v>
      </c>
      <c r="Q2" s="2340" t="s">
        <v>887</v>
      </c>
      <c r="S2" s="2340" t="s">
        <v>883</v>
      </c>
      <c r="T2" s="2341" t="s">
        <v>1109</v>
      </c>
      <c r="U2" s="2341" t="s">
        <v>572</v>
      </c>
      <c r="V2" s="2340" t="s">
        <v>887</v>
      </c>
      <c r="X2" s="2340" t="s">
        <v>883</v>
      </c>
      <c r="Y2" s="2340" t="s">
        <v>884</v>
      </c>
      <c r="Z2" s="2341" t="s">
        <v>885</v>
      </c>
      <c r="AA2" s="2341" t="s">
        <v>886</v>
      </c>
      <c r="AB2" s="2340" t="s">
        <v>887</v>
      </c>
      <c r="AD2" s="2340" t="s">
        <v>883</v>
      </c>
      <c r="AE2" s="2340" t="s">
        <v>884</v>
      </c>
      <c r="AF2" s="2341" t="s">
        <v>885</v>
      </c>
      <c r="AG2" s="2341" t="s">
        <v>886</v>
      </c>
      <c r="AH2" s="2340" t="s">
        <v>887</v>
      </c>
    </row>
    <row r="3" spans="1:34" s="2349" customFormat="1" ht="14.25">
      <c r="A3" s="2343" t="s">
        <v>2611</v>
      </c>
      <c r="B3" s="2344"/>
      <c r="C3" s="2344"/>
      <c r="D3" s="2345"/>
      <c r="E3" s="2345"/>
      <c r="F3" s="2344"/>
      <c r="G3" s="2346"/>
      <c r="H3" s="2347"/>
      <c r="I3" s="2348">
        <f>ROUND(AVERAGE($I4:$I37),2)</f>
        <v>1.64</v>
      </c>
      <c r="J3" s="2348">
        <f>ROUND(AVERAGE($J4:$J37),2)</f>
        <v>1.03</v>
      </c>
      <c r="K3" s="2348">
        <f>ROUND(AVERAGE($K4:$K37),2)</f>
        <v>1.81</v>
      </c>
      <c r="L3" s="2348">
        <f>ROUND(AVERAGE($L4:$L37),2)</f>
        <v>1.2</v>
      </c>
      <c r="N3" s="2346"/>
      <c r="S3" s="2346"/>
      <c r="W3" s="2350"/>
      <c r="X3" s="2351">
        <f>ROUND(SUMPRODUCT(PRODUCT(1+N3:N$36)),4)</f>
        <v>1.6585000000000001</v>
      </c>
      <c r="Y3" s="2351">
        <f>ROUND(SUMPRODUCT(PRODUCT(1+O3:O$36)),4)</f>
        <v>1.3676999999999999</v>
      </c>
      <c r="Z3" s="2351">
        <f t="shared" ref="Z3:Z34" si="0">Y3</f>
        <v>1.3676999999999999</v>
      </c>
      <c r="AA3" s="2351">
        <f>ROUND(SUMPRODUCT(PRODUCT(1+P3:P$36)),4)</f>
        <v>1.7434000000000001</v>
      </c>
      <c r="AB3" s="2351">
        <f>ROUND(SUMPRODUCT(PRODUCT(1+Q3:Q$36)),4)</f>
        <v>1.4609000000000001</v>
      </c>
      <c r="AD3" s="2352">
        <f>ROUND(AVERAGE(I3:I$37)/100,4)</f>
        <v>1.6400000000000001E-2</v>
      </c>
      <c r="AE3" s="2352">
        <f>ROUND(AVERAGE(J3:J$37)/100,4)</f>
        <v>1.03E-2</v>
      </c>
      <c r="AF3" s="2352">
        <f t="shared" ref="AF3:AF35" si="1">AE3</f>
        <v>1.03E-2</v>
      </c>
      <c r="AG3" s="2352">
        <f>ROUND(AVERAGE(K3:K$37)/100,4)</f>
        <v>1.8100000000000002E-2</v>
      </c>
      <c r="AH3" s="2352">
        <f>ROUND(AVERAGE(L3:L$37)/100,4)</f>
        <v>1.2E-2</v>
      </c>
    </row>
    <row r="4" spans="1:34" s="2353" customFormat="1" ht="14.25">
      <c r="B4" s="2354"/>
      <c r="C4" s="2354"/>
      <c r="D4" s="2355"/>
      <c r="E4" s="2355"/>
      <c r="F4" s="2354"/>
      <c r="G4" s="2356"/>
      <c r="H4" s="2357"/>
      <c r="I4" s="2358"/>
      <c r="J4" s="2358"/>
      <c r="K4" s="2358"/>
      <c r="L4" s="2358"/>
      <c r="N4" s="2356"/>
      <c r="S4" s="2356"/>
      <c r="X4" s="2359"/>
      <c r="Y4" s="2359"/>
      <c r="Z4" s="2359"/>
      <c r="AA4" s="2359"/>
      <c r="AB4" s="2359"/>
      <c r="AD4" s="2360"/>
      <c r="AE4" s="2360"/>
      <c r="AF4" s="2360"/>
      <c r="AG4" s="2360"/>
      <c r="AH4" s="2360"/>
    </row>
    <row r="5" spans="1:34" s="2366" customFormat="1">
      <c r="A5" s="2361" t="s">
        <v>2939</v>
      </c>
      <c r="B5" s="2362">
        <f t="shared" ref="B5" si="2">B6*(1+N5)</f>
        <v>510.07089659554606</v>
      </c>
      <c r="C5" s="2362">
        <f t="shared" ref="C5" si="3">C6*(1+O5)</f>
        <v>352.55593185737411</v>
      </c>
      <c r="D5" s="2362">
        <f t="shared" ref="D5" si="4">C5</f>
        <v>352.55593185737411</v>
      </c>
      <c r="E5" s="2362">
        <f t="shared" ref="E5" si="5">E6*(1+P5)</f>
        <v>737.27992463403655</v>
      </c>
      <c r="F5" s="2362">
        <f t="shared" ref="F5" si="6">F6*(1+Q5)</f>
        <v>335.88319198297864</v>
      </c>
      <c r="G5" s="3181">
        <v>2022</v>
      </c>
      <c r="H5" s="2364">
        <v>1</v>
      </c>
      <c r="I5" s="2365">
        <v>0</v>
      </c>
      <c r="J5" s="2365">
        <v>0</v>
      </c>
      <c r="K5" s="2365">
        <v>0</v>
      </c>
      <c r="L5" s="2365">
        <v>0</v>
      </c>
      <c r="N5" s="2367">
        <f t="shared" ref="N5" si="7">I5/100</f>
        <v>0</v>
      </c>
      <c r="O5" s="2367">
        <f t="shared" ref="O5" si="8">J5/100</f>
        <v>0</v>
      </c>
      <c r="P5" s="2367">
        <f t="shared" ref="P5" si="9">K5/100</f>
        <v>0</v>
      </c>
      <c r="Q5" s="2367">
        <f t="shared" ref="Q5" si="10">L5/100</f>
        <v>0</v>
      </c>
      <c r="S5" s="2368"/>
      <c r="W5" s="2369" t="s">
        <v>2612</v>
      </c>
      <c r="X5" s="2370">
        <f>ROUND(IF(项目基本情况!B1="出让",SUMPRODUCT(PRODUCT(1+N5:N$37)),SUMPRODUCT(PRODUCT(1+N5:N$36))),4)</f>
        <v>1.6585000000000001</v>
      </c>
      <c r="Y5" s="2370">
        <f>ROUND(IF(项目基本情况!B1="出让",SUMPRODUCT(PRODUCT(1+O5:O$37)),SUMPRODUCT(PRODUCT(1+O5:O$36))),4)</f>
        <v>1.3676999999999999</v>
      </c>
      <c r="Z5" s="2370">
        <f t="shared" ref="Z5" si="11">Y5</f>
        <v>1.3676999999999999</v>
      </c>
      <c r="AA5" s="2370">
        <f>ROUND(IF(项目基本情况!B1="出让",SUMPRODUCT(PRODUCT(1+P5:P$37)),SUMPRODUCT(PRODUCT(1+P5:P$36))),4)</f>
        <v>1.7434000000000001</v>
      </c>
      <c r="AB5" s="2370">
        <f>ROUND(IF(项目基本情况!B1="出让",SUMPRODUCT(PRODUCT(1+Q5:Q$37)),SUMPRODUCT(PRODUCT(1+Q5:Q$36))),4)</f>
        <v>1.4609000000000001</v>
      </c>
      <c r="AD5" s="2371">
        <f>ROUND(AVERAGE(I5:I$37)/100,4)</f>
        <v>1.6400000000000001E-2</v>
      </c>
      <c r="AE5" s="2371">
        <f>ROUND(AVERAGE(J5:J$37)/100,4)</f>
        <v>1.03E-2</v>
      </c>
      <c r="AF5" s="2371">
        <f t="shared" ref="AF5" si="12">AE5</f>
        <v>1.03E-2</v>
      </c>
      <c r="AG5" s="2371">
        <f>ROUND(AVERAGE(K5:K$37)/100,4)</f>
        <v>1.8100000000000002E-2</v>
      </c>
      <c r="AH5" s="2371">
        <f>ROUND(AVERAGE(L5:L$37)/100,4)</f>
        <v>1.2E-2</v>
      </c>
    </row>
    <row r="6" spans="1:34" s="2379" customFormat="1">
      <c r="A6" s="2372" t="s">
        <v>2938</v>
      </c>
      <c r="B6" s="2373">
        <f t="shared" ref="B6" si="13">B7*(1+N6)</f>
        <v>510.07089659554606</v>
      </c>
      <c r="C6" s="2373">
        <f t="shared" ref="C6" si="14">C7*(1+O6)</f>
        <v>352.55593185737411</v>
      </c>
      <c r="D6" s="2373">
        <f t="shared" ref="D6" si="15">C6</f>
        <v>352.55593185737411</v>
      </c>
      <c r="E6" s="2373">
        <f t="shared" ref="E6" si="16">E7*(1+P6)</f>
        <v>737.27992463403655</v>
      </c>
      <c r="F6" s="2373">
        <f t="shared" ref="F6" si="17">F7*(1+Q6)</f>
        <v>335.88319198297864</v>
      </c>
      <c r="G6" s="3181">
        <v>2021</v>
      </c>
      <c r="H6" s="2374">
        <v>4</v>
      </c>
      <c r="I6" s="2336">
        <v>1.03</v>
      </c>
      <c r="J6" s="2336">
        <v>0.24</v>
      </c>
      <c r="K6" s="2336">
        <v>1.17</v>
      </c>
      <c r="L6" s="2337">
        <v>0.55000000000000004</v>
      </c>
      <c r="M6" s="2359"/>
      <c r="N6" s="2375">
        <f t="shared" ref="N6" si="18">I6/100</f>
        <v>1.03E-2</v>
      </c>
      <c r="O6" s="2360">
        <f t="shared" ref="O6" si="19">J6/100</f>
        <v>2.3999999999999998E-3</v>
      </c>
      <c r="P6" s="2360">
        <f t="shared" ref="P6" si="20">K6/100</f>
        <v>1.1699999999999999E-2</v>
      </c>
      <c r="Q6" s="2360">
        <f t="shared" ref="Q6" si="21">L6/100</f>
        <v>5.5000000000000005E-3</v>
      </c>
      <c r="R6" s="2376"/>
      <c r="S6" s="2375"/>
      <c r="T6" s="2360"/>
      <c r="U6" s="2360"/>
      <c r="V6" s="2360"/>
      <c r="W6" s="2377"/>
      <c r="X6" s="2377">
        <f>ROUND(IF(项目基本情况!B2="出让",SUMPRODUCT(PRODUCT(1+N6:N$37)),SUMPRODUCT(PRODUCT(1+N6:N$36))),4)</f>
        <v>1.6585000000000001</v>
      </c>
      <c r="Y6" s="2377">
        <f>ROUND(IF(项目基本情况!B2="出让",SUMPRODUCT(PRODUCT(1+O6:O$37)),SUMPRODUCT(PRODUCT(1+O6:O$36))),4)</f>
        <v>1.3676999999999999</v>
      </c>
      <c r="Z6" s="2377">
        <f t="shared" ref="Z6" si="22">Y6</f>
        <v>1.3676999999999999</v>
      </c>
      <c r="AA6" s="2377">
        <f>ROUND(IF(项目基本情况!B2="出让",SUMPRODUCT(PRODUCT(1+P6:P$37)),SUMPRODUCT(PRODUCT(1+P6:P$36))),4)</f>
        <v>1.7434000000000001</v>
      </c>
      <c r="AB6" s="2377">
        <f>ROUND(IF(项目基本情况!B2="出让",SUMPRODUCT(PRODUCT(1+Q6:Q$37)),SUMPRODUCT(PRODUCT(1+Q6:Q$36))),4)</f>
        <v>1.4609000000000001</v>
      </c>
      <c r="AC6" s="2377"/>
      <c r="AD6" s="2378">
        <f>ROUND(AVERAGE(I6:I$37)/100,4)</f>
        <v>1.6899999999999998E-2</v>
      </c>
      <c r="AE6" s="2378">
        <f>ROUND(AVERAGE(J6:J$37)/100,4)</f>
        <v>1.06E-2</v>
      </c>
      <c r="AF6" s="2378">
        <f t="shared" ref="AF6" si="23">AE6</f>
        <v>1.06E-2</v>
      </c>
      <c r="AG6" s="2378">
        <f>ROUND(AVERAGE(K6:K$37)/100,4)</f>
        <v>1.8700000000000001E-2</v>
      </c>
      <c r="AH6" s="2378">
        <f>ROUND(AVERAGE(L6:L$37)/100,4)</f>
        <v>1.24E-2</v>
      </c>
    </row>
    <row r="7" spans="1:34" s="2379" customFormat="1">
      <c r="A7" s="2372" t="s">
        <v>2815</v>
      </c>
      <c r="B7" s="2373">
        <f t="shared" ref="B7" si="24">B8*(1+N7)</f>
        <v>504.87072809615569</v>
      </c>
      <c r="C7" s="2373">
        <f t="shared" ref="C7" si="25">C8*(1+O7)</f>
        <v>351.71182348101968</v>
      </c>
      <c r="D7" s="2373">
        <f t="shared" ref="D7" si="26">C7</f>
        <v>351.71182348101968</v>
      </c>
      <c r="E7" s="2373">
        <f t="shared" ref="E7" si="27">E8*(1+P7)</f>
        <v>728.75350858360832</v>
      </c>
      <c r="F7" s="2373">
        <f t="shared" ref="F7" si="28">F8*(1+Q7)</f>
        <v>334.04593931673656</v>
      </c>
      <c r="G7" s="3006">
        <v>2021</v>
      </c>
      <c r="H7" s="2374">
        <v>3</v>
      </c>
      <c r="I7" s="2336">
        <v>0.47</v>
      </c>
      <c r="J7" s="2336">
        <v>0.41</v>
      </c>
      <c r="K7" s="2336">
        <v>0.48</v>
      </c>
      <c r="L7" s="2337">
        <v>0.48</v>
      </c>
      <c r="M7" s="2359"/>
      <c r="N7" s="2375">
        <f t="shared" ref="N7" si="29">I7/100</f>
        <v>4.6999999999999993E-3</v>
      </c>
      <c r="O7" s="2360">
        <f t="shared" ref="O7" si="30">J7/100</f>
        <v>4.0999999999999995E-3</v>
      </c>
      <c r="P7" s="2360">
        <f t="shared" ref="P7" si="31">K7/100</f>
        <v>4.7999999999999996E-3</v>
      </c>
      <c r="Q7" s="2360">
        <f t="shared" ref="Q7" si="32">L7/100</f>
        <v>4.7999999999999996E-3</v>
      </c>
      <c r="R7" s="2376"/>
      <c r="S7" s="2375"/>
      <c r="T7" s="2360"/>
      <c r="U7" s="2360"/>
      <c r="V7" s="2360"/>
      <c r="W7" s="2377"/>
      <c r="X7" s="2377">
        <f>ROUND(IF(项目基本情况!B3="出让",SUMPRODUCT(PRODUCT(1+N7:N$37)),SUMPRODUCT(PRODUCT(1+N7:N$36))),4)</f>
        <v>1.6415999999999999</v>
      </c>
      <c r="Y7" s="2377">
        <f>ROUND(IF(项目基本情况!B3="出让",SUMPRODUCT(PRODUCT(1+O7:O$37)),SUMPRODUCT(PRODUCT(1+O7:O$36))),4)</f>
        <v>1.3644000000000001</v>
      </c>
      <c r="Z7" s="2377">
        <f t="shared" ref="Z7" si="33">Y7</f>
        <v>1.3644000000000001</v>
      </c>
      <c r="AA7" s="2377">
        <f>ROUND(IF(项目基本情况!B3="出让",SUMPRODUCT(PRODUCT(1+P7:P$37)),SUMPRODUCT(PRODUCT(1+P7:P$36))),4)</f>
        <v>1.7232000000000001</v>
      </c>
      <c r="AB7" s="2377">
        <f>ROUND(IF(项目基本情况!B3="出让",SUMPRODUCT(PRODUCT(1+Q7:Q$37)),SUMPRODUCT(PRODUCT(1+Q7:Q$36))),4)</f>
        <v>1.4529000000000001</v>
      </c>
      <c r="AC7" s="2377"/>
      <c r="AD7" s="2378">
        <f>ROUND(AVERAGE(I7:I$37)/100,4)</f>
        <v>1.72E-2</v>
      </c>
      <c r="AE7" s="2378">
        <f>ROUND(AVERAGE(J7:J$37)/100,4)</f>
        <v>1.09E-2</v>
      </c>
      <c r="AF7" s="2378">
        <f t="shared" ref="AF7" si="34">AE7</f>
        <v>1.09E-2</v>
      </c>
      <c r="AG7" s="2378">
        <f>ROUND(AVERAGE(K7:K$37)/100,4)</f>
        <v>1.89E-2</v>
      </c>
      <c r="AH7" s="2378">
        <f>ROUND(AVERAGE(L7:L$37)/100,4)</f>
        <v>1.26E-2</v>
      </c>
    </row>
    <row r="8" spans="1:34" s="2379" customFormat="1">
      <c r="A8" s="2372" t="s">
        <v>2814</v>
      </c>
      <c r="B8" s="2373">
        <f t="shared" ref="B8" si="35">B9*(1+N8)</f>
        <v>502.50893609650217</v>
      </c>
      <c r="C8" s="2373">
        <f t="shared" ref="C8" si="36">C9*(1+O8)</f>
        <v>350.27569313914915</v>
      </c>
      <c r="D8" s="2373">
        <f t="shared" ref="D8" si="37">C8</f>
        <v>350.27569313914915</v>
      </c>
      <c r="E8" s="2373">
        <f t="shared" ref="E8" si="38">E9*(1+P8)</f>
        <v>725.27220201394141</v>
      </c>
      <c r="F8" s="2373">
        <f t="shared" ref="F8" si="39">F9*(1+Q8)</f>
        <v>332.45017846012797</v>
      </c>
      <c r="G8" s="3005">
        <v>2021</v>
      </c>
      <c r="H8" s="2374">
        <v>2</v>
      </c>
      <c r="I8" s="2336">
        <v>0.92</v>
      </c>
      <c r="J8" s="2336">
        <v>0.72</v>
      </c>
      <c r="K8" s="2336">
        <v>0.95</v>
      </c>
      <c r="L8" s="2337">
        <v>1.01</v>
      </c>
      <c r="M8" s="2359"/>
      <c r="N8" s="2375">
        <f t="shared" ref="N8" si="40">I8/100</f>
        <v>9.1999999999999998E-3</v>
      </c>
      <c r="O8" s="2360">
        <f t="shared" ref="O8" si="41">J8/100</f>
        <v>7.1999999999999998E-3</v>
      </c>
      <c r="P8" s="2360">
        <f t="shared" ref="P8" si="42">K8/100</f>
        <v>9.4999999999999998E-3</v>
      </c>
      <c r="Q8" s="2360">
        <f t="shared" ref="Q8" si="43">L8/100</f>
        <v>1.01E-2</v>
      </c>
      <c r="R8" s="2376"/>
      <c r="S8" s="2375"/>
      <c r="T8" s="2360"/>
      <c r="U8" s="2360"/>
      <c r="V8" s="2360"/>
      <c r="W8" s="2377"/>
      <c r="X8" s="2377">
        <f>ROUND(IF(项目基本情况!B4="出让",SUMPRODUCT(PRODUCT(1+N8:N$37)),SUMPRODUCT(PRODUCT(1+N8:N$36))),4)</f>
        <v>1.6338999999999999</v>
      </c>
      <c r="Y8" s="2377">
        <f>ROUND(IF(项目基本情况!B4="出让",SUMPRODUCT(PRODUCT(1+O8:O$37)),SUMPRODUCT(PRODUCT(1+O8:O$36))),4)</f>
        <v>1.3588</v>
      </c>
      <c r="Z8" s="2377">
        <f t="shared" ref="Z8" si="44">Y8</f>
        <v>1.3588</v>
      </c>
      <c r="AA8" s="2377">
        <f>ROUND(IF(项目基本情况!B4="出让",SUMPRODUCT(PRODUCT(1+P8:P$37)),SUMPRODUCT(PRODUCT(1+P8:P$36))),4)</f>
        <v>1.7150000000000001</v>
      </c>
      <c r="AB8" s="2377">
        <f>ROUND(IF(项目基本情况!B4="出让",SUMPRODUCT(PRODUCT(1+Q8:Q$37)),SUMPRODUCT(PRODUCT(1+Q8:Q$36))),4)</f>
        <v>1.446</v>
      </c>
      <c r="AC8" s="2377"/>
      <c r="AD8" s="2378">
        <f>ROUND(AVERAGE(I8:I$37)/100,4)</f>
        <v>1.7600000000000001E-2</v>
      </c>
      <c r="AE8" s="2378">
        <f>ROUND(AVERAGE(J8:J$37)/100,4)</f>
        <v>1.11E-2</v>
      </c>
      <c r="AF8" s="2378">
        <f t="shared" ref="AF8" si="45">AE8</f>
        <v>1.11E-2</v>
      </c>
      <c r="AG8" s="2378">
        <f>ROUND(AVERAGE(K8:K$37)/100,4)</f>
        <v>1.9400000000000001E-2</v>
      </c>
      <c r="AH8" s="2378">
        <f>ROUND(AVERAGE(L8:L$37)/100,4)</f>
        <v>1.2800000000000001E-2</v>
      </c>
    </row>
    <row r="9" spans="1:34" s="2379" customFormat="1">
      <c r="A9" s="2372" t="s">
        <v>2813</v>
      </c>
      <c r="B9" s="2373">
        <f t="shared" ref="B9" si="46">B10*(1+N9)</f>
        <v>497.92799851020823</v>
      </c>
      <c r="C9" s="2373">
        <f t="shared" ref="C9" si="47">C10*(1+O9)</f>
        <v>347.77173663537445</v>
      </c>
      <c r="D9" s="2373">
        <f t="shared" ref="D9" si="48">C9</f>
        <v>347.77173663537445</v>
      </c>
      <c r="E9" s="2373">
        <f t="shared" ref="E9" si="49">E10*(1+P9)</f>
        <v>718.44695593258189</v>
      </c>
      <c r="F9" s="2373">
        <f t="shared" ref="F9" si="50">F10*(1+Q9)</f>
        <v>329.12600580153247</v>
      </c>
      <c r="G9" s="2989">
        <v>2021</v>
      </c>
      <c r="H9" s="2374">
        <v>1</v>
      </c>
      <c r="I9" s="2336">
        <v>0.97</v>
      </c>
      <c r="J9" s="2336">
        <v>0.16</v>
      </c>
      <c r="K9" s="2336">
        <v>1.1100000000000001</v>
      </c>
      <c r="L9" s="2337">
        <v>0.36</v>
      </c>
      <c r="M9" s="2359"/>
      <c r="N9" s="2375">
        <f t="shared" ref="N9" si="51">I9/100</f>
        <v>9.7000000000000003E-3</v>
      </c>
      <c r="O9" s="2360">
        <f t="shared" ref="O9" si="52">J9/100</f>
        <v>1.6000000000000001E-3</v>
      </c>
      <c r="P9" s="2360">
        <f t="shared" ref="P9" si="53">K9/100</f>
        <v>1.11E-2</v>
      </c>
      <c r="Q9" s="2360">
        <f t="shared" ref="Q9" si="54">L9/100</f>
        <v>3.5999999999999999E-3</v>
      </c>
      <c r="R9" s="2376"/>
      <c r="S9" s="2375">
        <f>B9/B10-1</f>
        <v>9.7000000000000419E-3</v>
      </c>
      <c r="T9" s="2360">
        <f t="shared" ref="T9" si="55">C9/C10-1</f>
        <v>1.6000000000000458E-3</v>
      </c>
      <c r="U9" s="2360">
        <f t="shared" ref="U9" si="56">D9/D10-1</f>
        <v>1.6000000000000458E-3</v>
      </c>
      <c r="V9" s="2360">
        <f t="shared" ref="V9" si="57">E9/E10-1</f>
        <v>1.110000000000011E-2</v>
      </c>
      <c r="W9" s="2377"/>
      <c r="X9" s="2377">
        <f>ROUND(IF(项目基本情况!B5="出让",SUMPRODUCT(PRODUCT(1+N9:N$37)),SUMPRODUCT(PRODUCT(1+N9:N$36))),4)</f>
        <v>1.619</v>
      </c>
      <c r="Y9" s="2377">
        <f>ROUND(IF(项目基本情况!B5="出让",SUMPRODUCT(PRODUCT(1+O9:O$37)),SUMPRODUCT(PRODUCT(1+O9:O$36))),4)</f>
        <v>1.3491</v>
      </c>
      <c r="Z9" s="2377">
        <f t="shared" ref="Z9" si="58">Y9</f>
        <v>1.3491</v>
      </c>
      <c r="AA9" s="2377">
        <f>ROUND(IF(项目基本情况!B5="出让",SUMPRODUCT(PRODUCT(1+P9:P$37)),SUMPRODUCT(PRODUCT(1+P9:P$36))),4)</f>
        <v>1.6988000000000001</v>
      </c>
      <c r="AB9" s="2377">
        <f>ROUND(IF(项目基本情况!B5="出让",SUMPRODUCT(PRODUCT(1+Q9:Q$37)),SUMPRODUCT(PRODUCT(1+Q9:Q$36))),4)</f>
        <v>1.4315</v>
      </c>
      <c r="AC9" s="2377"/>
      <c r="AD9" s="2378">
        <f>ROUND(AVERAGE(I9:I$37)/100,4)</f>
        <v>1.7899999999999999E-2</v>
      </c>
      <c r="AE9" s="2378">
        <f>ROUND(AVERAGE(J9:J$37)/100,4)</f>
        <v>1.12E-2</v>
      </c>
      <c r="AF9" s="2378">
        <f t="shared" ref="AF9" si="59">AE9</f>
        <v>1.12E-2</v>
      </c>
      <c r="AG9" s="2378">
        <f>ROUND(AVERAGE(K9:K$37)/100,4)</f>
        <v>1.9699999999999999E-2</v>
      </c>
      <c r="AH9" s="2378">
        <f>ROUND(AVERAGE(L9:L$37)/100,4)</f>
        <v>1.29E-2</v>
      </c>
    </row>
    <row r="10" spans="1:34" s="2379" customFormat="1">
      <c r="A10" s="2372" t="s">
        <v>2811</v>
      </c>
      <c r="B10" s="2373">
        <f t="shared" ref="B10" si="60">B11*(1+N10)</f>
        <v>493.14449689037161</v>
      </c>
      <c r="C10" s="2373">
        <f t="shared" ref="C10" si="61">C11*(1+O10)</f>
        <v>347.21619073020611</v>
      </c>
      <c r="D10" s="2373">
        <f t="shared" ref="D10" si="62">C10</f>
        <v>347.21619073020611</v>
      </c>
      <c r="E10" s="2373">
        <f t="shared" ref="E10" si="63">E11*(1+P10)</f>
        <v>710.55974278763904</v>
      </c>
      <c r="F10" s="2373">
        <f t="shared" ref="F10" si="64">F11*(1+Q10)</f>
        <v>327.94540235306141</v>
      </c>
      <c r="G10" s="2988">
        <v>2020</v>
      </c>
      <c r="H10" s="2374">
        <v>4</v>
      </c>
      <c r="I10" s="2336">
        <v>2.0699999999999998</v>
      </c>
      <c r="J10" s="2336">
        <v>0.37</v>
      </c>
      <c r="K10" s="2336">
        <v>2.35</v>
      </c>
      <c r="L10" s="2337">
        <v>2.69</v>
      </c>
      <c r="M10" s="2359"/>
      <c r="N10" s="2375">
        <f t="shared" ref="N10" si="65">I10/100</f>
        <v>2.07E-2</v>
      </c>
      <c r="O10" s="2360">
        <f t="shared" ref="O10" si="66">J10/100</f>
        <v>3.7000000000000002E-3</v>
      </c>
      <c r="P10" s="2360">
        <f t="shared" ref="P10" si="67">K10/100</f>
        <v>2.35E-2</v>
      </c>
      <c r="Q10" s="2360">
        <f t="shared" ref="Q10" si="68">L10/100</f>
        <v>2.69E-2</v>
      </c>
      <c r="R10" s="2376"/>
      <c r="S10" s="2375"/>
      <c r="T10" s="2360"/>
      <c r="U10" s="2360"/>
      <c r="V10" s="2360"/>
      <c r="W10" s="2377"/>
      <c r="X10" s="2377">
        <f>ROUND(IF(项目基本情况!B6="出让",SUMPRODUCT(PRODUCT(1+N10:N$37)),SUMPRODUCT(PRODUCT(1+N10:N$36))),4)</f>
        <v>1.6034999999999999</v>
      </c>
      <c r="Y10" s="2377">
        <f>ROUND(IF(项目基本情况!B6="出让",SUMPRODUCT(PRODUCT(1+O10:O$37)),SUMPRODUCT(PRODUCT(1+O10:O$36))),4)</f>
        <v>1.3469</v>
      </c>
      <c r="Z10" s="2377">
        <f t="shared" ref="Z10" si="69">Y10</f>
        <v>1.3469</v>
      </c>
      <c r="AA10" s="2377">
        <f>ROUND(IF(项目基本情况!B6="出让",SUMPRODUCT(PRODUCT(1+P10:P$37)),SUMPRODUCT(PRODUCT(1+P10:P$36))),4)</f>
        <v>1.6801999999999999</v>
      </c>
      <c r="AB10" s="2377">
        <f>ROUND(IF(项目基本情况!B6="出让",SUMPRODUCT(PRODUCT(1+Q10:Q$37)),SUMPRODUCT(PRODUCT(1+Q10:Q$36))),4)</f>
        <v>1.4263999999999999</v>
      </c>
      <c r="AC10" s="2377"/>
      <c r="AD10" s="2378">
        <f>ROUND(AVERAGE(I10:I$37)/100,4)</f>
        <v>1.8200000000000001E-2</v>
      </c>
      <c r="AE10" s="2378">
        <f>ROUND(AVERAGE(J10:J$37)/100,4)</f>
        <v>1.1599999999999999E-2</v>
      </c>
      <c r="AF10" s="2378">
        <f t="shared" ref="AF10" si="70">AE10</f>
        <v>1.1599999999999999E-2</v>
      </c>
      <c r="AG10" s="2378">
        <f>ROUND(AVERAGE(K10:K$37)/100,4)</f>
        <v>0.02</v>
      </c>
      <c r="AH10" s="2378">
        <f>ROUND(AVERAGE(L10:L$37)/100,4)</f>
        <v>1.3299999999999999E-2</v>
      </c>
    </row>
    <row r="11" spans="1:34" s="2379" customFormat="1">
      <c r="A11" s="2372" t="s">
        <v>2810</v>
      </c>
      <c r="B11" s="2373">
        <f t="shared" ref="B11" si="71">B12*(1+N11)</f>
        <v>483.1434279321756</v>
      </c>
      <c r="C11" s="2373">
        <f t="shared" ref="C11" si="72">C12*(1+O11)</f>
        <v>345.93622669144776</v>
      </c>
      <c r="D11" s="2373">
        <f t="shared" ref="D11" si="73">C11</f>
        <v>345.93622669144776</v>
      </c>
      <c r="E11" s="2373">
        <f t="shared" ref="E11" si="74">E12*(1+P11)</f>
        <v>694.24498562544113</v>
      </c>
      <c r="F11" s="2373">
        <f t="shared" ref="F11" si="75">F12*(1+Q11)</f>
        <v>319.35475932716082</v>
      </c>
      <c r="G11" s="2985">
        <v>2020</v>
      </c>
      <c r="H11" s="2374">
        <v>3</v>
      </c>
      <c r="I11" s="2336">
        <v>0.36</v>
      </c>
      <c r="J11" s="2336">
        <v>-0.39</v>
      </c>
      <c r="K11" s="2336">
        <v>0.49</v>
      </c>
      <c r="L11" s="2337">
        <v>7.0000000000000007E-2</v>
      </c>
      <c r="M11" s="2359"/>
      <c r="N11" s="2375">
        <f t="shared" ref="N11" si="76">I11/100</f>
        <v>3.5999999999999999E-3</v>
      </c>
      <c r="O11" s="2360">
        <f t="shared" ref="O11" si="77">J11/100</f>
        <v>-3.9000000000000003E-3</v>
      </c>
      <c r="P11" s="2360">
        <f t="shared" ref="P11" si="78">K11/100</f>
        <v>4.8999999999999998E-3</v>
      </c>
      <c r="Q11" s="2360">
        <f t="shared" ref="Q11" si="79">L11/100</f>
        <v>7.000000000000001E-4</v>
      </c>
      <c r="R11" s="2376"/>
      <c r="S11" s="2375"/>
      <c r="T11" s="2360"/>
      <c r="U11" s="2360"/>
      <c r="V11" s="2360"/>
      <c r="W11" s="2377"/>
      <c r="X11" s="2377">
        <f>ROUND(IF(项目基本情况!B7="出让",SUMPRODUCT(PRODUCT(1+N11:N$37)),SUMPRODUCT(PRODUCT(1+N11:N$36))),4)</f>
        <v>1.571</v>
      </c>
      <c r="Y11" s="2377">
        <f>ROUND(IF(项目基本情况!B7="出让",SUMPRODUCT(PRODUCT(1+O11:O$37)),SUMPRODUCT(PRODUCT(1+O11:O$36))),4)</f>
        <v>1.3420000000000001</v>
      </c>
      <c r="Z11" s="2377">
        <f t="shared" ref="Z11" si="80">Y11</f>
        <v>1.3420000000000001</v>
      </c>
      <c r="AA11" s="2377">
        <f>ROUND(IF(项目基本情况!B7="出让",SUMPRODUCT(PRODUCT(1+P11:P$37)),SUMPRODUCT(PRODUCT(1+P11:P$36))),4)</f>
        <v>1.6415999999999999</v>
      </c>
      <c r="AB11" s="2377">
        <f>ROUND(IF(项目基本情况!B7="出让",SUMPRODUCT(PRODUCT(1+Q11:Q$37)),SUMPRODUCT(PRODUCT(1+Q11:Q$36))),4)</f>
        <v>1.389</v>
      </c>
      <c r="AC11" s="2377"/>
      <c r="AD11" s="2378">
        <f>ROUND(AVERAGE(I11:I$37)/100,4)</f>
        <v>1.8100000000000002E-2</v>
      </c>
      <c r="AE11" s="2378">
        <f>ROUND(AVERAGE(J11:J$37)/100,4)</f>
        <v>1.1900000000000001E-2</v>
      </c>
      <c r="AF11" s="2378">
        <f t="shared" ref="AF11" si="81">AE11</f>
        <v>1.1900000000000001E-2</v>
      </c>
      <c r="AG11" s="2378">
        <f>ROUND(AVERAGE(K11:K$37)/100,4)</f>
        <v>1.9900000000000001E-2</v>
      </c>
      <c r="AH11" s="2378">
        <f>ROUND(AVERAGE(L11:L$37)/100,4)</f>
        <v>1.2800000000000001E-2</v>
      </c>
    </row>
    <row r="12" spans="1:34" s="2379" customFormat="1">
      <c r="A12" s="2372" t="s">
        <v>2628</v>
      </c>
      <c r="B12" s="2373">
        <f t="shared" ref="B12" si="82">B13*(1+N12)</f>
        <v>481.4103506697644</v>
      </c>
      <c r="C12" s="2373">
        <f t="shared" ref="C12" si="83">C13*(1+O12)</f>
        <v>347.29066026648707</v>
      </c>
      <c r="D12" s="2373">
        <f t="shared" ref="D12" si="84">C12</f>
        <v>347.29066026648707</v>
      </c>
      <c r="E12" s="2373">
        <f t="shared" ref="E12" si="85">E13*(1+P12)</f>
        <v>690.85977273901995</v>
      </c>
      <c r="F12" s="2373">
        <f t="shared" ref="F12" si="86">F13*(1+Q12)</f>
        <v>319.13136737000184</v>
      </c>
      <c r="G12" s="2363">
        <v>2020</v>
      </c>
      <c r="H12" s="2374">
        <v>2</v>
      </c>
      <c r="I12" s="2336">
        <v>0.31</v>
      </c>
      <c r="J12" s="2336">
        <v>-0.78</v>
      </c>
      <c r="K12" s="2336">
        <v>0.5</v>
      </c>
      <c r="L12" s="2337">
        <v>0.47</v>
      </c>
      <c r="M12" s="2359"/>
      <c r="N12" s="2375">
        <f t="shared" ref="N12" si="87">I12/100</f>
        <v>3.0999999999999999E-3</v>
      </c>
      <c r="O12" s="2360">
        <f t="shared" ref="O12" si="88">J12/100</f>
        <v>-7.8000000000000005E-3</v>
      </c>
      <c r="P12" s="2360">
        <f t="shared" ref="P12" si="89">K12/100</f>
        <v>5.0000000000000001E-3</v>
      </c>
      <c r="Q12" s="2360">
        <f t="shared" ref="Q12" si="90">L12/100</f>
        <v>4.6999999999999993E-3</v>
      </c>
      <c r="R12" s="2376"/>
      <c r="S12" s="2375"/>
      <c r="T12" s="2360"/>
      <c r="U12" s="2360"/>
      <c r="V12" s="2360"/>
      <c r="W12" s="2377"/>
      <c r="X12" s="2377">
        <f>ROUND(IF(项目基本情况!B8="出让",SUMPRODUCT(PRODUCT(1+N12:N$37)),SUMPRODUCT(PRODUCT(1+N12:N$36))),4)</f>
        <v>1.5652999999999999</v>
      </c>
      <c r="Y12" s="2377">
        <f>ROUND(IF(项目基本情况!B8="出让",SUMPRODUCT(PRODUCT(1+O12:O$37)),SUMPRODUCT(PRODUCT(1+O12:O$36))),4)</f>
        <v>1.3472</v>
      </c>
      <c r="Z12" s="2377">
        <f t="shared" ref="Z12" si="91">Y12</f>
        <v>1.3472</v>
      </c>
      <c r="AA12" s="2377">
        <f>ROUND(IF(项目基本情况!B8="出让",SUMPRODUCT(PRODUCT(1+P12:P$37)),SUMPRODUCT(PRODUCT(1+P12:P$36))),4)</f>
        <v>1.6335999999999999</v>
      </c>
      <c r="AB12" s="2377">
        <f>ROUND(IF(项目基本情况!B8="出让",SUMPRODUCT(PRODUCT(1+Q12:Q$37)),SUMPRODUCT(PRODUCT(1+Q12:Q$36))),4)</f>
        <v>1.3880999999999999</v>
      </c>
      <c r="AC12" s="2377"/>
      <c r="AD12" s="2378">
        <f>ROUND(AVERAGE(I12:I$37)/100,4)</f>
        <v>1.8599999999999998E-2</v>
      </c>
      <c r="AE12" s="2378">
        <f>ROUND(AVERAGE(J12:J$37)/100,4)</f>
        <v>1.2500000000000001E-2</v>
      </c>
      <c r="AF12" s="2378">
        <f t="shared" ref="AF12" si="92">AE12</f>
        <v>1.2500000000000001E-2</v>
      </c>
      <c r="AG12" s="2378">
        <f>ROUND(AVERAGE(K12:K$37)/100,4)</f>
        <v>2.0400000000000001E-2</v>
      </c>
      <c r="AH12" s="2378">
        <f>ROUND(AVERAGE(L12:L$37)/100,4)</f>
        <v>1.32E-2</v>
      </c>
    </row>
    <row r="13" spans="1:34" s="2379" customFormat="1">
      <c r="A13" s="2372" t="s">
        <v>2626</v>
      </c>
      <c r="B13" s="2373">
        <f t="shared" ref="B13" si="93">B14*(1+N13)</f>
        <v>479.92259063878413</v>
      </c>
      <c r="C13" s="2373">
        <f t="shared" ref="C13" si="94">C14*(1+O13)</f>
        <v>350.02082268341775</v>
      </c>
      <c r="D13" s="2373">
        <f t="shared" ref="D13" si="95">C13</f>
        <v>350.02082268341775</v>
      </c>
      <c r="E13" s="2373">
        <f t="shared" ref="E13" si="96">E14*(1+P13)</f>
        <v>687.42265944181099</v>
      </c>
      <c r="F13" s="2373">
        <f t="shared" ref="F13" si="97">F14*(1+Q13)</f>
        <v>317.63846657708956</v>
      </c>
      <c r="G13" s="2363">
        <v>2020</v>
      </c>
      <c r="H13" s="2374">
        <v>1</v>
      </c>
      <c r="I13" s="2336">
        <v>0.12</v>
      </c>
      <c r="J13" s="2336">
        <v>-0.4</v>
      </c>
      <c r="K13" s="2336">
        <v>0.21</v>
      </c>
      <c r="L13" s="2337">
        <v>0.27</v>
      </c>
      <c r="M13" s="2359"/>
      <c r="N13" s="2375">
        <f t="shared" ref="N13" si="98">I13/100</f>
        <v>1.1999999999999999E-3</v>
      </c>
      <c r="O13" s="2360">
        <f t="shared" ref="O13" si="99">J13/100</f>
        <v>-4.0000000000000001E-3</v>
      </c>
      <c r="P13" s="2360">
        <f t="shared" ref="P13" si="100">K13/100</f>
        <v>2.0999999999999999E-3</v>
      </c>
      <c r="Q13" s="2360">
        <f t="shared" ref="Q13" si="101">L13/100</f>
        <v>2.7000000000000001E-3</v>
      </c>
      <c r="R13" s="2376"/>
      <c r="S13" s="2375">
        <f>B13/B14-1</f>
        <v>1.2000000000000899E-3</v>
      </c>
      <c r="T13" s="2360">
        <f t="shared" ref="T13" si="102">C13/C14-1</f>
        <v>-4.0000000000000036E-3</v>
      </c>
      <c r="U13" s="2360">
        <f t="shared" ref="U13" si="103">D13/D14-1</f>
        <v>-4.0000000000000036E-3</v>
      </c>
      <c r="V13" s="2360">
        <f t="shared" ref="V13" si="104">E13/E14-1</f>
        <v>2.0999999999999908E-3</v>
      </c>
      <c r="W13" s="2377"/>
      <c r="X13" s="2377">
        <f>ROUND(IF(项目基本情况!B8="出让",SUMPRODUCT(PRODUCT(1+N13:N$37)),SUMPRODUCT(PRODUCT(1+N13:N$36))),4)</f>
        <v>1.5605</v>
      </c>
      <c r="Y13" s="2377">
        <f>ROUND(IF(项目基本情况!B8="出让",SUMPRODUCT(PRODUCT(1+O13:O$37)),SUMPRODUCT(PRODUCT(1+O13:O$36))),4)</f>
        <v>1.3577999999999999</v>
      </c>
      <c r="Z13" s="2377">
        <f t="shared" ref="Z13" si="105">Y13</f>
        <v>1.3577999999999999</v>
      </c>
      <c r="AA13" s="2377">
        <f>ROUND(IF(项目基本情况!B8="出让",SUMPRODUCT(PRODUCT(1+P13:P$37)),SUMPRODUCT(PRODUCT(1+P13:P$36))),4)</f>
        <v>1.6254999999999999</v>
      </c>
      <c r="AB13" s="2377">
        <f>ROUND(IF(项目基本情况!B8="出让",SUMPRODUCT(PRODUCT(1+Q13:Q$37)),SUMPRODUCT(PRODUCT(1+Q13:Q$36))),4)</f>
        <v>1.3815999999999999</v>
      </c>
      <c r="AC13" s="2377"/>
      <c r="AD13" s="2378">
        <f>ROUND(AVERAGE(I13:I$37)/100,4)</f>
        <v>1.9199999999999998E-2</v>
      </c>
      <c r="AE13" s="2378">
        <f>ROUND(AVERAGE(J13:J$37)/100,4)</f>
        <v>1.3299999999999999E-2</v>
      </c>
      <c r="AF13" s="2378">
        <f t="shared" ref="AF13" si="106">AE13</f>
        <v>1.3299999999999999E-2</v>
      </c>
      <c r="AG13" s="2378">
        <f>ROUND(AVERAGE(K13:K$37)/100,4)</f>
        <v>2.1100000000000001E-2</v>
      </c>
      <c r="AH13" s="2378">
        <f>ROUND(AVERAGE(L13:L$37)/100,4)</f>
        <v>1.3599999999999999E-2</v>
      </c>
    </row>
    <row r="14" spans="1:34" s="2379" customFormat="1">
      <c r="A14" s="2372" t="s">
        <v>2625</v>
      </c>
      <c r="B14" s="2373">
        <f t="shared" ref="B14" si="107">B15*(1+N14)</f>
        <v>479.34737379023579</v>
      </c>
      <c r="C14" s="2373">
        <f t="shared" ref="C14" si="108">C15*(1+O14)</f>
        <v>351.4265287986122</v>
      </c>
      <c r="D14" s="2373">
        <f t="shared" ref="D14" si="109">C14</f>
        <v>351.4265287986122</v>
      </c>
      <c r="E14" s="2373">
        <f t="shared" ref="E14" si="110">E15*(1+P14)</f>
        <v>685.98209703803116</v>
      </c>
      <c r="F14" s="2373">
        <f t="shared" ref="F14" si="111">F15*(1+Q14)</f>
        <v>316.78315206651001</v>
      </c>
      <c r="G14" s="2363">
        <v>2019</v>
      </c>
      <c r="H14" s="2374">
        <v>4</v>
      </c>
      <c r="I14" s="2374">
        <v>0.45</v>
      </c>
      <c r="J14" s="2374">
        <v>-0.12</v>
      </c>
      <c r="K14" s="2374">
        <v>0.54</v>
      </c>
      <c r="L14" s="2380">
        <v>0.48</v>
      </c>
      <c r="M14" s="2359"/>
      <c r="N14" s="2375">
        <f t="shared" ref="N14:N19" si="112">I14/100</f>
        <v>4.5000000000000005E-3</v>
      </c>
      <c r="O14" s="2360">
        <f t="shared" ref="O14" si="113">J14/100</f>
        <v>-1.1999999999999999E-3</v>
      </c>
      <c r="P14" s="2360">
        <f t="shared" ref="P14" si="114">K14/100</f>
        <v>5.4000000000000003E-3</v>
      </c>
      <c r="Q14" s="2360">
        <f t="shared" ref="Q14" si="115">L14/100</f>
        <v>4.7999999999999996E-3</v>
      </c>
      <c r="R14" s="2376"/>
      <c r="S14" s="2375"/>
      <c r="T14" s="2360"/>
      <c r="U14" s="2360"/>
      <c r="V14" s="2360"/>
      <c r="W14" s="2377"/>
      <c r="X14" s="2377">
        <f>ROUND(IF(项目基本情况!B8="出让",SUMPRODUCT(PRODUCT(1+N14:N$37)),SUMPRODUCT(PRODUCT(1+N14:N$36))),4)</f>
        <v>1.5586</v>
      </c>
      <c r="Y14" s="2377">
        <f>ROUND(IF(项目基本情况!B8="出让",SUMPRODUCT(PRODUCT(1+O14:O$37)),SUMPRODUCT(PRODUCT(1+O14:O$36))),4)</f>
        <v>1.3633</v>
      </c>
      <c r="Z14" s="2377">
        <f t="shared" ref="Z14" si="116">Y14</f>
        <v>1.3633</v>
      </c>
      <c r="AA14" s="2377">
        <f>ROUND(IF(项目基本情况!B8="出让",SUMPRODUCT(PRODUCT(1+P14:P$37)),SUMPRODUCT(PRODUCT(1+P14:P$36))),4)</f>
        <v>1.6221000000000001</v>
      </c>
      <c r="AB14" s="2377">
        <f>ROUND(IF(项目基本情况!B8="出让",SUMPRODUCT(PRODUCT(1+Q14:Q$37)),SUMPRODUCT(PRODUCT(1+Q14:Q$36))),4)</f>
        <v>1.3777999999999999</v>
      </c>
      <c r="AC14" s="2377"/>
      <c r="AD14" s="2378">
        <f>ROUND(AVERAGE(I14:I$37)/100,4)</f>
        <v>0.02</v>
      </c>
      <c r="AE14" s="2378">
        <f>ROUND(AVERAGE(J14:J$37)/100,4)</f>
        <v>1.4E-2</v>
      </c>
      <c r="AF14" s="2378">
        <f t="shared" ref="AF14" si="117">AE14</f>
        <v>1.4E-2</v>
      </c>
      <c r="AG14" s="2378">
        <f>ROUND(AVERAGE(K14:K$37)/100,4)</f>
        <v>2.1899999999999999E-2</v>
      </c>
      <c r="AH14" s="2378">
        <f>ROUND(AVERAGE(L14:L$37)/100,4)</f>
        <v>1.4E-2</v>
      </c>
    </row>
    <row r="15" spans="1:34" s="2379" customFormat="1" ht="13.5" thickBot="1">
      <c r="A15" s="2372" t="s">
        <v>2624</v>
      </c>
      <c r="B15" s="2373">
        <f t="shared" ref="B15" si="118">B16*(1+N15)</f>
        <v>477.19997390765138</v>
      </c>
      <c r="C15" s="2373">
        <f t="shared" ref="C15" si="119">C16*(1+O15)</f>
        <v>351.84874729536665</v>
      </c>
      <c r="D15" s="2373">
        <f t="shared" ref="D15" si="120">C15</f>
        <v>351.84874729536665</v>
      </c>
      <c r="E15" s="2373">
        <f t="shared" ref="E15" si="121">E16*(1+P15)</f>
        <v>682.29768951465201</v>
      </c>
      <c r="F15" s="2373">
        <f t="shared" ref="F15" si="122">F16*(1+Q15)</f>
        <v>315.26985675409043</v>
      </c>
      <c r="G15" s="2363">
        <v>2019</v>
      </c>
      <c r="H15" s="2374">
        <v>3</v>
      </c>
      <c r="I15" s="2374">
        <v>0.61</v>
      </c>
      <c r="J15" s="2374">
        <v>0.67</v>
      </c>
      <c r="K15" s="2374">
        <v>0.6</v>
      </c>
      <c r="L15" s="2380">
        <v>1.03</v>
      </c>
      <c r="M15" s="2359"/>
      <c r="N15" s="2375">
        <f t="shared" si="112"/>
        <v>6.0999999999999995E-3</v>
      </c>
      <c r="O15" s="2360">
        <f t="shared" ref="O15" si="123">J15/100</f>
        <v>6.7000000000000002E-3</v>
      </c>
      <c r="P15" s="2360">
        <f t="shared" ref="P15" si="124">K15/100</f>
        <v>6.0000000000000001E-3</v>
      </c>
      <c r="Q15" s="2360">
        <f t="shared" ref="Q15" si="125">L15/100</f>
        <v>1.03E-2</v>
      </c>
      <c r="R15" s="2376"/>
      <c r="S15" s="2375"/>
      <c r="T15" s="2360"/>
      <c r="U15" s="2360"/>
      <c r="V15" s="2360"/>
      <c r="W15" s="2377"/>
      <c r="X15" s="2377">
        <f>ROUND(IF(项目基本情况!B8="出让",SUMPRODUCT(PRODUCT(1+N15:N$37)),SUMPRODUCT(PRODUCT(1+N15:N$36))),4)</f>
        <v>1.5516000000000001</v>
      </c>
      <c r="Y15" s="2377">
        <f>ROUND(IF(项目基本情况!B8="出让",SUMPRODUCT(PRODUCT(1+O15:O$37)),SUMPRODUCT(PRODUCT(1+O15:O$36))),4)</f>
        <v>1.3649</v>
      </c>
      <c r="Z15" s="2377">
        <f t="shared" ref="Z15" si="126">Y15</f>
        <v>1.3649</v>
      </c>
      <c r="AA15" s="2377">
        <f>ROUND(IF(项目基本情况!B8="出让",SUMPRODUCT(PRODUCT(1+P15:P$37)),SUMPRODUCT(PRODUCT(1+P15:P$36))),4)</f>
        <v>1.6133999999999999</v>
      </c>
      <c r="AB15" s="2377">
        <f>ROUND(IF(项目基本情况!B8="出让",SUMPRODUCT(PRODUCT(1+Q15:Q$37)),SUMPRODUCT(PRODUCT(1+Q15:Q$36))),4)</f>
        <v>1.3713</v>
      </c>
      <c r="AC15" s="2377"/>
      <c r="AD15" s="2378">
        <f>ROUND(AVERAGE(I15:I$37)/100,4)</f>
        <v>2.07E-2</v>
      </c>
      <c r="AE15" s="2378">
        <f>ROUND(AVERAGE(J15:J$37)/100,4)</f>
        <v>1.47E-2</v>
      </c>
      <c r="AF15" s="2378">
        <f t="shared" ref="AF15" si="127">AE15</f>
        <v>1.47E-2</v>
      </c>
      <c r="AG15" s="2378">
        <f>ROUND(AVERAGE(K15:K$37)/100,4)</f>
        <v>2.2599999999999999E-2</v>
      </c>
      <c r="AH15" s="2378">
        <f>ROUND(AVERAGE(L15:L$37)/100,4)</f>
        <v>1.44E-2</v>
      </c>
    </row>
    <row r="16" spans="1:34" s="2379" customFormat="1">
      <c r="A16" s="2372" t="s">
        <v>2622</v>
      </c>
      <c r="B16" s="2373">
        <f t="shared" ref="B16" si="128">B17*(1+N16)</f>
        <v>474.30670301923408</v>
      </c>
      <c r="C16" s="2373">
        <f t="shared" ref="C16" si="129">C17*(1+O16)</f>
        <v>349.50705005996491</v>
      </c>
      <c r="D16" s="2373">
        <f t="shared" ref="D16" si="130">C16</f>
        <v>349.50705005996491</v>
      </c>
      <c r="E16" s="2373">
        <f t="shared" ref="E16" si="131">E17*(1+P16)</f>
        <v>678.22831959706957</v>
      </c>
      <c r="F16" s="2373">
        <f t="shared" ref="F16" si="132">F17*(1+Q16)</f>
        <v>312.0556832169558</v>
      </c>
      <c r="G16" s="2363">
        <v>2019</v>
      </c>
      <c r="H16" s="2381">
        <v>2</v>
      </c>
      <c r="I16" s="2381">
        <v>1.53</v>
      </c>
      <c r="J16" s="2381">
        <v>1.01</v>
      </c>
      <c r="K16" s="2381">
        <v>1.62</v>
      </c>
      <c r="L16" s="2382">
        <v>1.25</v>
      </c>
      <c r="M16" s="2359"/>
      <c r="N16" s="2375">
        <f t="shared" si="112"/>
        <v>1.5300000000000001E-2</v>
      </c>
      <c r="O16" s="2360">
        <f t="shared" ref="O16" si="133">J16/100</f>
        <v>1.01E-2</v>
      </c>
      <c r="P16" s="2360">
        <f t="shared" ref="P16" si="134">K16/100</f>
        <v>1.6200000000000003E-2</v>
      </c>
      <c r="Q16" s="2360">
        <f t="shared" ref="Q16" si="135">L16/100</f>
        <v>1.2500000000000001E-2</v>
      </c>
      <c r="R16" s="2376"/>
      <c r="S16" s="2375"/>
      <c r="T16" s="2360"/>
      <c r="U16" s="2360"/>
      <c r="V16" s="2360"/>
      <c r="W16" s="2377"/>
      <c r="X16" s="2377">
        <f>ROUND(IF(项目基本情况!B8="出让",SUMPRODUCT(PRODUCT(1+N16:N$37)),SUMPRODUCT(PRODUCT(1+N16:N$36))),4)</f>
        <v>1.5422</v>
      </c>
      <c r="Y16" s="2377">
        <f>ROUND(IF(项目基本情况!B8="出让",SUMPRODUCT(PRODUCT(1+O16:O$37)),SUMPRODUCT(PRODUCT(1+O16:O$36))),4)</f>
        <v>1.3557999999999999</v>
      </c>
      <c r="Z16" s="2377">
        <f t="shared" ref="Z16" si="136">Y16</f>
        <v>1.3557999999999999</v>
      </c>
      <c r="AA16" s="2377">
        <f>ROUND(IF(项目基本情况!B8="出让",SUMPRODUCT(PRODUCT(1+P16:P$37)),SUMPRODUCT(PRODUCT(1+P16:P$36))),4)</f>
        <v>1.6036999999999999</v>
      </c>
      <c r="AB16" s="2377">
        <f>ROUND(IF(项目基本情况!B8="出让",SUMPRODUCT(PRODUCT(1+Q16:Q$37)),SUMPRODUCT(PRODUCT(1+Q16:Q$36))),4)</f>
        <v>1.3573</v>
      </c>
      <c r="AC16" s="2377"/>
      <c r="AD16" s="2378">
        <f>ROUND(AVERAGE(I16:I$37)/100,4)</f>
        <v>2.1299999999999999E-2</v>
      </c>
      <c r="AE16" s="2378">
        <f>ROUND(AVERAGE(J16:J$37)/100,4)</f>
        <v>1.4999999999999999E-2</v>
      </c>
      <c r="AF16" s="2378">
        <f t="shared" ref="AF16" si="137">AE16</f>
        <v>1.4999999999999999E-2</v>
      </c>
      <c r="AG16" s="2378">
        <f>ROUND(AVERAGE(K16:K$37)/100,4)</f>
        <v>2.3300000000000001E-2</v>
      </c>
      <c r="AH16" s="2378">
        <f>ROUND(AVERAGE(L16:L$37)/100,4)</f>
        <v>1.46E-2</v>
      </c>
    </row>
    <row r="17" spans="1:34" s="2379" customFormat="1" ht="13.5" thickBot="1">
      <c r="A17" s="2372" t="s">
        <v>2620</v>
      </c>
      <c r="B17" s="2373">
        <f t="shared" ref="B17" si="138">B18*(1+N17)</f>
        <v>467.15916775261894</v>
      </c>
      <c r="C17" s="2373">
        <f t="shared" ref="C17" si="139">C18*(1+O17)</f>
        <v>346.01232557169084</v>
      </c>
      <c r="D17" s="2373">
        <f t="shared" ref="D17" si="140">C17</f>
        <v>346.01232557169084</v>
      </c>
      <c r="E17" s="2373">
        <f t="shared" ref="E17" si="141">E18*(1+P17)</f>
        <v>667.41617752122568</v>
      </c>
      <c r="F17" s="2373">
        <f t="shared" ref="F17" si="142">F18*(1+Q17)</f>
        <v>308.20314391798104</v>
      </c>
      <c r="G17" s="2363">
        <v>2019</v>
      </c>
      <c r="H17" s="2374">
        <v>1</v>
      </c>
      <c r="I17" s="2374">
        <v>0.6</v>
      </c>
      <c r="J17" s="2374">
        <v>0.37</v>
      </c>
      <c r="K17" s="2374">
        <v>0.63</v>
      </c>
      <c r="L17" s="2380">
        <v>1.1299999999999999</v>
      </c>
      <c r="M17" s="2359"/>
      <c r="N17" s="2375">
        <f t="shared" si="112"/>
        <v>6.0000000000000001E-3</v>
      </c>
      <c r="O17" s="2360">
        <f t="shared" ref="O17" si="143">J17/100</f>
        <v>3.7000000000000002E-3</v>
      </c>
      <c r="P17" s="2360">
        <f t="shared" ref="P17" si="144">K17/100</f>
        <v>6.3E-3</v>
      </c>
      <c r="Q17" s="2360">
        <f t="shared" ref="Q17" si="145">L17/100</f>
        <v>1.1299999999999999E-2</v>
      </c>
      <c r="R17" s="2376"/>
      <c r="S17" s="2375">
        <f>B17/B18-1</f>
        <v>6.0000000000000053E-3</v>
      </c>
      <c r="T17" s="2360">
        <f t="shared" ref="T17" si="146">C17/C18-1</f>
        <v>3.7000000000000366E-3</v>
      </c>
      <c r="U17" s="2360">
        <f t="shared" ref="U17" si="147">D17/D18-1</f>
        <v>3.7000000000000366E-3</v>
      </c>
      <c r="V17" s="2360">
        <f t="shared" ref="V17" si="148">E17/E18-1</f>
        <v>6.2999999999999723E-3</v>
      </c>
      <c r="W17" s="2377"/>
      <c r="X17" s="2377">
        <f>ROUND(IF(项目基本情况!B8="出让",SUMPRODUCT(PRODUCT(1+N17:N$37)),SUMPRODUCT(PRODUCT(1+N17:N$36))),4)</f>
        <v>1.5189999999999999</v>
      </c>
      <c r="Y17" s="2377">
        <f>ROUND(IF(项目基本情况!B8="出让",SUMPRODUCT(PRODUCT(1+O17:O$37)),SUMPRODUCT(PRODUCT(1+O17:O$36))),4)</f>
        <v>1.3423</v>
      </c>
      <c r="Z17" s="2377">
        <f t="shared" ref="Z17" si="149">Y17</f>
        <v>1.3423</v>
      </c>
      <c r="AA17" s="2377">
        <f>ROUND(IF(项目基本情况!B8="出让",SUMPRODUCT(PRODUCT(1+P17:P$37)),SUMPRODUCT(PRODUCT(1+P17:P$36))),4)</f>
        <v>1.5782</v>
      </c>
      <c r="AB17" s="2377">
        <f>ROUND(IF(项目基本情况!B8="出让",SUMPRODUCT(PRODUCT(1+Q17:Q$37)),SUMPRODUCT(PRODUCT(1+Q17:Q$36))),4)</f>
        <v>1.3405</v>
      </c>
      <c r="AC17" s="2377"/>
      <c r="AD17" s="2378">
        <f>ROUND(AVERAGE(I17:I$37)/100,4)</f>
        <v>2.1600000000000001E-2</v>
      </c>
      <c r="AE17" s="2378">
        <f>ROUND(AVERAGE(J17:J$37)/100,4)</f>
        <v>1.5299999999999999E-2</v>
      </c>
      <c r="AF17" s="2378">
        <f t="shared" ref="AF17" si="150">AE17</f>
        <v>1.5299999999999999E-2</v>
      </c>
      <c r="AG17" s="2378">
        <f>ROUND(AVERAGE(K17:K$37)/100,4)</f>
        <v>2.3699999999999999E-2</v>
      </c>
      <c r="AH17" s="2378">
        <f>ROUND(AVERAGE(L17:L$37)/100,4)</f>
        <v>1.47E-2</v>
      </c>
    </row>
    <row r="18" spans="1:34" s="2379" customFormat="1">
      <c r="A18" s="2372" t="s">
        <v>2623</v>
      </c>
      <c r="B18" s="2383">
        <f t="shared" ref="B18" si="151">B19*(1+N18)</f>
        <v>464.37293017158942</v>
      </c>
      <c r="C18" s="2383">
        <f t="shared" ref="C18" si="152">C19*(1+O18)</f>
        <v>344.73679941385956</v>
      </c>
      <c r="D18" s="2383">
        <f t="shared" ref="D18" si="153">C18</f>
        <v>344.73679941385956</v>
      </c>
      <c r="E18" s="2383">
        <f t="shared" ref="E18" si="154">E19*(1+P18)</f>
        <v>663.2377795103107</v>
      </c>
      <c r="F18" s="2384">
        <f t="shared" ref="F18" si="155">F19*(1+Q18)</f>
        <v>304.75936311478398</v>
      </c>
      <c r="G18" s="3626">
        <v>2018</v>
      </c>
      <c r="H18" s="2381">
        <v>4</v>
      </c>
      <c r="I18" s="2381">
        <v>0.96</v>
      </c>
      <c r="J18" s="2381">
        <v>1.03</v>
      </c>
      <c r="K18" s="2381">
        <v>0.92</v>
      </c>
      <c r="L18" s="2382">
        <v>1.29</v>
      </c>
      <c r="M18" s="2359"/>
      <c r="N18" s="2375">
        <f t="shared" si="112"/>
        <v>9.5999999999999992E-3</v>
      </c>
      <c r="O18" s="2360">
        <f t="shared" ref="O18" si="156">J18/100</f>
        <v>1.03E-2</v>
      </c>
      <c r="P18" s="2360">
        <f t="shared" ref="P18" si="157">K18/100</f>
        <v>9.1999999999999998E-3</v>
      </c>
      <c r="Q18" s="2360">
        <f t="shared" ref="Q18" si="158">L18/100</f>
        <v>1.29E-2</v>
      </c>
      <c r="R18" s="2376"/>
      <c r="S18" s="2375"/>
      <c r="T18" s="2360"/>
      <c r="U18" s="2360"/>
      <c r="V18" s="2360"/>
      <c r="W18" s="2377"/>
      <c r="X18" s="2377">
        <f>ROUND(SUMPRODUCT(PRODUCT(1+N18:N$36)),4)</f>
        <v>1.5099</v>
      </c>
      <c r="Y18" s="2377">
        <f>ROUND(SUMPRODUCT(PRODUCT(1+O18:O$36)),4)</f>
        <v>1.3372999999999999</v>
      </c>
      <c r="Z18" s="2377">
        <f t="shared" ref="Z18" si="159">Y18</f>
        <v>1.3372999999999999</v>
      </c>
      <c r="AA18" s="2377">
        <f>ROUND(SUMPRODUCT(PRODUCT(1+P18:P$36)),4)</f>
        <v>1.5683</v>
      </c>
      <c r="AB18" s="2377">
        <f>ROUND(SUMPRODUCT(PRODUCT(1+Q18:Q$36)),4)</f>
        <v>1.3255999999999999</v>
      </c>
      <c r="AC18" s="2377"/>
      <c r="AD18" s="2378">
        <f>ROUND(AVERAGE(I18:I$37)/100,4)</f>
        <v>2.24E-2</v>
      </c>
      <c r="AE18" s="2378">
        <f>ROUND(AVERAGE(J18:J$37)/100,4)</f>
        <v>1.5800000000000002E-2</v>
      </c>
      <c r="AF18" s="2378">
        <f t="shared" ref="AF18" si="160">AE18</f>
        <v>1.5800000000000002E-2</v>
      </c>
      <c r="AG18" s="2378">
        <f>ROUND(AVERAGE(K18:K$37)/100,4)</f>
        <v>2.4500000000000001E-2</v>
      </c>
      <c r="AH18" s="2378">
        <f>ROUND(AVERAGE(L18:L$37)/100,4)</f>
        <v>1.49E-2</v>
      </c>
    </row>
    <row r="19" spans="1:34" s="2379" customFormat="1" ht="14.45" customHeight="1">
      <c r="A19" s="2372" t="s">
        <v>2618</v>
      </c>
      <c r="B19" s="2373">
        <f t="shared" ref="B19" si="161">B20*(1+N19)</f>
        <v>459.95733971036987</v>
      </c>
      <c r="C19" s="2373">
        <f t="shared" ref="C19" si="162">C20*(1+O19)</f>
        <v>341.22221064422405</v>
      </c>
      <c r="D19" s="2373">
        <f t="shared" ref="D19" si="163">C19</f>
        <v>341.22221064422405</v>
      </c>
      <c r="E19" s="2373">
        <f t="shared" ref="E19" si="164">E20*(1+P19)</f>
        <v>657.19161663724799</v>
      </c>
      <c r="F19" s="2373">
        <f t="shared" ref="F19" si="165">F20*(1+Q19)</f>
        <v>300.87803644464805</v>
      </c>
      <c r="G19" s="3626"/>
      <c r="H19" s="2374">
        <v>3</v>
      </c>
      <c r="I19" s="2374">
        <v>1.51</v>
      </c>
      <c r="J19" s="2374">
        <v>1.41</v>
      </c>
      <c r="K19" s="2374">
        <v>1.52</v>
      </c>
      <c r="L19" s="2380">
        <v>1.74</v>
      </c>
      <c r="M19" s="2359"/>
      <c r="N19" s="2375">
        <f t="shared" si="112"/>
        <v>1.5100000000000001E-2</v>
      </c>
      <c r="O19" s="2360">
        <f t="shared" ref="O19" si="166">J19/100</f>
        <v>1.41E-2</v>
      </c>
      <c r="P19" s="2360">
        <f t="shared" ref="P19" si="167">K19/100</f>
        <v>1.52E-2</v>
      </c>
      <c r="Q19" s="2360">
        <f t="shared" ref="Q19" si="168">L19/100</f>
        <v>1.7399999999999999E-2</v>
      </c>
      <c r="R19" s="2376"/>
      <c r="S19" s="2375"/>
      <c r="T19" s="2360"/>
      <c r="U19" s="2360"/>
      <c r="V19" s="2360"/>
      <c r="W19" s="2377"/>
      <c r="X19" s="2377">
        <f>ROUND(SUMPRODUCT(PRODUCT(1+N19:N$36)),4)</f>
        <v>1.4956</v>
      </c>
      <c r="Y19" s="2377">
        <f>ROUND(SUMPRODUCT(PRODUCT(1+O19:O$36)),4)</f>
        <v>1.3237000000000001</v>
      </c>
      <c r="Z19" s="2377">
        <f t="shared" ref="Z19" si="169">Y19</f>
        <v>1.3237000000000001</v>
      </c>
      <c r="AA19" s="2377">
        <f>ROUND(SUMPRODUCT(PRODUCT(1+P19:P$36)),4)</f>
        <v>1.554</v>
      </c>
      <c r="AB19" s="2377">
        <f>ROUND(SUMPRODUCT(PRODUCT(1+Q19:Q$36)),4)</f>
        <v>1.3087</v>
      </c>
      <c r="AC19" s="2377"/>
      <c r="AD19" s="2378">
        <f>ROUND(AVERAGE(I19:I$37)/100,4)</f>
        <v>2.3099999999999999E-2</v>
      </c>
      <c r="AE19" s="2378">
        <f>ROUND(AVERAGE(J19:J$37)/100,4)</f>
        <v>1.61E-2</v>
      </c>
      <c r="AF19" s="2378">
        <f t="shared" ref="AF19" si="170">AE19</f>
        <v>1.61E-2</v>
      </c>
      <c r="AG19" s="2378">
        <f>ROUND(AVERAGE(K19:K$37)/100,4)</f>
        <v>2.53E-2</v>
      </c>
      <c r="AH19" s="2378">
        <f>ROUND(AVERAGE(L19:L$37)/100,4)</f>
        <v>1.4999999999999999E-2</v>
      </c>
    </row>
    <row r="20" spans="1:34" s="2379" customFormat="1" ht="14.45" customHeight="1">
      <c r="A20" s="2372" t="s">
        <v>2617</v>
      </c>
      <c r="B20" s="2373">
        <f t="shared" ref="B20" si="171">B21*(1+N20)</f>
        <v>453.11529869999993</v>
      </c>
      <c r="C20" s="2373">
        <f t="shared" ref="C20" si="172">C21*(1+O20)</f>
        <v>336.47787264000004</v>
      </c>
      <c r="D20" s="2373">
        <f t="shared" ref="D20" si="173">C20</f>
        <v>336.47787264000004</v>
      </c>
      <c r="E20" s="2373">
        <f t="shared" ref="E20" si="174">E21*(1+P20)</f>
        <v>647.35186823999993</v>
      </c>
      <c r="F20" s="2373">
        <f t="shared" ref="F20" si="175">F21*(1+Q20)</f>
        <v>295.73229452000004</v>
      </c>
      <c r="G20" s="3626"/>
      <c r="H20" s="2385">
        <v>2</v>
      </c>
      <c r="I20" s="2385">
        <v>1.49</v>
      </c>
      <c r="J20" s="2385">
        <v>0.96</v>
      </c>
      <c r="K20" s="2385">
        <v>1.58</v>
      </c>
      <c r="L20" s="2386">
        <v>2.44</v>
      </c>
      <c r="M20" s="2359"/>
      <c r="N20" s="2375">
        <f t="shared" ref="N20" si="176">I20/100</f>
        <v>1.49E-2</v>
      </c>
      <c r="O20" s="2360">
        <f t="shared" ref="O20" si="177">J20/100</f>
        <v>9.5999999999999992E-3</v>
      </c>
      <c r="P20" s="2360">
        <f t="shared" ref="P20" si="178">K20/100</f>
        <v>1.5800000000000002E-2</v>
      </c>
      <c r="Q20" s="2360">
        <f t="shared" ref="Q20" si="179">L20/100</f>
        <v>2.4399999999999998E-2</v>
      </c>
      <c r="R20" s="2376"/>
      <c r="S20" s="2375"/>
      <c r="T20" s="2360"/>
      <c r="U20" s="2360"/>
      <c r="V20" s="2360"/>
      <c r="W20" s="2377"/>
      <c r="X20" s="2377">
        <f>ROUND(SUMPRODUCT(PRODUCT(1+N20:N$36)),4)</f>
        <v>1.4733000000000001</v>
      </c>
      <c r="Y20" s="2377">
        <f>ROUND(SUMPRODUCT(PRODUCT(1+O20:O$36)),4)</f>
        <v>1.3052999999999999</v>
      </c>
      <c r="Z20" s="2377">
        <f t="shared" ref="Z20" si="180">Y20</f>
        <v>1.3052999999999999</v>
      </c>
      <c r="AA20" s="2377">
        <f>ROUND(SUMPRODUCT(PRODUCT(1+P20:P$36)),4)</f>
        <v>1.5306999999999999</v>
      </c>
      <c r="AB20" s="2377">
        <f>ROUND(SUMPRODUCT(PRODUCT(1+Q20:Q$36)),4)</f>
        <v>1.2863</v>
      </c>
      <c r="AC20" s="2377"/>
      <c r="AD20" s="2378">
        <f>ROUND(AVERAGE(I20:I$37)/100,4)</f>
        <v>2.35E-2</v>
      </c>
      <c r="AE20" s="2378">
        <f>ROUND(AVERAGE(J20:J$37)/100,4)</f>
        <v>1.6199999999999999E-2</v>
      </c>
      <c r="AF20" s="2378">
        <f t="shared" ref="AF20" si="181">AE20</f>
        <v>1.6199999999999999E-2</v>
      </c>
      <c r="AG20" s="2378">
        <f>ROUND(AVERAGE(K20:K$37)/100,4)</f>
        <v>2.5899999999999999E-2</v>
      </c>
      <c r="AH20" s="2378">
        <f>ROUND(AVERAGE(L20:L$37)/100,4)</f>
        <v>1.49E-2</v>
      </c>
    </row>
    <row r="21" spans="1:34" s="2379" customFormat="1" ht="15" customHeight="1" thickBot="1">
      <c r="A21" s="2372" t="s">
        <v>2610</v>
      </c>
      <c r="B21" s="2373">
        <f t="shared" ref="B21" si="182">B22*(1+N21)</f>
        <v>446.46299999999997</v>
      </c>
      <c r="C21" s="2373">
        <f t="shared" ref="C21" si="183">C22*(1+O21)</f>
        <v>333.27840000000003</v>
      </c>
      <c r="D21" s="2373">
        <f t="shared" ref="D21" si="184">C21</f>
        <v>333.27840000000003</v>
      </c>
      <c r="E21" s="2373">
        <f t="shared" ref="E21" si="185">E22*(1+P21)</f>
        <v>637.28279999999995</v>
      </c>
      <c r="F21" s="2373">
        <f t="shared" ref="F21" si="186">F22*(1+Q21)</f>
        <v>288.68830000000003</v>
      </c>
      <c r="G21" s="3635"/>
      <c r="H21" s="2374">
        <v>1</v>
      </c>
      <c r="I21" s="2374">
        <v>1.7</v>
      </c>
      <c r="J21" s="2374">
        <v>1.92</v>
      </c>
      <c r="K21" s="2374">
        <v>1.64</v>
      </c>
      <c r="L21" s="2380">
        <v>2.0099999999999998</v>
      </c>
      <c r="M21" s="2359"/>
      <c r="N21" s="2375">
        <f t="shared" ref="N21:N26" si="187">I21/100</f>
        <v>1.7000000000000001E-2</v>
      </c>
      <c r="O21" s="2360">
        <f t="shared" ref="O21" si="188">J21/100</f>
        <v>1.9199999999999998E-2</v>
      </c>
      <c r="P21" s="2360">
        <f t="shared" ref="P21" si="189">K21/100</f>
        <v>1.6399999999999998E-2</v>
      </c>
      <c r="Q21" s="2360">
        <f t="shared" ref="Q21" si="190">L21/100</f>
        <v>2.0099999999999996E-2</v>
      </c>
      <c r="R21" s="2376"/>
      <c r="S21" s="2375">
        <f>B21/B22-1</f>
        <v>1.6999999999999904E-2</v>
      </c>
      <c r="T21" s="2360">
        <f t="shared" ref="T21" si="191">C21/C22-1</f>
        <v>1.9200000000000106E-2</v>
      </c>
      <c r="U21" s="2360">
        <f t="shared" ref="U21" si="192">D21/D22-1</f>
        <v>1.9200000000000106E-2</v>
      </c>
      <c r="V21" s="2360">
        <f t="shared" ref="V21" si="193">E21/E22-1</f>
        <v>1.639999999999997E-2</v>
      </c>
      <c r="W21" s="2377"/>
      <c r="X21" s="2377">
        <f>ROUND(SUMPRODUCT(PRODUCT(1+N21:N$36)),4)</f>
        <v>1.4517</v>
      </c>
      <c r="Y21" s="2377">
        <f>ROUND(SUMPRODUCT(PRODUCT(1+O21:O$36)),4)</f>
        <v>1.2928999999999999</v>
      </c>
      <c r="Z21" s="2377">
        <f t="shared" ref="Z21" si="194">Y21</f>
        <v>1.2928999999999999</v>
      </c>
      <c r="AA21" s="2377">
        <f>ROUND(SUMPRODUCT(PRODUCT(1+P21:P$36)),4)</f>
        <v>1.5068999999999999</v>
      </c>
      <c r="AB21" s="2377">
        <f>ROUND(SUMPRODUCT(PRODUCT(1+Q21:Q$36)),4)</f>
        <v>1.2557</v>
      </c>
      <c r="AC21" s="2377"/>
      <c r="AD21" s="2378">
        <f>ROUND(AVERAGE(I21:I$37)/100,4)</f>
        <v>2.4E-2</v>
      </c>
      <c r="AE21" s="2378">
        <f>ROUND(AVERAGE(J21:J$37)/100,4)</f>
        <v>1.66E-2</v>
      </c>
      <c r="AF21" s="2378">
        <f t="shared" ref="AF21" si="195">AE21</f>
        <v>1.66E-2</v>
      </c>
      <c r="AG21" s="2378">
        <f>ROUND(AVERAGE(K21:K$37)/100,4)</f>
        <v>2.6499999999999999E-2</v>
      </c>
      <c r="AH21" s="2378">
        <f>ROUND(AVERAGE(L21:L$37)/100,4)</f>
        <v>1.43E-2</v>
      </c>
    </row>
    <row r="22" spans="1:34">
      <c r="A22" s="2372" t="s">
        <v>2608</v>
      </c>
      <c r="B22" s="2387">
        <v>439</v>
      </c>
      <c r="C22" s="2387">
        <v>327</v>
      </c>
      <c r="D22" s="2387">
        <f>C22</f>
        <v>327</v>
      </c>
      <c r="E22" s="2387">
        <v>627</v>
      </c>
      <c r="F22" s="2388">
        <v>283</v>
      </c>
      <c r="G22" s="3631">
        <v>2017</v>
      </c>
      <c r="H22" s="2381">
        <v>4</v>
      </c>
      <c r="I22" s="2381">
        <v>1.71</v>
      </c>
      <c r="J22" s="2381">
        <v>1.78</v>
      </c>
      <c r="K22" s="2381">
        <v>1.71</v>
      </c>
      <c r="L22" s="2382">
        <v>1.43</v>
      </c>
      <c r="N22" s="2375">
        <f t="shared" si="187"/>
        <v>1.7100000000000001E-2</v>
      </c>
      <c r="O22" s="2360">
        <f t="shared" ref="O22" si="196">J22/100</f>
        <v>1.78E-2</v>
      </c>
      <c r="P22" s="2360">
        <f t="shared" ref="P22" si="197">K22/100</f>
        <v>1.7100000000000001E-2</v>
      </c>
      <c r="Q22" s="2360">
        <f t="shared" ref="Q22" si="198">L22/100</f>
        <v>1.43E-2</v>
      </c>
      <c r="R22" s="2376"/>
      <c r="S22" s="2389"/>
      <c r="T22" s="2390"/>
      <c r="U22" s="2390"/>
      <c r="V22" s="2390"/>
      <c r="X22" s="2359">
        <f>ROUND(SUMPRODUCT(PRODUCT(1+N22:N$36)),4)</f>
        <v>1.4274</v>
      </c>
      <c r="Y22" s="2359">
        <f>ROUND(SUMPRODUCT(PRODUCT(1+O22:O$36)),4)</f>
        <v>1.2685</v>
      </c>
      <c r="Z22" s="2359">
        <f t="shared" si="0"/>
        <v>1.2685</v>
      </c>
      <c r="AA22" s="2359">
        <f>ROUND(SUMPRODUCT(PRODUCT(1+P22:P$36)),4)</f>
        <v>1.4825999999999999</v>
      </c>
      <c r="AB22" s="2359">
        <f>ROUND(SUMPRODUCT(PRODUCT(1+Q22:Q$36)),4)</f>
        <v>1.2309000000000001</v>
      </c>
      <c r="AD22" s="2360">
        <f>ROUND(AVERAGE(I22:I$37)/100,4)</f>
        <v>2.4500000000000001E-2</v>
      </c>
      <c r="AE22" s="2360">
        <f>ROUND(AVERAGE(J22:J$37)/100,4)</f>
        <v>1.6500000000000001E-2</v>
      </c>
      <c r="AF22" s="2360">
        <f t="shared" si="1"/>
        <v>1.6500000000000001E-2</v>
      </c>
      <c r="AG22" s="2360">
        <f>ROUND(AVERAGE(K22:K$37)/100,4)</f>
        <v>2.7099999999999999E-2</v>
      </c>
      <c r="AH22" s="2360">
        <f>ROUND(AVERAGE(L22:L$37)/100,4)</f>
        <v>1.3899999999999999E-2</v>
      </c>
    </row>
    <row r="23" spans="1:34" s="2379" customFormat="1" ht="14.45" customHeight="1">
      <c r="A23" s="2372" t="s">
        <v>2609</v>
      </c>
      <c r="B23" s="2373">
        <f t="shared" ref="B23:B24" si="199">B24*(1+N23)</f>
        <v>431.80730811680002</v>
      </c>
      <c r="C23" s="2373">
        <f t="shared" ref="C23:C24" si="200">C24*(1+O23)</f>
        <v>320.57880516480003</v>
      </c>
      <c r="D23" s="2373">
        <f t="shared" ref="D23:D24" si="201">C23</f>
        <v>320.57880516480003</v>
      </c>
      <c r="E23" s="2373">
        <f t="shared" ref="E23:E24" si="202">E24*(1+P23)</f>
        <v>615.96110553196797</v>
      </c>
      <c r="F23" s="2373">
        <f t="shared" ref="F23:F24" si="203">F24*(1+Q23)</f>
        <v>279.46777300108801</v>
      </c>
      <c r="G23" s="3626"/>
      <c r="H23" s="2374">
        <v>3</v>
      </c>
      <c r="I23" s="2374">
        <v>2.98</v>
      </c>
      <c r="J23" s="2374">
        <v>2.11</v>
      </c>
      <c r="K23" s="2374">
        <v>3.24</v>
      </c>
      <c r="L23" s="2380">
        <v>1.72</v>
      </c>
      <c r="M23" s="2359"/>
      <c r="N23" s="2375">
        <f t="shared" si="187"/>
        <v>2.98E-2</v>
      </c>
      <c r="O23" s="2360">
        <f t="shared" ref="O23" si="204">J23/100</f>
        <v>2.1099999999999997E-2</v>
      </c>
      <c r="P23" s="2360">
        <f t="shared" ref="P23" si="205">K23/100</f>
        <v>3.2400000000000005E-2</v>
      </c>
      <c r="Q23" s="2360">
        <f t="shared" ref="Q23" si="206">L23/100</f>
        <v>1.72E-2</v>
      </c>
      <c r="R23" s="2376"/>
      <c r="S23" s="2375"/>
      <c r="T23" s="2360"/>
      <c r="U23" s="2360"/>
      <c r="V23" s="2360"/>
      <c r="W23" s="2377"/>
      <c r="X23" s="2377">
        <f>ROUND(SUMPRODUCT(PRODUCT(1+N23:N$36)),4)</f>
        <v>1.4034</v>
      </c>
      <c r="Y23" s="2377">
        <f>ROUND(SUMPRODUCT(PRODUCT(1+O23:O$36)),4)</f>
        <v>1.2463</v>
      </c>
      <c r="Z23" s="2377">
        <f t="shared" si="0"/>
        <v>1.2463</v>
      </c>
      <c r="AA23" s="2377">
        <f>ROUND(SUMPRODUCT(PRODUCT(1+P23:P$36)),4)</f>
        <v>1.4577</v>
      </c>
      <c r="AB23" s="2377">
        <f>ROUND(SUMPRODUCT(PRODUCT(1+Q23:Q$36)),4)</f>
        <v>1.2136</v>
      </c>
      <c r="AC23" s="2377"/>
      <c r="AD23" s="2378">
        <f>ROUND(AVERAGE(I23:I$37)/100,4)</f>
        <v>2.4899999999999999E-2</v>
      </c>
      <c r="AE23" s="2378">
        <f>ROUND(AVERAGE(J23:J$37)/100,4)</f>
        <v>1.6400000000000001E-2</v>
      </c>
      <c r="AF23" s="2378">
        <f t="shared" si="1"/>
        <v>1.6400000000000001E-2</v>
      </c>
      <c r="AG23" s="2378">
        <f>ROUND(AVERAGE(K23:K$37)/100,4)</f>
        <v>2.7799999999999998E-2</v>
      </c>
      <c r="AH23" s="2378">
        <f>ROUND(AVERAGE(L23:L$37)/100,4)</f>
        <v>1.3899999999999999E-2</v>
      </c>
    </row>
    <row r="24" spans="1:34" s="2366" customFormat="1" ht="14.45" customHeight="1">
      <c r="A24" s="2372" t="s">
        <v>1110</v>
      </c>
      <c r="B24" s="2373">
        <f t="shared" si="199"/>
        <v>419.31181600000002</v>
      </c>
      <c r="C24" s="2373">
        <f t="shared" si="200"/>
        <v>313.95436800000004</v>
      </c>
      <c r="D24" s="2373">
        <f t="shared" si="201"/>
        <v>313.95436800000004</v>
      </c>
      <c r="E24" s="2373">
        <f t="shared" si="202"/>
        <v>596.63028431999999</v>
      </c>
      <c r="F24" s="2373">
        <f t="shared" si="203"/>
        <v>274.74220703999998</v>
      </c>
      <c r="G24" s="3626"/>
      <c r="H24" s="2385">
        <v>2</v>
      </c>
      <c r="I24" s="2385">
        <v>3.4</v>
      </c>
      <c r="J24" s="2385">
        <v>2</v>
      </c>
      <c r="K24" s="2385">
        <v>3.82</v>
      </c>
      <c r="L24" s="2386">
        <v>1.68</v>
      </c>
      <c r="M24" s="2359"/>
      <c r="N24" s="2375">
        <f t="shared" si="187"/>
        <v>3.4000000000000002E-2</v>
      </c>
      <c r="O24" s="2360">
        <f t="shared" ref="O24" si="207">J24/100</f>
        <v>0.02</v>
      </c>
      <c r="P24" s="2360">
        <f t="shared" ref="P24" si="208">K24/100</f>
        <v>3.8199999999999998E-2</v>
      </c>
      <c r="Q24" s="2360">
        <f t="shared" ref="Q24" si="209">L24/100</f>
        <v>1.6799999999999999E-2</v>
      </c>
      <c r="R24" s="2376"/>
      <c r="S24" s="2389"/>
      <c r="T24" s="2390"/>
      <c r="U24" s="2390"/>
      <c r="V24" s="2390"/>
      <c r="W24" s="2353"/>
      <c r="X24" s="2377">
        <f>ROUND(SUMPRODUCT(PRODUCT(1+N24:N$36)),4)</f>
        <v>1.3628</v>
      </c>
      <c r="Y24" s="2377">
        <f>ROUND(SUMPRODUCT(PRODUCT(1+O24:O$36)),4)</f>
        <v>1.2205999999999999</v>
      </c>
      <c r="Z24" s="2377">
        <f t="shared" si="0"/>
        <v>1.2205999999999999</v>
      </c>
      <c r="AA24" s="2377">
        <f>ROUND(SUMPRODUCT(PRODUCT(1+P24:P$36)),4)</f>
        <v>1.4118999999999999</v>
      </c>
      <c r="AB24" s="2377">
        <f>ROUND(SUMPRODUCT(PRODUCT(1+Q24:Q$36)),4)</f>
        <v>1.1930000000000001</v>
      </c>
      <c r="AC24" s="2353"/>
      <c r="AD24" s="2378">
        <f>ROUND(AVERAGE(I24:I$37)/100,4)</f>
        <v>2.46E-2</v>
      </c>
      <c r="AE24" s="2378">
        <f>ROUND(AVERAGE(J24:J$37)/100,4)</f>
        <v>1.6E-2</v>
      </c>
      <c r="AF24" s="2378">
        <f t="shared" si="1"/>
        <v>1.6E-2</v>
      </c>
      <c r="AG24" s="2378">
        <f>ROUND(AVERAGE(K24:K$37)/100,4)</f>
        <v>2.75E-2</v>
      </c>
      <c r="AH24" s="2378">
        <f>ROUND(AVERAGE(L24:L$37)/100,4)</f>
        <v>1.37E-2</v>
      </c>
    </row>
    <row r="25" spans="1:34" s="2379" customFormat="1" ht="15" customHeight="1" thickBot="1">
      <c r="A25" s="2372" t="s">
        <v>888</v>
      </c>
      <c r="B25" s="2373">
        <f>B26*(1+N25)</f>
        <v>405.524</v>
      </c>
      <c r="C25" s="2373">
        <f>C26*(1+O25)</f>
        <v>307.79840000000002</v>
      </c>
      <c r="D25" s="2373">
        <f>C25</f>
        <v>307.79840000000002</v>
      </c>
      <c r="E25" s="2373">
        <f>E26*(1+P25)</f>
        <v>574.67759999999998</v>
      </c>
      <c r="F25" s="2373">
        <f>F26*(1+Q25)</f>
        <v>270.20280000000002</v>
      </c>
      <c r="G25" s="3635"/>
      <c r="H25" s="2374">
        <v>1</v>
      </c>
      <c r="I25" s="2374">
        <v>3.45</v>
      </c>
      <c r="J25" s="2374">
        <v>1.92</v>
      </c>
      <c r="K25" s="2374">
        <v>3.92</v>
      </c>
      <c r="L25" s="2380">
        <v>1.58</v>
      </c>
      <c r="M25" s="2359"/>
      <c r="N25" s="2375">
        <f t="shared" si="187"/>
        <v>3.4500000000000003E-2</v>
      </c>
      <c r="O25" s="2360">
        <f t="shared" ref="O25:Q40" si="210">J25/100</f>
        <v>1.9199999999999998E-2</v>
      </c>
      <c r="P25" s="2360">
        <f t="shared" si="210"/>
        <v>3.9199999999999999E-2</v>
      </c>
      <c r="Q25" s="2360">
        <f t="shared" si="210"/>
        <v>1.5800000000000002E-2</v>
      </c>
      <c r="R25" s="2376"/>
      <c r="S25" s="2375">
        <f>B25/B26-1</f>
        <v>3.4499999999999975E-2</v>
      </c>
      <c r="T25" s="2360">
        <f t="shared" ref="T25:V25" si="211">C25/C26-1</f>
        <v>1.9200000000000106E-2</v>
      </c>
      <c r="U25" s="2360">
        <f t="shared" si="211"/>
        <v>1.9200000000000106E-2</v>
      </c>
      <c r="V25" s="2360">
        <f t="shared" si="211"/>
        <v>3.9199999999999902E-2</v>
      </c>
      <c r="W25" s="2377"/>
      <c r="X25" s="2377">
        <f>ROUND(SUMPRODUCT(PRODUCT(1+N25:N$36)),4)</f>
        <v>1.3180000000000001</v>
      </c>
      <c r="Y25" s="2377">
        <f>ROUND(SUMPRODUCT(PRODUCT(1+O25:O$36)),4)</f>
        <v>1.1966000000000001</v>
      </c>
      <c r="Z25" s="2377">
        <f t="shared" si="0"/>
        <v>1.1966000000000001</v>
      </c>
      <c r="AA25" s="2377">
        <f>ROUND(SUMPRODUCT(PRODUCT(1+P25:P$36)),4)</f>
        <v>1.36</v>
      </c>
      <c r="AB25" s="2377">
        <f>ROUND(SUMPRODUCT(PRODUCT(1+Q25:Q$36)),4)</f>
        <v>1.1733</v>
      </c>
      <c r="AC25" s="2377"/>
      <c r="AD25" s="2378">
        <f>ROUND(AVERAGE(I25:I$37)/100,4)</f>
        <v>2.3900000000000001E-2</v>
      </c>
      <c r="AE25" s="2378">
        <f>ROUND(AVERAGE(J25:J$37)/100,4)</f>
        <v>1.5699999999999999E-2</v>
      </c>
      <c r="AF25" s="2378">
        <f t="shared" si="1"/>
        <v>1.5699999999999999E-2</v>
      </c>
      <c r="AG25" s="2378">
        <f>ROUND(AVERAGE(K25:K$37)/100,4)</f>
        <v>2.6599999999999999E-2</v>
      </c>
      <c r="AH25" s="2378">
        <f>ROUND(AVERAGE(L25:L$37)/100,4)</f>
        <v>1.34E-2</v>
      </c>
    </row>
    <row r="26" spans="1:34">
      <c r="A26" s="2372" t="s">
        <v>154</v>
      </c>
      <c r="B26" s="2387">
        <v>392</v>
      </c>
      <c r="C26" s="2387">
        <v>302</v>
      </c>
      <c r="D26" s="2387">
        <f>C26</f>
        <v>302</v>
      </c>
      <c r="E26" s="2387">
        <v>553</v>
      </c>
      <c r="F26" s="2388">
        <v>266</v>
      </c>
      <c r="G26" s="3631">
        <v>2016</v>
      </c>
      <c r="H26" s="2381">
        <v>4</v>
      </c>
      <c r="I26" s="2381">
        <v>4.5599999999999996</v>
      </c>
      <c r="J26" s="2381">
        <v>2.15</v>
      </c>
      <c r="K26" s="2381">
        <v>5.32</v>
      </c>
      <c r="L26" s="2382">
        <v>1.57</v>
      </c>
      <c r="N26" s="2375">
        <f t="shared" si="187"/>
        <v>4.5599999999999995E-2</v>
      </c>
      <c r="O26" s="2360">
        <f t="shared" si="210"/>
        <v>2.1499999999999998E-2</v>
      </c>
      <c r="P26" s="2360">
        <f t="shared" si="210"/>
        <v>5.3200000000000004E-2</v>
      </c>
      <c r="Q26" s="2360">
        <f t="shared" si="210"/>
        <v>1.5700000000000002E-2</v>
      </c>
      <c r="R26" s="2376"/>
      <c r="S26" s="2389"/>
      <c r="T26" s="2390"/>
      <c r="U26" s="2390"/>
      <c r="V26" s="2390"/>
      <c r="X26" s="2359">
        <f>ROUND(SUMPRODUCT(PRODUCT(1+N26:N$36)),4)</f>
        <v>1.274</v>
      </c>
      <c r="Y26" s="2359">
        <f>ROUND(SUMPRODUCT(PRODUCT(1+O26:O$36)),4)</f>
        <v>1.1740999999999999</v>
      </c>
      <c r="Z26" s="2359">
        <f t="shared" si="0"/>
        <v>1.1740999999999999</v>
      </c>
      <c r="AA26" s="2359">
        <f>ROUND(SUMPRODUCT(PRODUCT(1+P26:P$36)),4)</f>
        <v>1.3087</v>
      </c>
      <c r="AB26" s="2359">
        <f>ROUND(SUMPRODUCT(PRODUCT(1+Q26:Q$36)),4)</f>
        <v>1.1551</v>
      </c>
      <c r="AD26" s="2360">
        <f>ROUND(AVERAGE(I26:I$37)/100,4)</f>
        <v>2.3E-2</v>
      </c>
      <c r="AE26" s="2360">
        <f>ROUND(AVERAGE(J26:J$37)/100,4)</f>
        <v>1.55E-2</v>
      </c>
      <c r="AF26" s="2360">
        <f t="shared" si="1"/>
        <v>1.55E-2</v>
      </c>
      <c r="AG26" s="2360">
        <f>ROUND(AVERAGE(K26:K$37)/100,4)</f>
        <v>2.5600000000000001E-2</v>
      </c>
      <c r="AH26" s="2360">
        <f>ROUND(AVERAGE(L26:L$37)/100,4)</f>
        <v>1.32E-2</v>
      </c>
    </row>
    <row r="27" spans="1:34">
      <c r="A27" s="2372" t="s">
        <v>153</v>
      </c>
      <c r="B27" s="2373">
        <f t="shared" ref="B27:C29" si="212">B26/(1+N26)</f>
        <v>374.90436113236416</v>
      </c>
      <c r="C27" s="2373">
        <f t="shared" si="212"/>
        <v>295.64366128242779</v>
      </c>
      <c r="D27" s="2373">
        <f t="shared" ref="D27:D86" si="213">C27</f>
        <v>295.64366128242779</v>
      </c>
      <c r="E27" s="2373">
        <f t="shared" ref="E27:F29" si="214">E26/(1+P26)</f>
        <v>525.06646410938095</v>
      </c>
      <c r="F27" s="2373">
        <f t="shared" si="214"/>
        <v>261.88835286009646</v>
      </c>
      <c r="G27" s="3626"/>
      <c r="H27" s="2374">
        <v>3</v>
      </c>
      <c r="I27" s="2374">
        <v>4.12</v>
      </c>
      <c r="J27" s="2374">
        <v>2</v>
      </c>
      <c r="K27" s="2374">
        <v>4.79</v>
      </c>
      <c r="L27" s="2380">
        <v>1.97</v>
      </c>
      <c r="N27" s="2375">
        <f t="shared" ref="N27:Q61" si="215">I27/100</f>
        <v>4.1200000000000001E-2</v>
      </c>
      <c r="O27" s="2360">
        <f t="shared" si="210"/>
        <v>0.02</v>
      </c>
      <c r="P27" s="2360">
        <f t="shared" si="210"/>
        <v>4.7899999999999998E-2</v>
      </c>
      <c r="Q27" s="2360">
        <f t="shared" si="210"/>
        <v>1.9699999999999999E-2</v>
      </c>
      <c r="R27" s="2376"/>
      <c r="S27" s="2375"/>
      <c r="T27" s="2360"/>
      <c r="U27" s="2360"/>
      <c r="V27" s="2360"/>
      <c r="X27" s="2359">
        <f>ROUND(SUMPRODUCT(PRODUCT(1+N27:N$36)),4)</f>
        <v>1.2184999999999999</v>
      </c>
      <c r="Y27" s="2359">
        <f>ROUND(SUMPRODUCT(PRODUCT(1+O27:O$36)),4)</f>
        <v>1.1494</v>
      </c>
      <c r="Z27" s="2359">
        <f t="shared" si="0"/>
        <v>1.1494</v>
      </c>
      <c r="AA27" s="2359">
        <f>ROUND(SUMPRODUCT(PRODUCT(1+P27:P$36)),4)</f>
        <v>1.2425999999999999</v>
      </c>
      <c r="AB27" s="2359">
        <f>ROUND(SUMPRODUCT(PRODUCT(1+Q27:Q$36)),4)</f>
        <v>1.1372</v>
      </c>
      <c r="AD27" s="2360">
        <f>ROUND(AVERAGE(I27:I$37)/100,4)</f>
        <v>2.0899999999999998E-2</v>
      </c>
      <c r="AE27" s="2360">
        <f>ROUND(AVERAGE(J27:J$37)/100,4)</f>
        <v>1.49E-2</v>
      </c>
      <c r="AF27" s="2360">
        <f t="shared" si="1"/>
        <v>1.49E-2</v>
      </c>
      <c r="AG27" s="2360">
        <f>ROUND(AVERAGE(K27:K$37)/100,4)</f>
        <v>2.3099999999999999E-2</v>
      </c>
      <c r="AH27" s="2360">
        <f>ROUND(AVERAGE(L27:L$37)/100,4)</f>
        <v>1.2999999999999999E-2</v>
      </c>
    </row>
    <row r="28" spans="1:34">
      <c r="A28" s="2372" t="s">
        <v>143</v>
      </c>
      <c r="B28" s="2373">
        <f t="shared" si="212"/>
        <v>360.06949782209392</v>
      </c>
      <c r="C28" s="2373">
        <f t="shared" si="212"/>
        <v>289.84672674747821</v>
      </c>
      <c r="D28" s="2373">
        <f t="shared" si="213"/>
        <v>289.84672674747821</v>
      </c>
      <c r="E28" s="2373">
        <f t="shared" si="214"/>
        <v>501.06543001181495</v>
      </c>
      <c r="F28" s="2373">
        <f t="shared" si="214"/>
        <v>256.82882500744967</v>
      </c>
      <c r="G28" s="3626"/>
      <c r="H28" s="2385">
        <v>2</v>
      </c>
      <c r="I28" s="2385">
        <v>3.85</v>
      </c>
      <c r="J28" s="2385">
        <v>1.95</v>
      </c>
      <c r="K28" s="2385">
        <v>4.4800000000000004</v>
      </c>
      <c r="L28" s="2386">
        <v>1.41</v>
      </c>
      <c r="N28" s="2375">
        <f t="shared" si="215"/>
        <v>3.85E-2</v>
      </c>
      <c r="O28" s="2360">
        <f t="shared" si="210"/>
        <v>1.95E-2</v>
      </c>
      <c r="P28" s="2360">
        <f t="shared" si="210"/>
        <v>4.4800000000000006E-2</v>
      </c>
      <c r="Q28" s="2360">
        <f t="shared" si="210"/>
        <v>1.41E-2</v>
      </c>
      <c r="R28" s="2376"/>
      <c r="S28" s="2375"/>
      <c r="T28" s="2360"/>
      <c r="U28" s="2360"/>
      <c r="V28" s="2360"/>
      <c r="X28" s="2359">
        <f>ROUND(SUMPRODUCT(PRODUCT(1+N28:N$36)),4)</f>
        <v>1.1702999999999999</v>
      </c>
      <c r="Y28" s="2359">
        <f>ROUND(SUMPRODUCT(PRODUCT(1+O28:O$36)),4)</f>
        <v>1.1269</v>
      </c>
      <c r="Z28" s="2359">
        <f t="shared" si="0"/>
        <v>1.1269</v>
      </c>
      <c r="AA28" s="2359">
        <f>ROUND(SUMPRODUCT(PRODUCT(1+P28:P$36)),4)</f>
        <v>1.1858</v>
      </c>
      <c r="AB28" s="2359">
        <f>ROUND(SUMPRODUCT(PRODUCT(1+Q28:Q$36)),4)</f>
        <v>1.1152</v>
      </c>
      <c r="AD28" s="2360">
        <f>ROUND(AVERAGE(I28:I$37)/100,4)</f>
        <v>1.89E-2</v>
      </c>
      <c r="AE28" s="2360">
        <f>ROUND(AVERAGE(J28:J$37)/100,4)</f>
        <v>1.44E-2</v>
      </c>
      <c r="AF28" s="2360">
        <f t="shared" si="1"/>
        <v>1.44E-2</v>
      </c>
      <c r="AG28" s="2360">
        <f>ROUND(AVERAGE(K28:K$37)/100,4)</f>
        <v>2.06E-2</v>
      </c>
      <c r="AH28" s="2360">
        <f>ROUND(AVERAGE(L28:L$37)/100,4)</f>
        <v>1.23E-2</v>
      </c>
    </row>
    <row r="29" spans="1:34" ht="13.5" thickBot="1">
      <c r="A29" s="2372" t="s">
        <v>152</v>
      </c>
      <c r="B29" s="2373">
        <f t="shared" si="212"/>
        <v>346.720748986128</v>
      </c>
      <c r="C29" s="2373">
        <f t="shared" si="212"/>
        <v>284.30282172386285</v>
      </c>
      <c r="D29" s="2373">
        <f t="shared" si="213"/>
        <v>284.30282172386285</v>
      </c>
      <c r="E29" s="2373">
        <f t="shared" si="214"/>
        <v>479.58023546306947</v>
      </c>
      <c r="F29" s="2373">
        <f t="shared" si="214"/>
        <v>253.25788877571213</v>
      </c>
      <c r="G29" s="3627"/>
      <c r="H29" s="2374">
        <v>1</v>
      </c>
      <c r="I29" s="2374">
        <v>4.09</v>
      </c>
      <c r="J29" s="2374">
        <v>2.93</v>
      </c>
      <c r="K29" s="2374">
        <v>4.54</v>
      </c>
      <c r="L29" s="2380">
        <v>1.48</v>
      </c>
      <c r="N29" s="2375">
        <f t="shared" si="215"/>
        <v>4.0899999999999999E-2</v>
      </c>
      <c r="O29" s="2360">
        <f t="shared" si="210"/>
        <v>2.9300000000000003E-2</v>
      </c>
      <c r="P29" s="2360">
        <f t="shared" si="210"/>
        <v>4.5400000000000003E-2</v>
      </c>
      <c r="Q29" s="2360">
        <f t="shared" si="210"/>
        <v>1.4800000000000001E-2</v>
      </c>
      <c r="R29" s="2376"/>
      <c r="S29" s="2391">
        <f>B29/B30-1</f>
        <v>4.1203450408792808E-2</v>
      </c>
      <c r="T29" s="2392">
        <f>C29/C30-1</f>
        <v>2.6363977342465095E-2</v>
      </c>
      <c r="U29" s="2392">
        <f>E29/E30-1</f>
        <v>4.4837114298626357E-2</v>
      </c>
      <c r="V29" s="2392">
        <f>F29/F30-1</f>
        <v>1.7099954922538574E-2</v>
      </c>
      <c r="X29" s="2359">
        <f>ROUND(SUMPRODUCT(PRODUCT(1+N29:N$36)),4)</f>
        <v>1.1269</v>
      </c>
      <c r="Y29" s="2359">
        <f>ROUND(SUMPRODUCT(PRODUCT(1+O29:O$36)),4)</f>
        <v>1.1052999999999999</v>
      </c>
      <c r="Z29" s="2359">
        <f t="shared" si="0"/>
        <v>1.1052999999999999</v>
      </c>
      <c r="AA29" s="2359">
        <f>ROUND(SUMPRODUCT(PRODUCT(1+P29:P$36)),4)</f>
        <v>1.1349</v>
      </c>
      <c r="AB29" s="2359">
        <f>ROUND(SUMPRODUCT(PRODUCT(1+Q29:Q$36)),4)</f>
        <v>1.0996999999999999</v>
      </c>
      <c r="AD29" s="2360">
        <f>ROUND(AVERAGE(I29:I$37)/100,4)</f>
        <v>1.67E-2</v>
      </c>
      <c r="AE29" s="2360">
        <f>ROUND(AVERAGE(J29:J$37)/100,4)</f>
        <v>1.38E-2</v>
      </c>
      <c r="AF29" s="2360">
        <f t="shared" si="1"/>
        <v>1.38E-2</v>
      </c>
      <c r="AG29" s="2360">
        <f>ROUND(AVERAGE(K29:K$37)/100,4)</f>
        <v>1.7899999999999999E-2</v>
      </c>
      <c r="AH29" s="2360">
        <f>ROUND(AVERAGE(L29:L$37)/100,4)</f>
        <v>1.21E-2</v>
      </c>
    </row>
    <row r="30" spans="1:34" ht="13.5" thickBot="1">
      <c r="A30" s="2372" t="s">
        <v>151</v>
      </c>
      <c r="B30" s="2387">
        <v>333</v>
      </c>
      <c r="C30" s="2387">
        <v>277</v>
      </c>
      <c r="D30" s="2387">
        <f t="shared" si="213"/>
        <v>277</v>
      </c>
      <c r="E30" s="2387">
        <v>459</v>
      </c>
      <c r="F30" s="2388">
        <v>249</v>
      </c>
      <c r="G30" s="3625">
        <v>2015</v>
      </c>
      <c r="H30" s="2393">
        <v>4</v>
      </c>
      <c r="I30" s="2393">
        <v>1.63</v>
      </c>
      <c r="J30" s="2393">
        <v>1.1100000000000001</v>
      </c>
      <c r="K30" s="2393">
        <v>1.77</v>
      </c>
      <c r="L30" s="2394">
        <v>1.89</v>
      </c>
      <c r="N30" s="2395">
        <f t="shared" si="215"/>
        <v>1.6299999999999999E-2</v>
      </c>
      <c r="O30" s="2396">
        <f t="shared" si="210"/>
        <v>1.11E-2</v>
      </c>
      <c r="P30" s="2396">
        <f t="shared" si="210"/>
        <v>1.77E-2</v>
      </c>
      <c r="Q30" s="2396">
        <f t="shared" si="210"/>
        <v>1.89E-2</v>
      </c>
      <c r="R30" s="2376"/>
      <c r="X30" s="2359">
        <f>ROUND(SUMPRODUCT(PRODUCT(1+N30:N$36)),4)</f>
        <v>1.0826</v>
      </c>
      <c r="Y30" s="2359">
        <f>ROUND(SUMPRODUCT(PRODUCT(1+O30:O$36)),4)</f>
        <v>1.0738000000000001</v>
      </c>
      <c r="Z30" s="2359">
        <f t="shared" si="0"/>
        <v>1.0738000000000001</v>
      </c>
      <c r="AA30" s="2359">
        <f>ROUND(SUMPRODUCT(PRODUCT(1+P30:P$36)),4)</f>
        <v>1.0855999999999999</v>
      </c>
      <c r="AB30" s="2359">
        <f>ROUND(SUMPRODUCT(PRODUCT(1+Q30:Q$36)),4)</f>
        <v>1.0837000000000001</v>
      </c>
      <c r="AD30" s="2360">
        <f>ROUND(AVERAGE(I30:I$37)/100,4)</f>
        <v>1.37E-2</v>
      </c>
      <c r="AE30" s="2360">
        <f>ROUND(AVERAGE(J30:J$37)/100,4)</f>
        <v>1.1900000000000001E-2</v>
      </c>
      <c r="AF30" s="2360">
        <f t="shared" si="1"/>
        <v>1.1900000000000001E-2</v>
      </c>
      <c r="AG30" s="2360">
        <f>ROUND(AVERAGE(K30:K$37)/100,4)</f>
        <v>1.4500000000000001E-2</v>
      </c>
      <c r="AH30" s="2360">
        <f>ROUND(AVERAGE(L30:L$37)/100,4)</f>
        <v>1.18E-2</v>
      </c>
    </row>
    <row r="31" spans="1:34">
      <c r="A31" s="2372" t="s">
        <v>150</v>
      </c>
      <c r="B31" s="2373">
        <f t="shared" ref="B31:C33" si="216">B30/(1+N30)</f>
        <v>327.65915576109415</v>
      </c>
      <c r="C31" s="2373">
        <f t="shared" si="216"/>
        <v>273.95905449510434</v>
      </c>
      <c r="D31" s="2373">
        <f t="shared" si="213"/>
        <v>273.95905449510434</v>
      </c>
      <c r="E31" s="2373">
        <f t="shared" ref="E31:F33" si="217">E30/(1+P30)</f>
        <v>451.01699911565294</v>
      </c>
      <c r="F31" s="2373">
        <f t="shared" si="217"/>
        <v>244.38119540681129</v>
      </c>
      <c r="G31" s="3626"/>
      <c r="H31" s="2398">
        <v>3</v>
      </c>
      <c r="I31" s="2398">
        <v>1.65</v>
      </c>
      <c r="J31" s="2398">
        <v>0.92</v>
      </c>
      <c r="K31" s="2398">
        <v>1.88</v>
      </c>
      <c r="L31" s="2399">
        <v>1.26</v>
      </c>
      <c r="N31" s="2375">
        <f t="shared" si="215"/>
        <v>1.6500000000000001E-2</v>
      </c>
      <c r="O31" s="2400">
        <f t="shared" si="210"/>
        <v>9.1999999999999998E-3</v>
      </c>
      <c r="P31" s="2400">
        <f t="shared" si="210"/>
        <v>1.8799999999999997E-2</v>
      </c>
      <c r="Q31" s="2400">
        <f t="shared" si="210"/>
        <v>1.26E-2</v>
      </c>
      <c r="R31" s="2376"/>
      <c r="S31" s="2375"/>
      <c r="T31" s="2360"/>
      <c r="U31" s="2360"/>
      <c r="V31" s="2360"/>
      <c r="X31" s="2359">
        <f>ROUND(SUMPRODUCT(PRODUCT(1+N31:N$36)),4)</f>
        <v>1.0651999999999999</v>
      </c>
      <c r="Y31" s="2359">
        <f>ROUND(SUMPRODUCT(PRODUCT(1+O31:O$36)),4)</f>
        <v>1.0621</v>
      </c>
      <c r="Z31" s="2359">
        <f t="shared" si="0"/>
        <v>1.0621</v>
      </c>
      <c r="AA31" s="2359">
        <f>ROUND(SUMPRODUCT(PRODUCT(1+P31:P$36)),4)</f>
        <v>1.0668</v>
      </c>
      <c r="AB31" s="2359">
        <f>ROUND(SUMPRODUCT(PRODUCT(1+Q31:Q$36)),4)</f>
        <v>1.0636000000000001</v>
      </c>
      <c r="AD31" s="2360">
        <f>ROUND(AVERAGE(I31:I$37)/100,4)</f>
        <v>1.3299999999999999E-2</v>
      </c>
      <c r="AE31" s="2360">
        <f>ROUND(AVERAGE(J31:J$37)/100,4)</f>
        <v>1.2E-2</v>
      </c>
      <c r="AF31" s="2360">
        <f t="shared" si="1"/>
        <v>1.2E-2</v>
      </c>
      <c r="AG31" s="2360">
        <f>ROUND(AVERAGE(K31:K$37)/100,4)</f>
        <v>1.4E-2</v>
      </c>
      <c r="AH31" s="2360">
        <f>ROUND(AVERAGE(L31:L$37)/100,4)</f>
        <v>1.0800000000000001E-2</v>
      </c>
    </row>
    <row r="32" spans="1:34">
      <c r="A32" s="2372" t="s">
        <v>149</v>
      </c>
      <c r="B32" s="2373">
        <f t="shared" si="216"/>
        <v>322.34053690220776</v>
      </c>
      <c r="C32" s="2373">
        <f t="shared" si="216"/>
        <v>271.46160770422546</v>
      </c>
      <c r="D32" s="2373">
        <f t="shared" si="213"/>
        <v>271.46160770422546</v>
      </c>
      <c r="E32" s="2373">
        <f t="shared" si="217"/>
        <v>442.69434542172456</v>
      </c>
      <c r="F32" s="2373">
        <f t="shared" si="217"/>
        <v>241.34030753190925</v>
      </c>
      <c r="G32" s="3626"/>
      <c r="H32" s="2385">
        <v>2</v>
      </c>
      <c r="I32" s="2385">
        <v>0.77</v>
      </c>
      <c r="J32" s="2385">
        <v>0.69</v>
      </c>
      <c r="K32" s="2385">
        <v>0.8</v>
      </c>
      <c r="L32" s="2386">
        <v>0.88</v>
      </c>
      <c r="N32" s="2375">
        <f t="shared" si="215"/>
        <v>7.7000000000000002E-3</v>
      </c>
      <c r="O32" s="2400">
        <f t="shared" si="210"/>
        <v>6.8999999999999999E-3</v>
      </c>
      <c r="P32" s="2400">
        <f t="shared" si="210"/>
        <v>8.0000000000000002E-3</v>
      </c>
      <c r="Q32" s="2400">
        <f t="shared" si="210"/>
        <v>8.8000000000000005E-3</v>
      </c>
      <c r="R32" s="2376"/>
      <c r="S32" s="2375"/>
      <c r="T32" s="2360"/>
      <c r="U32" s="2360"/>
      <c r="V32" s="2360"/>
      <c r="X32" s="2359">
        <f>ROUND(SUMPRODUCT(PRODUCT(1+N32:N$36)),4)</f>
        <v>1.048</v>
      </c>
      <c r="Y32" s="2359">
        <f>ROUND(SUMPRODUCT(PRODUCT(1+O32:O$36)),4)</f>
        <v>1.0524</v>
      </c>
      <c r="Z32" s="2359">
        <f t="shared" si="0"/>
        <v>1.0524</v>
      </c>
      <c r="AA32" s="2359">
        <f>ROUND(SUMPRODUCT(PRODUCT(1+P32:P$36)),4)</f>
        <v>1.0470999999999999</v>
      </c>
      <c r="AB32" s="2359">
        <f>ROUND(SUMPRODUCT(PRODUCT(1+Q32:Q$36)),4)</f>
        <v>1.0504</v>
      </c>
      <c r="AD32" s="2360">
        <f>ROUND(AVERAGE(I32:I$37)/100,4)</f>
        <v>1.2800000000000001E-2</v>
      </c>
      <c r="AE32" s="2360">
        <f>ROUND(AVERAGE(J32:J$37)/100,4)</f>
        <v>1.2500000000000001E-2</v>
      </c>
      <c r="AF32" s="2360">
        <f t="shared" si="1"/>
        <v>1.2500000000000001E-2</v>
      </c>
      <c r="AG32" s="2360">
        <f>ROUND(AVERAGE(K32:K$37)/100,4)</f>
        <v>1.32E-2</v>
      </c>
      <c r="AH32" s="2360">
        <f>ROUND(AVERAGE(L32:L$37)/100,4)</f>
        <v>1.0500000000000001E-2</v>
      </c>
    </row>
    <row r="33" spans="1:34">
      <c r="A33" s="2372" t="s">
        <v>148</v>
      </c>
      <c r="B33" s="2373">
        <f t="shared" si="216"/>
        <v>319.87748030386797</v>
      </c>
      <c r="C33" s="2373">
        <f t="shared" si="216"/>
        <v>269.60135833173649</v>
      </c>
      <c r="D33" s="2373">
        <f t="shared" si="213"/>
        <v>269.60135833173649</v>
      </c>
      <c r="E33" s="2373">
        <f t="shared" si="217"/>
        <v>439.18089823583784</v>
      </c>
      <c r="F33" s="2373">
        <f t="shared" si="217"/>
        <v>239.23503918706311</v>
      </c>
      <c r="G33" s="3627"/>
      <c r="H33" s="2374">
        <v>1</v>
      </c>
      <c r="I33" s="2374">
        <v>0.51</v>
      </c>
      <c r="J33" s="2374">
        <v>0.54</v>
      </c>
      <c r="K33" s="2374">
        <v>0.48</v>
      </c>
      <c r="L33" s="2380">
        <v>0.93</v>
      </c>
      <c r="N33" s="2391">
        <f t="shared" si="215"/>
        <v>5.1000000000000004E-3</v>
      </c>
      <c r="O33" s="2392">
        <f t="shared" si="210"/>
        <v>5.4000000000000003E-3</v>
      </c>
      <c r="P33" s="2392">
        <f t="shared" si="210"/>
        <v>4.7999999999999996E-3</v>
      </c>
      <c r="Q33" s="2392">
        <f t="shared" si="210"/>
        <v>9.300000000000001E-3</v>
      </c>
      <c r="R33" s="2376"/>
      <c r="S33" s="2391">
        <f>B33/B34-1</f>
        <v>5.9040261127922822E-3</v>
      </c>
      <c r="T33" s="2392">
        <f>C33/C34-1</f>
        <v>5.9752176557332781E-3</v>
      </c>
      <c r="U33" s="2392">
        <f>E33/E34-1</f>
        <v>4.9906138119859556E-3</v>
      </c>
      <c r="V33" s="2392">
        <f>F33/F34-1</f>
        <v>9.4305450930933787E-3</v>
      </c>
      <c r="X33" s="2359">
        <f>ROUND(SUMPRODUCT(PRODUCT(1+N33:N$36)),4)</f>
        <v>1.0399</v>
      </c>
      <c r="Y33" s="2359">
        <f>ROUND(SUMPRODUCT(PRODUCT(1+O33:O$36)),4)</f>
        <v>1.0451999999999999</v>
      </c>
      <c r="Z33" s="2359">
        <f t="shared" si="0"/>
        <v>1.0451999999999999</v>
      </c>
      <c r="AA33" s="2359">
        <f>ROUND(SUMPRODUCT(PRODUCT(1+P33:P$36)),4)</f>
        <v>1.0387999999999999</v>
      </c>
      <c r="AB33" s="2359">
        <f>ROUND(SUMPRODUCT(PRODUCT(1+Q33:Q$36)),4)</f>
        <v>1.0411999999999999</v>
      </c>
      <c r="AD33" s="2360">
        <f>ROUND(AVERAGE(I33:I$37)/100,4)</f>
        <v>1.38E-2</v>
      </c>
      <c r="AE33" s="2360">
        <f>ROUND(AVERAGE(J33:J$37)/100,4)</f>
        <v>1.3599999999999999E-2</v>
      </c>
      <c r="AF33" s="2360">
        <f t="shared" si="1"/>
        <v>1.3599999999999999E-2</v>
      </c>
      <c r="AG33" s="2360">
        <f>ROUND(AVERAGE(K33:K$37)/100,4)</f>
        <v>1.4200000000000001E-2</v>
      </c>
      <c r="AH33" s="2360">
        <f>ROUND(AVERAGE(L33:L$37)/100,4)</f>
        <v>1.0800000000000001E-2</v>
      </c>
    </row>
    <row r="34" spans="1:34" ht="13.5" thickBot="1">
      <c r="A34" s="2372" t="s">
        <v>147</v>
      </c>
      <c r="B34" s="2401">
        <v>318</v>
      </c>
      <c r="C34" s="2401">
        <v>268</v>
      </c>
      <c r="D34" s="2401">
        <f t="shared" si="213"/>
        <v>268</v>
      </c>
      <c r="E34" s="2401">
        <v>437</v>
      </c>
      <c r="F34" s="2402">
        <v>237</v>
      </c>
      <c r="G34" s="3625">
        <v>2014</v>
      </c>
      <c r="H34" s="2393">
        <v>4</v>
      </c>
      <c r="I34" s="2393">
        <v>0.21</v>
      </c>
      <c r="J34" s="2393">
        <v>0.41</v>
      </c>
      <c r="K34" s="2393">
        <v>0.12</v>
      </c>
      <c r="L34" s="2394">
        <v>0.89</v>
      </c>
      <c r="N34" s="2375">
        <f t="shared" si="215"/>
        <v>2.0999999999999999E-3</v>
      </c>
      <c r="O34" s="2360">
        <f t="shared" si="210"/>
        <v>4.0999999999999995E-3</v>
      </c>
      <c r="P34" s="2360">
        <f t="shared" si="210"/>
        <v>1.1999999999999999E-3</v>
      </c>
      <c r="Q34" s="2360">
        <f t="shared" si="210"/>
        <v>8.8999999999999999E-3</v>
      </c>
      <c r="R34" s="2376"/>
      <c r="S34" s="2389"/>
      <c r="T34" s="2390"/>
      <c r="U34" s="2390"/>
      <c r="V34" s="2390"/>
      <c r="X34" s="2359">
        <f>ROUND(SUMPRODUCT(PRODUCT(1+N34:N$36)),4)</f>
        <v>1.0347</v>
      </c>
      <c r="Y34" s="2359">
        <f>ROUND(SUMPRODUCT(PRODUCT(1+O34:O$36)),4)</f>
        <v>1.0395000000000001</v>
      </c>
      <c r="Z34" s="2359">
        <f t="shared" si="0"/>
        <v>1.0395000000000001</v>
      </c>
      <c r="AA34" s="2359">
        <f>ROUND(SUMPRODUCT(PRODUCT(1+P34:P$36)),4)</f>
        <v>1.0338000000000001</v>
      </c>
      <c r="AB34" s="2359">
        <f>ROUND(SUMPRODUCT(PRODUCT(1+Q34:Q$36)),4)</f>
        <v>1.0316000000000001</v>
      </c>
      <c r="AD34" s="2360">
        <f>ROUND(AVERAGE(I34:I$37)/100,4)</f>
        <v>1.6E-2</v>
      </c>
      <c r="AE34" s="2360">
        <f>ROUND(AVERAGE(J34:J$37)/100,4)</f>
        <v>1.5599999999999999E-2</v>
      </c>
      <c r="AF34" s="2360">
        <f t="shared" si="1"/>
        <v>1.5599999999999999E-2</v>
      </c>
      <c r="AG34" s="2360">
        <f>ROUND(AVERAGE(K34:K$37)/100,4)</f>
        <v>1.66E-2</v>
      </c>
      <c r="AH34" s="2360">
        <f>ROUND(AVERAGE(L34:L$37)/100,4)</f>
        <v>1.12E-2</v>
      </c>
    </row>
    <row r="35" spans="1:34">
      <c r="A35" s="2372" t="s">
        <v>146</v>
      </c>
      <c r="B35" s="2373">
        <f t="shared" ref="B35:C37" si="218">B34/(1+N34)</f>
        <v>317.33359944117353</v>
      </c>
      <c r="C35" s="2373">
        <f t="shared" si="218"/>
        <v>266.90568668459315</v>
      </c>
      <c r="D35" s="2373">
        <f t="shared" si="213"/>
        <v>266.90568668459315</v>
      </c>
      <c r="E35" s="2373">
        <f t="shared" ref="E35:F37" si="219">E34/(1+P34)</f>
        <v>436.47622852576905</v>
      </c>
      <c r="F35" s="2373">
        <f t="shared" si="219"/>
        <v>234.90930716622066</v>
      </c>
      <c r="G35" s="3626"/>
      <c r="H35" s="2403">
        <v>3</v>
      </c>
      <c r="I35" s="2403">
        <v>0.83</v>
      </c>
      <c r="J35" s="2403">
        <v>1.47</v>
      </c>
      <c r="K35" s="2403">
        <v>0.65</v>
      </c>
      <c r="L35" s="2404">
        <v>0.72</v>
      </c>
      <c r="N35" s="2375">
        <f t="shared" si="215"/>
        <v>8.3000000000000001E-3</v>
      </c>
      <c r="O35" s="2360">
        <f t="shared" si="210"/>
        <v>1.47E-2</v>
      </c>
      <c r="P35" s="2360">
        <f t="shared" si="210"/>
        <v>6.5000000000000006E-3</v>
      </c>
      <c r="Q35" s="2360">
        <f t="shared" si="210"/>
        <v>7.1999999999999998E-3</v>
      </c>
      <c r="R35" s="2376"/>
      <c r="S35" s="2375"/>
      <c r="T35" s="2360"/>
      <c r="U35" s="2360"/>
      <c r="V35" s="2360"/>
      <c r="X35" s="2359">
        <f>ROUND(SUMPRODUCT(PRODUCT(1+N35:N$36)),4)</f>
        <v>1.0325</v>
      </c>
      <c r="Y35" s="2359">
        <f>ROUND(SUMPRODUCT(PRODUCT(1+O35:O$36)),4)</f>
        <v>1.0353000000000001</v>
      </c>
      <c r="Z35" s="2359">
        <f t="shared" ref="Z35:Z36" si="220">Y35</f>
        <v>1.0353000000000001</v>
      </c>
      <c r="AA35" s="2359">
        <f>ROUND(SUMPRODUCT(PRODUCT(1+P35:P$36)),4)</f>
        <v>1.0326</v>
      </c>
      <c r="AB35" s="2359">
        <f>ROUND(SUMPRODUCT(PRODUCT(1+Q35:Q$36)),4)</f>
        <v>1.0225</v>
      </c>
      <c r="AD35" s="2360">
        <f>ROUND(AVERAGE(I35:I$37)/100,4)</f>
        <v>2.07E-2</v>
      </c>
      <c r="AE35" s="2360">
        <f>ROUND(AVERAGE(J35:J$37)/100,4)</f>
        <v>1.95E-2</v>
      </c>
      <c r="AF35" s="2360">
        <f t="shared" si="1"/>
        <v>1.95E-2</v>
      </c>
      <c r="AG35" s="2360">
        <f>ROUND(AVERAGE(K35:K$37)/100,4)</f>
        <v>2.1700000000000001E-2</v>
      </c>
      <c r="AH35" s="2360">
        <f>ROUND(AVERAGE(L35:L$37)/100,4)</f>
        <v>1.2E-2</v>
      </c>
    </row>
    <row r="36" spans="1:34" ht="13.5" thickBot="1">
      <c r="A36" s="2372" t="s">
        <v>145</v>
      </c>
      <c r="B36" s="2373">
        <f t="shared" si="218"/>
        <v>314.72141172386546</v>
      </c>
      <c r="C36" s="2373">
        <f t="shared" si="218"/>
        <v>263.03901319069001</v>
      </c>
      <c r="D36" s="2373">
        <f t="shared" si="213"/>
        <v>263.03901319069001</v>
      </c>
      <c r="E36" s="2373">
        <f t="shared" si="219"/>
        <v>433.65745506782821</v>
      </c>
      <c r="F36" s="2373">
        <f t="shared" si="219"/>
        <v>233.23005080045735</v>
      </c>
      <c r="G36" s="3626"/>
      <c r="H36" s="2393">
        <v>2</v>
      </c>
      <c r="I36" s="2393">
        <v>2.4</v>
      </c>
      <c r="J36" s="2393">
        <v>2.0299999999999998</v>
      </c>
      <c r="K36" s="2393">
        <v>2.59</v>
      </c>
      <c r="L36" s="2394">
        <v>1.52</v>
      </c>
      <c r="N36" s="2375">
        <f t="shared" si="215"/>
        <v>2.4E-2</v>
      </c>
      <c r="O36" s="2360">
        <f t="shared" si="210"/>
        <v>2.0299999999999999E-2</v>
      </c>
      <c r="P36" s="2360">
        <f t="shared" si="210"/>
        <v>2.5899999999999999E-2</v>
      </c>
      <c r="Q36" s="2360">
        <f t="shared" si="210"/>
        <v>1.52E-2</v>
      </c>
      <c r="R36" s="2376"/>
      <c r="S36" s="2375"/>
      <c r="T36" s="2360"/>
      <c r="U36" s="2360"/>
      <c r="V36" s="2360"/>
      <c r="X36" s="2359">
        <f>1+N36</f>
        <v>1.024</v>
      </c>
      <c r="Y36" s="2359">
        <f>1+O36</f>
        <v>1.0203</v>
      </c>
      <c r="Z36" s="2359">
        <f t="shared" si="220"/>
        <v>1.0203</v>
      </c>
      <c r="AA36" s="2359">
        <f>1+P36</f>
        <v>1.0259</v>
      </c>
      <c r="AB36" s="2359">
        <f>1+Q36</f>
        <v>1.0152000000000001</v>
      </c>
      <c r="AD36" s="2360">
        <f>ROUND(AVERAGE(I36:I$37)/100,4)</f>
        <v>2.69E-2</v>
      </c>
      <c r="AE36" s="2360">
        <f>ROUND(AVERAGE(J36:J$37)/100,4)</f>
        <v>2.1899999999999999E-2</v>
      </c>
      <c r="AF36" s="2360">
        <f t="shared" ref="AF36" si="221">AE36</f>
        <v>2.1899999999999999E-2</v>
      </c>
      <c r="AG36" s="2360">
        <f>ROUND(AVERAGE(K36:K$37)/100,4)</f>
        <v>2.9399999999999999E-2</v>
      </c>
      <c r="AH36" s="2360">
        <f>ROUND(AVERAGE(L36:L$37)/100,4)</f>
        <v>1.44E-2</v>
      </c>
    </row>
    <row r="37" spans="1:34" s="2409" customFormat="1" ht="13.5" thickBot="1">
      <c r="A37" s="2405" t="s">
        <v>144</v>
      </c>
      <c r="B37" s="2406">
        <f t="shared" si="218"/>
        <v>307.34512863658733</v>
      </c>
      <c r="C37" s="2406">
        <f t="shared" si="218"/>
        <v>257.80556031626975</v>
      </c>
      <c r="D37" s="2406">
        <f t="shared" si="213"/>
        <v>257.80556031626975</v>
      </c>
      <c r="E37" s="2406">
        <f t="shared" si="219"/>
        <v>422.70928459677179</v>
      </c>
      <c r="F37" s="2406">
        <f t="shared" si="219"/>
        <v>229.73803270336617</v>
      </c>
      <c r="G37" s="3627"/>
      <c r="H37" s="2407">
        <v>1</v>
      </c>
      <c r="I37" s="2407">
        <v>2.97</v>
      </c>
      <c r="J37" s="2407">
        <v>2.34</v>
      </c>
      <c r="K37" s="2407">
        <v>3.28</v>
      </c>
      <c r="L37" s="2408">
        <v>1.36</v>
      </c>
      <c r="N37" s="2410">
        <f t="shared" si="215"/>
        <v>2.9700000000000001E-2</v>
      </c>
      <c r="O37" s="2411">
        <f t="shared" si="210"/>
        <v>2.3399999999999997E-2</v>
      </c>
      <c r="P37" s="2411">
        <f t="shared" si="210"/>
        <v>3.2799999999999996E-2</v>
      </c>
      <c r="Q37" s="2411">
        <f t="shared" si="210"/>
        <v>1.3600000000000001E-2</v>
      </c>
      <c r="R37" s="2412"/>
      <c r="S37" s="2413">
        <f>B37/B38-1</f>
        <v>2.7910129219355539E-2</v>
      </c>
      <c r="T37" s="2414">
        <f>C37/C38-1</f>
        <v>2.3037937762975247E-2</v>
      </c>
      <c r="U37" s="2414">
        <f>E37/E38-1</f>
        <v>3.3519033243940788E-2</v>
      </c>
      <c r="V37" s="2414">
        <f>F37/F38-1</f>
        <v>1.2061818076502862E-2</v>
      </c>
      <c r="W37" s="2415" t="s">
        <v>889</v>
      </c>
      <c r="X37" s="2416">
        <v>1</v>
      </c>
      <c r="Y37" s="2416">
        <v>1</v>
      </c>
      <c r="Z37" s="2416">
        <v>1</v>
      </c>
      <c r="AA37" s="2416">
        <v>1</v>
      </c>
      <c r="AB37" s="2416">
        <v>1</v>
      </c>
      <c r="AD37" s="2411">
        <f>I37/100</f>
        <v>2.9700000000000001E-2</v>
      </c>
      <c r="AE37" s="2411">
        <f>J37/100</f>
        <v>2.3399999999999997E-2</v>
      </c>
      <c r="AF37" s="2411">
        <f>AE37</f>
        <v>2.3399999999999997E-2</v>
      </c>
      <c r="AG37" s="2411">
        <f>K37/100</f>
        <v>3.2799999999999996E-2</v>
      </c>
      <c r="AH37" s="2411">
        <f>L37/100</f>
        <v>1.3600000000000001E-2</v>
      </c>
    </row>
    <row r="38" spans="1:34" ht="13.5" thickBot="1">
      <c r="A38" s="2372" t="s">
        <v>890</v>
      </c>
      <c r="B38" s="2387">
        <v>299</v>
      </c>
      <c r="C38" s="2387">
        <v>252</v>
      </c>
      <c r="D38" s="2387">
        <f t="shared" si="213"/>
        <v>252</v>
      </c>
      <c r="E38" s="2387">
        <v>409</v>
      </c>
      <c r="F38" s="2388">
        <v>227</v>
      </c>
      <c r="G38" s="3632">
        <v>2013</v>
      </c>
      <c r="H38" s="2417">
        <v>4</v>
      </c>
      <c r="I38" s="2417">
        <v>1.83</v>
      </c>
      <c r="J38" s="2417">
        <v>1.68</v>
      </c>
      <c r="K38" s="2417">
        <v>1.97</v>
      </c>
      <c r="L38" s="2418">
        <v>0.87</v>
      </c>
      <c r="N38" s="2395">
        <f t="shared" si="215"/>
        <v>1.83E-2</v>
      </c>
      <c r="O38" s="2396">
        <f t="shared" si="210"/>
        <v>1.6799999999999999E-2</v>
      </c>
      <c r="P38" s="2396">
        <f t="shared" si="210"/>
        <v>1.9699999999999999E-2</v>
      </c>
      <c r="Q38" s="2396">
        <f t="shared" si="210"/>
        <v>8.6999999999999994E-3</v>
      </c>
      <c r="R38" s="2376"/>
      <c r="S38" s="2389"/>
      <c r="T38" s="2390"/>
      <c r="U38" s="2390"/>
      <c r="V38" s="2390"/>
      <c r="X38" s="2390"/>
      <c r="Y38" s="2390"/>
      <c r="Z38" s="2390"/>
    </row>
    <row r="39" spans="1:34">
      <c r="A39" s="2372" t="s">
        <v>891</v>
      </c>
      <c r="B39" s="2373">
        <f t="shared" ref="B39:C41" si="222">B38/(1+N38)</f>
        <v>293.62663262299913</v>
      </c>
      <c r="C39" s="2373">
        <f t="shared" si="222"/>
        <v>247.83634933123525</v>
      </c>
      <c r="D39" s="2373">
        <f t="shared" si="213"/>
        <v>247.83634933123525</v>
      </c>
      <c r="E39" s="2373">
        <f t="shared" ref="E39:F41" si="223">E38/(1+P38)</f>
        <v>401.09836226341076</v>
      </c>
      <c r="F39" s="2373">
        <f t="shared" si="223"/>
        <v>225.04213343908003</v>
      </c>
      <c r="G39" s="3633"/>
      <c r="H39" s="2398">
        <v>3</v>
      </c>
      <c r="I39" s="2398">
        <v>1.86</v>
      </c>
      <c r="J39" s="2398">
        <v>1.72</v>
      </c>
      <c r="K39" s="2398">
        <v>1.98</v>
      </c>
      <c r="L39" s="2399">
        <v>0.88</v>
      </c>
      <c r="N39" s="2375">
        <f t="shared" si="215"/>
        <v>1.8600000000000002E-2</v>
      </c>
      <c r="O39" s="2400">
        <f t="shared" si="210"/>
        <v>1.72E-2</v>
      </c>
      <c r="P39" s="2400">
        <f t="shared" si="210"/>
        <v>1.9799999999999998E-2</v>
      </c>
      <c r="Q39" s="2400">
        <f t="shared" si="210"/>
        <v>8.8000000000000005E-3</v>
      </c>
      <c r="R39" s="2376"/>
      <c r="S39" s="2375"/>
      <c r="T39" s="2360"/>
      <c r="U39" s="2360"/>
      <c r="V39" s="2360"/>
    </row>
    <row r="40" spans="1:34">
      <c r="A40" s="2372" t="s">
        <v>892</v>
      </c>
      <c r="B40" s="2373">
        <f t="shared" si="222"/>
        <v>288.2649053828776</v>
      </c>
      <c r="C40" s="2373">
        <f t="shared" si="222"/>
        <v>243.64564425013293</v>
      </c>
      <c r="D40" s="2373">
        <f t="shared" si="213"/>
        <v>243.64564425013293</v>
      </c>
      <c r="E40" s="2373">
        <f t="shared" si="223"/>
        <v>393.31080825986544</v>
      </c>
      <c r="F40" s="2373">
        <f t="shared" si="223"/>
        <v>223.07903790551154</v>
      </c>
      <c r="G40" s="3633"/>
      <c r="H40" s="2385">
        <v>2</v>
      </c>
      <c r="I40" s="2385">
        <v>2.04</v>
      </c>
      <c r="J40" s="2385">
        <v>2.33</v>
      </c>
      <c r="K40" s="2385">
        <v>2.0699999999999998</v>
      </c>
      <c r="L40" s="2386">
        <v>0.69</v>
      </c>
      <c r="N40" s="2375">
        <f t="shared" si="215"/>
        <v>2.0400000000000001E-2</v>
      </c>
      <c r="O40" s="2400">
        <f t="shared" si="210"/>
        <v>2.3300000000000001E-2</v>
      </c>
      <c r="P40" s="2400">
        <f t="shared" si="210"/>
        <v>2.07E-2</v>
      </c>
      <c r="Q40" s="2400">
        <f t="shared" si="210"/>
        <v>6.8999999999999999E-3</v>
      </c>
      <c r="R40" s="2376"/>
      <c r="S40" s="2375"/>
      <c r="T40" s="2360"/>
      <c r="U40" s="2360"/>
      <c r="V40" s="2360"/>
      <c r="X40" s="2419"/>
      <c r="Y40" s="2420"/>
    </row>
    <row r="41" spans="1:34">
      <c r="A41" s="2372" t="s">
        <v>893</v>
      </c>
      <c r="B41" s="2373">
        <f t="shared" si="222"/>
        <v>282.50186729015837</v>
      </c>
      <c r="C41" s="2373">
        <f t="shared" si="222"/>
        <v>238.09796174155468</v>
      </c>
      <c r="D41" s="2373">
        <f t="shared" si="213"/>
        <v>238.09796174155468</v>
      </c>
      <c r="E41" s="2373">
        <f t="shared" si="223"/>
        <v>385.33438646014054</v>
      </c>
      <c r="F41" s="2373">
        <f t="shared" si="223"/>
        <v>221.55034055567739</v>
      </c>
      <c r="G41" s="3634"/>
      <c r="H41" s="2374">
        <v>1</v>
      </c>
      <c r="I41" s="2374">
        <v>1.67</v>
      </c>
      <c r="J41" s="2374">
        <v>1.31</v>
      </c>
      <c r="K41" s="2374">
        <v>1.85</v>
      </c>
      <c r="L41" s="2380">
        <v>0.96</v>
      </c>
      <c r="N41" s="2391">
        <f t="shared" si="215"/>
        <v>1.67E-2</v>
      </c>
      <c r="O41" s="2392">
        <f t="shared" si="215"/>
        <v>1.3100000000000001E-2</v>
      </c>
      <c r="P41" s="2392">
        <f t="shared" si="215"/>
        <v>1.8500000000000003E-2</v>
      </c>
      <c r="Q41" s="2392">
        <f t="shared" si="215"/>
        <v>9.5999999999999992E-3</v>
      </c>
      <c r="R41" s="2376"/>
      <c r="S41" s="2391">
        <f>B41/B42-1</f>
        <v>1.6193767230785472E-2</v>
      </c>
      <c r="T41" s="2392">
        <f>C41/C42-1</f>
        <v>1.7512657015190891E-2</v>
      </c>
      <c r="U41" s="2392">
        <f>E41/E42-1</f>
        <v>1.6713420739157048E-2</v>
      </c>
      <c r="V41" s="2392">
        <f>F41/F42-1</f>
        <v>7.0470025258062563E-3</v>
      </c>
      <c r="X41" s="2421"/>
      <c r="Y41" s="2360"/>
      <c r="Z41" s="2360"/>
    </row>
    <row r="42" spans="1:34" ht="13.5" thickBot="1">
      <c r="A42" s="2372" t="s">
        <v>894</v>
      </c>
      <c r="B42" s="2422">
        <v>278</v>
      </c>
      <c r="C42" s="2422">
        <v>234</v>
      </c>
      <c r="D42" s="2422">
        <f t="shared" si="213"/>
        <v>234</v>
      </c>
      <c r="E42" s="2422">
        <v>379</v>
      </c>
      <c r="F42" s="2423">
        <v>220</v>
      </c>
      <c r="G42" s="3625">
        <v>2012</v>
      </c>
      <c r="H42" s="2393">
        <v>4</v>
      </c>
      <c r="I42" s="2393">
        <v>0.91</v>
      </c>
      <c r="J42" s="2393">
        <v>0.68</v>
      </c>
      <c r="K42" s="2393">
        <v>0.98</v>
      </c>
      <c r="L42" s="2394">
        <v>0.9</v>
      </c>
      <c r="N42" s="2375">
        <f t="shared" si="215"/>
        <v>9.1000000000000004E-3</v>
      </c>
      <c r="O42" s="2360">
        <f t="shared" si="215"/>
        <v>6.8000000000000005E-3</v>
      </c>
      <c r="P42" s="2360">
        <f t="shared" si="215"/>
        <v>9.7999999999999997E-3</v>
      </c>
      <c r="Q42" s="2360">
        <f t="shared" si="215"/>
        <v>9.0000000000000011E-3</v>
      </c>
      <c r="R42" s="2376"/>
      <c r="S42" s="2389"/>
      <c r="T42" s="2390"/>
      <c r="U42" s="2390"/>
      <c r="V42" s="2390"/>
      <c r="X42" s="2390"/>
      <c r="Y42" s="2390"/>
      <c r="Z42" s="2390"/>
    </row>
    <row r="43" spans="1:34">
      <c r="A43" s="2372" t="s">
        <v>895</v>
      </c>
      <c r="B43" s="2373">
        <f>B42/(1+N42)</f>
        <v>275.49301357645425</v>
      </c>
      <c r="C43" s="2373">
        <f>C42/(1+O42)</f>
        <v>232.41954707985698</v>
      </c>
      <c r="D43" s="2373">
        <f t="shared" si="213"/>
        <v>232.41954707985698</v>
      </c>
      <c r="E43" s="2373">
        <f t="shared" ref="E43:F45" si="224">E42/(1+P42)</f>
        <v>375.32184591008121</v>
      </c>
      <c r="F43" s="2373">
        <f t="shared" si="224"/>
        <v>218.03766105054513</v>
      </c>
      <c r="G43" s="3626"/>
      <c r="H43" s="2398">
        <v>3</v>
      </c>
      <c r="I43" s="2398">
        <v>0.09</v>
      </c>
      <c r="J43" s="2398">
        <v>0.28999999999999998</v>
      </c>
      <c r="K43" s="2398">
        <v>-0.01</v>
      </c>
      <c r="L43" s="2399">
        <v>0.57999999999999996</v>
      </c>
      <c r="N43" s="2375">
        <f t="shared" si="215"/>
        <v>8.9999999999999998E-4</v>
      </c>
      <c r="O43" s="2360">
        <f t="shared" si="215"/>
        <v>2.8999999999999998E-3</v>
      </c>
      <c r="P43" s="2360">
        <f t="shared" si="215"/>
        <v>-1E-4</v>
      </c>
      <c r="Q43" s="2360">
        <f t="shared" si="215"/>
        <v>5.7999999999999996E-3</v>
      </c>
      <c r="R43" s="2376"/>
      <c r="S43" s="2375"/>
      <c r="T43" s="2360"/>
      <c r="U43" s="2360"/>
      <c r="V43" s="2360"/>
    </row>
    <row r="44" spans="1:34">
      <c r="A44" s="2372" t="s">
        <v>896</v>
      </c>
      <c r="B44" s="2373">
        <f>B43/(1+N43)</f>
        <v>275.24529281292263</v>
      </c>
      <c r="C44" s="2373">
        <f>C43/(1+O43)</f>
        <v>231.74747938962707</v>
      </c>
      <c r="D44" s="2373">
        <f t="shared" si="213"/>
        <v>231.74747938962707</v>
      </c>
      <c r="E44" s="2373">
        <f t="shared" si="224"/>
        <v>375.35938184826603</v>
      </c>
      <c r="F44" s="2373">
        <f t="shared" si="224"/>
        <v>216.78033510692495</v>
      </c>
      <c r="G44" s="3626"/>
      <c r="H44" s="2385">
        <v>2</v>
      </c>
      <c r="I44" s="2385">
        <v>0.02</v>
      </c>
      <c r="J44" s="2385">
        <v>0.12</v>
      </c>
      <c r="K44" s="2385">
        <v>-0.08</v>
      </c>
      <c r="L44" s="2386">
        <v>1.24</v>
      </c>
      <c r="N44" s="2375">
        <f t="shared" si="215"/>
        <v>2.0000000000000001E-4</v>
      </c>
      <c r="O44" s="2360">
        <f t="shared" si="215"/>
        <v>1.1999999999999999E-3</v>
      </c>
      <c r="P44" s="2360">
        <f t="shared" si="215"/>
        <v>-8.0000000000000004E-4</v>
      </c>
      <c r="Q44" s="2360">
        <f t="shared" si="215"/>
        <v>1.24E-2</v>
      </c>
      <c r="R44" s="2376"/>
      <c r="S44" s="2375"/>
      <c r="T44" s="2360"/>
      <c r="U44" s="2360"/>
      <c r="V44" s="2360"/>
    </row>
    <row r="45" spans="1:34" ht="13.5" thickBot="1">
      <c r="A45" s="2372" t="s">
        <v>897</v>
      </c>
      <c r="B45" s="2373">
        <f>B44/(1+N44)</f>
        <v>275.19025476197027</v>
      </c>
      <c r="C45" s="2424">
        <v>232</v>
      </c>
      <c r="D45" s="2424">
        <f t="shared" si="213"/>
        <v>232</v>
      </c>
      <c r="E45" s="2373">
        <f t="shared" si="224"/>
        <v>375.65990977608692</v>
      </c>
      <c r="F45" s="2373">
        <f t="shared" si="224"/>
        <v>214.12518283971252</v>
      </c>
      <c r="G45" s="3627"/>
      <c r="H45" s="2374">
        <v>1</v>
      </c>
      <c r="I45" s="2374">
        <v>0.02</v>
      </c>
      <c r="J45" s="2374">
        <v>0.13</v>
      </c>
      <c r="K45" s="2374">
        <v>-0.04</v>
      </c>
      <c r="L45" s="2380">
        <v>0.46</v>
      </c>
      <c r="N45" s="2375">
        <f t="shared" si="215"/>
        <v>2.0000000000000001E-4</v>
      </c>
      <c r="O45" s="2360">
        <f t="shared" si="215"/>
        <v>1.2999999999999999E-3</v>
      </c>
      <c r="P45" s="2360">
        <f t="shared" si="215"/>
        <v>-4.0000000000000002E-4</v>
      </c>
      <c r="Q45" s="2360">
        <f t="shared" si="215"/>
        <v>4.5999999999999999E-3</v>
      </c>
      <c r="R45" s="2376"/>
      <c r="S45" s="2391">
        <f>B45/B46-1</f>
        <v>6.9183549807361189E-4</v>
      </c>
      <c r="T45" s="2392">
        <f>C45/C46-1</f>
        <v>0</v>
      </c>
      <c r="U45" s="2392">
        <f>E45/E46-1</f>
        <v>-9.0449527636460303E-4</v>
      </c>
      <c r="V45" s="2392">
        <f>F45/F46-1</f>
        <v>5.2825485432512753E-3</v>
      </c>
      <c r="X45" s="2360"/>
      <c r="Y45" s="2360"/>
      <c r="Z45" s="2360"/>
    </row>
    <row r="46" spans="1:34" ht="13.5" thickBot="1">
      <c r="A46" s="2372" t="s">
        <v>898</v>
      </c>
      <c r="B46" s="2387">
        <v>275</v>
      </c>
      <c r="C46" s="2387">
        <v>232</v>
      </c>
      <c r="D46" s="2387">
        <f t="shared" si="213"/>
        <v>232</v>
      </c>
      <c r="E46" s="2387">
        <v>376</v>
      </c>
      <c r="F46" s="2388">
        <v>213</v>
      </c>
      <c r="G46" s="3625">
        <v>2011</v>
      </c>
      <c r="H46" s="2393">
        <v>4</v>
      </c>
      <c r="I46" s="2393">
        <v>-0.2</v>
      </c>
      <c r="J46" s="2393">
        <v>0.04</v>
      </c>
      <c r="K46" s="2393">
        <v>-0.34</v>
      </c>
      <c r="L46" s="2394">
        <v>0.46</v>
      </c>
      <c r="N46" s="2395">
        <f t="shared" si="215"/>
        <v>-2E-3</v>
      </c>
      <c r="O46" s="2396">
        <f t="shared" si="215"/>
        <v>4.0000000000000002E-4</v>
      </c>
      <c r="P46" s="2396">
        <f t="shared" si="215"/>
        <v>-3.4000000000000002E-3</v>
      </c>
      <c r="Q46" s="2396">
        <f t="shared" si="215"/>
        <v>4.5999999999999999E-3</v>
      </c>
      <c r="R46" s="2376"/>
      <c r="S46" s="2389"/>
      <c r="T46" s="2390"/>
      <c r="U46" s="2390"/>
      <c r="V46" s="2390"/>
      <c r="X46" s="2390"/>
      <c r="Y46" s="2390"/>
      <c r="Z46" s="2390"/>
    </row>
    <row r="47" spans="1:34">
      <c r="A47" s="2372" t="s">
        <v>899</v>
      </c>
      <c r="B47" s="2373">
        <f t="shared" ref="B47:C49" si="225">B46/(1+N46)</f>
        <v>275.55110220440883</v>
      </c>
      <c r="C47" s="2373">
        <f t="shared" si="225"/>
        <v>231.90723710515795</v>
      </c>
      <c r="D47" s="2373">
        <f t="shared" si="213"/>
        <v>231.90723710515795</v>
      </c>
      <c r="E47" s="2373">
        <f t="shared" ref="E47:F49" si="226">E46/(1+P46)</f>
        <v>377.28276138872161</v>
      </c>
      <c r="F47" s="2373">
        <f t="shared" si="226"/>
        <v>212.02468644236512</v>
      </c>
      <c r="G47" s="3626">
        <v>2011</v>
      </c>
      <c r="H47" s="2398">
        <v>3</v>
      </c>
      <c r="I47" s="2398">
        <v>0.13</v>
      </c>
      <c r="J47" s="2398">
        <v>0.75</v>
      </c>
      <c r="K47" s="2398">
        <v>-0.08</v>
      </c>
      <c r="L47" s="2399">
        <v>0.53</v>
      </c>
      <c r="N47" s="2375">
        <f t="shared" si="215"/>
        <v>1.2999999999999999E-3</v>
      </c>
      <c r="O47" s="2400">
        <f t="shared" si="215"/>
        <v>7.4999999999999997E-3</v>
      </c>
      <c r="P47" s="2400">
        <f t="shared" si="215"/>
        <v>-8.0000000000000004E-4</v>
      </c>
      <c r="Q47" s="2400">
        <f t="shared" si="215"/>
        <v>5.3E-3</v>
      </c>
      <c r="R47" s="2376"/>
      <c r="S47" s="2375"/>
      <c r="T47" s="2360"/>
      <c r="U47" s="2360"/>
      <c r="V47" s="2360"/>
    </row>
    <row r="48" spans="1:34">
      <c r="A48" s="2372" t="s">
        <v>900</v>
      </c>
      <c r="B48" s="2373">
        <f t="shared" si="225"/>
        <v>275.19335084830601</v>
      </c>
      <c r="C48" s="2373">
        <f t="shared" si="225"/>
        <v>230.18088050139744</v>
      </c>
      <c r="D48" s="2373">
        <f t="shared" si="213"/>
        <v>230.18088050139744</v>
      </c>
      <c r="E48" s="2373">
        <f t="shared" si="226"/>
        <v>377.58482925212331</v>
      </c>
      <c r="F48" s="2373">
        <f t="shared" si="226"/>
        <v>210.90687997847917</v>
      </c>
      <c r="G48" s="3626">
        <v>2011</v>
      </c>
      <c r="H48" s="2385">
        <v>2</v>
      </c>
      <c r="I48" s="2385">
        <v>-0.4</v>
      </c>
      <c r="J48" s="2385">
        <v>0.17</v>
      </c>
      <c r="K48" s="2385">
        <v>-0.57999999999999996</v>
      </c>
      <c r="L48" s="2386">
        <v>-0.2</v>
      </c>
      <c r="N48" s="2375">
        <f t="shared" si="215"/>
        <v>-4.0000000000000001E-3</v>
      </c>
      <c r="O48" s="2400">
        <f t="shared" si="215"/>
        <v>1.7000000000000001E-3</v>
      </c>
      <c r="P48" s="2400">
        <f t="shared" si="215"/>
        <v>-5.7999999999999996E-3</v>
      </c>
      <c r="Q48" s="2400">
        <f t="shared" si="215"/>
        <v>-2E-3</v>
      </c>
      <c r="R48" s="2376"/>
      <c r="S48" s="2375"/>
      <c r="T48" s="2360"/>
      <c r="U48" s="2360"/>
      <c r="V48" s="2360"/>
    </row>
    <row r="49" spans="1:26" ht="13.5" thickBot="1">
      <c r="A49" s="2372" t="s">
        <v>901</v>
      </c>
      <c r="B49" s="2373">
        <f t="shared" si="225"/>
        <v>276.29854502841971</v>
      </c>
      <c r="C49" s="2373">
        <f t="shared" si="225"/>
        <v>229.79023709833027</v>
      </c>
      <c r="D49" s="2373">
        <f t="shared" si="213"/>
        <v>229.79023709833027</v>
      </c>
      <c r="E49" s="2373">
        <f t="shared" si="226"/>
        <v>379.78759731655936</v>
      </c>
      <c r="F49" s="2373">
        <f t="shared" si="226"/>
        <v>211.32953905659235</v>
      </c>
      <c r="G49" s="3627">
        <v>2011</v>
      </c>
      <c r="H49" s="2374">
        <v>1</v>
      </c>
      <c r="I49" s="2374">
        <v>2.65</v>
      </c>
      <c r="J49" s="2374">
        <v>3.76</v>
      </c>
      <c r="K49" s="2374">
        <v>1.89</v>
      </c>
      <c r="L49" s="2380">
        <v>7.95</v>
      </c>
      <c r="N49" s="2391">
        <f t="shared" si="215"/>
        <v>2.6499999999999999E-2</v>
      </c>
      <c r="O49" s="2392">
        <f t="shared" si="215"/>
        <v>3.7599999999999995E-2</v>
      </c>
      <c r="P49" s="2392">
        <f t="shared" si="215"/>
        <v>1.89E-2</v>
      </c>
      <c r="Q49" s="2392">
        <f t="shared" si="215"/>
        <v>7.9500000000000001E-2</v>
      </c>
      <c r="R49" s="2376"/>
      <c r="S49" s="2391">
        <f>B49/B50-1</f>
        <v>2.713213765211786E-2</v>
      </c>
      <c r="T49" s="2392">
        <f>C49/C50-1</f>
        <v>3.9774828499231862E-2</v>
      </c>
      <c r="U49" s="2392">
        <f>E49/E50-1</f>
        <v>1.8197311840641772E-2</v>
      </c>
      <c r="V49" s="2392">
        <f>F49/F50-1</f>
        <v>7.8211933962205826E-2</v>
      </c>
      <c r="X49" s="2360"/>
      <c r="Y49" s="2360"/>
      <c r="Z49" s="2360"/>
    </row>
    <row r="50" spans="1:26" ht="13.5" thickBot="1">
      <c r="A50" s="2372" t="s">
        <v>902</v>
      </c>
      <c r="B50" s="2387">
        <v>269</v>
      </c>
      <c r="C50" s="2387">
        <v>221</v>
      </c>
      <c r="D50" s="2387">
        <f t="shared" si="213"/>
        <v>221</v>
      </c>
      <c r="E50" s="2387">
        <v>373</v>
      </c>
      <c r="F50" s="2388">
        <v>196</v>
      </c>
      <c r="G50" s="3625">
        <v>2010</v>
      </c>
      <c r="H50" s="2393">
        <v>4</v>
      </c>
      <c r="I50" s="2393">
        <v>5.72</v>
      </c>
      <c r="J50" s="2393">
        <v>6.57</v>
      </c>
      <c r="K50" s="2393">
        <v>5.72</v>
      </c>
      <c r="L50" s="2394">
        <v>2.72</v>
      </c>
      <c r="N50" s="2375">
        <f t="shared" si="215"/>
        <v>5.7200000000000001E-2</v>
      </c>
      <c r="O50" s="2360">
        <f t="shared" si="215"/>
        <v>6.5700000000000008E-2</v>
      </c>
      <c r="P50" s="2360">
        <f t="shared" si="215"/>
        <v>5.7200000000000001E-2</v>
      </c>
      <c r="Q50" s="2360">
        <f t="shared" si="215"/>
        <v>2.7200000000000002E-2</v>
      </c>
      <c r="R50" s="2376"/>
      <c r="S50" s="2389"/>
      <c r="T50" s="2390"/>
      <c r="U50" s="2390"/>
      <c r="V50" s="2390"/>
      <c r="X50" s="2390"/>
      <c r="Y50" s="2390"/>
      <c r="Z50" s="2390"/>
    </row>
    <row r="51" spans="1:26">
      <c r="A51" s="2372" t="s">
        <v>903</v>
      </c>
      <c r="B51" s="2373">
        <f t="shared" ref="B51:C53" si="227">B50/(1+N50)</f>
        <v>254.44570563753314</v>
      </c>
      <c r="C51" s="2373">
        <f t="shared" si="227"/>
        <v>207.37543398705074</v>
      </c>
      <c r="D51" s="2373">
        <f t="shared" si="213"/>
        <v>207.37543398705074</v>
      </c>
      <c r="E51" s="2373">
        <f t="shared" ref="E51:F53" si="228">E50/(1+P50)</f>
        <v>352.81876655315932</v>
      </c>
      <c r="F51" s="2373">
        <f t="shared" si="228"/>
        <v>190.809968847352</v>
      </c>
      <c r="G51" s="3626">
        <v>2010</v>
      </c>
      <c r="H51" s="2398">
        <v>3</v>
      </c>
      <c r="I51" s="2398">
        <v>4.7300000000000004</v>
      </c>
      <c r="J51" s="2398">
        <v>3.9</v>
      </c>
      <c r="K51" s="2398">
        <v>5.03</v>
      </c>
      <c r="L51" s="2399">
        <v>4.21</v>
      </c>
      <c r="N51" s="2375">
        <f t="shared" si="215"/>
        <v>4.7300000000000002E-2</v>
      </c>
      <c r="O51" s="2360">
        <f t="shared" si="215"/>
        <v>3.9E-2</v>
      </c>
      <c r="P51" s="2360">
        <f t="shared" si="215"/>
        <v>5.0300000000000004E-2</v>
      </c>
      <c r="Q51" s="2360">
        <f t="shared" si="215"/>
        <v>4.2099999999999999E-2</v>
      </c>
      <c r="R51" s="2376"/>
      <c r="S51" s="2375"/>
      <c r="T51" s="2360"/>
      <c r="U51" s="2360"/>
      <c r="V51" s="2360"/>
    </row>
    <row r="52" spans="1:26">
      <c r="A52" s="2372" t="s">
        <v>904</v>
      </c>
      <c r="B52" s="2373">
        <f t="shared" si="227"/>
        <v>242.95398227588385</v>
      </c>
      <c r="C52" s="2373">
        <f t="shared" si="227"/>
        <v>199.59137053614126</v>
      </c>
      <c r="D52" s="2373">
        <f t="shared" si="213"/>
        <v>199.59137053614126</v>
      </c>
      <c r="E52" s="2373">
        <f t="shared" si="228"/>
        <v>335.92189522342125</v>
      </c>
      <c r="F52" s="2373">
        <f t="shared" si="228"/>
        <v>183.10139991109489</v>
      </c>
      <c r="G52" s="3626">
        <v>2010</v>
      </c>
      <c r="H52" s="2385">
        <v>2</v>
      </c>
      <c r="I52" s="2385">
        <v>4.6900000000000004</v>
      </c>
      <c r="J52" s="2385">
        <v>3.55</v>
      </c>
      <c r="K52" s="2385">
        <v>5.07</v>
      </c>
      <c r="L52" s="2386">
        <v>4.2300000000000004</v>
      </c>
      <c r="N52" s="2375">
        <f t="shared" si="215"/>
        <v>4.6900000000000004E-2</v>
      </c>
      <c r="O52" s="2360">
        <f t="shared" si="215"/>
        <v>3.5499999999999997E-2</v>
      </c>
      <c r="P52" s="2360">
        <f t="shared" si="215"/>
        <v>5.0700000000000002E-2</v>
      </c>
      <c r="Q52" s="2360">
        <f t="shared" si="215"/>
        <v>4.2300000000000004E-2</v>
      </c>
      <c r="R52" s="2376"/>
      <c r="S52" s="2375"/>
      <c r="T52" s="2360"/>
      <c r="U52" s="2360"/>
      <c r="V52" s="2360"/>
    </row>
    <row r="53" spans="1:26" ht="13.5" thickBot="1">
      <c r="A53" s="2372" t="s">
        <v>905</v>
      </c>
      <c r="B53" s="2373">
        <f t="shared" si="227"/>
        <v>232.06990378821649</v>
      </c>
      <c r="C53" s="2373">
        <f t="shared" si="227"/>
        <v>192.74878854286936</v>
      </c>
      <c r="D53" s="2373">
        <f t="shared" si="213"/>
        <v>192.74878854286936</v>
      </c>
      <c r="E53" s="2373">
        <f t="shared" si="228"/>
        <v>319.71247284992984</v>
      </c>
      <c r="F53" s="2373">
        <f t="shared" si="228"/>
        <v>175.67053622862409</v>
      </c>
      <c r="G53" s="3627">
        <v>2010</v>
      </c>
      <c r="H53" s="2374">
        <v>1</v>
      </c>
      <c r="I53" s="2374">
        <v>5.4</v>
      </c>
      <c r="J53" s="2374">
        <v>3.2</v>
      </c>
      <c r="K53" s="2374">
        <v>6.16</v>
      </c>
      <c r="L53" s="2380">
        <v>4.51</v>
      </c>
      <c r="N53" s="2375">
        <f t="shared" si="215"/>
        <v>5.4000000000000006E-2</v>
      </c>
      <c r="O53" s="2360">
        <f t="shared" si="215"/>
        <v>3.2000000000000001E-2</v>
      </c>
      <c r="P53" s="2360">
        <f t="shared" si="215"/>
        <v>6.1600000000000002E-2</v>
      </c>
      <c r="Q53" s="2360">
        <f t="shared" si="215"/>
        <v>4.5100000000000001E-2</v>
      </c>
      <c r="R53" s="2376"/>
      <c r="S53" s="2391">
        <f>B53/B54-1</f>
        <v>5.4863199037347599E-2</v>
      </c>
      <c r="T53" s="2392">
        <f>C53/C54-1</f>
        <v>3.0742184721226584E-2</v>
      </c>
      <c r="U53" s="2392">
        <f>E53/E54-1</f>
        <v>6.2167683886810154E-2</v>
      </c>
      <c r="V53" s="2392">
        <f>F53/F54-1</f>
        <v>4.5657953741810031E-2</v>
      </c>
      <c r="X53" s="2360"/>
      <c r="Y53" s="2360"/>
      <c r="Z53" s="2360"/>
    </row>
    <row r="54" spans="1:26" ht="13.5" thickBot="1">
      <c r="A54" s="2372" t="s">
        <v>906</v>
      </c>
      <c r="B54" s="2387">
        <v>220</v>
      </c>
      <c r="C54" s="2387">
        <v>187</v>
      </c>
      <c r="D54" s="2387">
        <f t="shared" si="213"/>
        <v>187</v>
      </c>
      <c r="E54" s="2387">
        <v>301</v>
      </c>
      <c r="F54" s="2388">
        <v>168</v>
      </c>
      <c r="G54" s="3625">
        <v>2009</v>
      </c>
      <c r="H54" s="2393">
        <v>4</v>
      </c>
      <c r="I54" s="2393">
        <v>2.2999999999999998</v>
      </c>
      <c r="J54" s="2393">
        <v>1.04</v>
      </c>
      <c r="K54" s="2393">
        <v>2.84</v>
      </c>
      <c r="L54" s="2394">
        <v>0.67</v>
      </c>
      <c r="N54" s="2395">
        <f t="shared" si="215"/>
        <v>2.3E-2</v>
      </c>
      <c r="O54" s="2396">
        <f t="shared" si="215"/>
        <v>1.04E-2</v>
      </c>
      <c r="P54" s="2396">
        <f t="shared" si="215"/>
        <v>2.8399999999999998E-2</v>
      </c>
      <c r="Q54" s="2396">
        <f t="shared" si="215"/>
        <v>6.7000000000000002E-3</v>
      </c>
      <c r="R54" s="2376"/>
      <c r="S54" s="2389"/>
      <c r="T54" s="2390"/>
      <c r="U54" s="2390"/>
      <c r="V54" s="2390"/>
      <c r="X54" s="2390"/>
      <c r="Y54" s="2390"/>
      <c r="Z54" s="2390"/>
    </row>
    <row r="55" spans="1:26">
      <c r="A55" s="2372" t="s">
        <v>907</v>
      </c>
      <c r="B55" s="2373">
        <f t="shared" ref="B55:C57" si="229">B54/(1+N54)</f>
        <v>215.05376344086022</v>
      </c>
      <c r="C55" s="2373">
        <f t="shared" si="229"/>
        <v>185.0752177355503</v>
      </c>
      <c r="D55" s="2373">
        <f t="shared" si="213"/>
        <v>185.0752177355503</v>
      </c>
      <c r="E55" s="2373">
        <f t="shared" ref="E55:F57" si="230">E54/(1+P54)</f>
        <v>292.68767016725008</v>
      </c>
      <c r="F55" s="2373">
        <f t="shared" si="230"/>
        <v>166.88189132810174</v>
      </c>
      <c r="G55" s="3626">
        <v>2009</v>
      </c>
      <c r="H55" s="2398">
        <v>3</v>
      </c>
      <c r="I55" s="2398">
        <v>2.1</v>
      </c>
      <c r="J55" s="2398">
        <v>1.86</v>
      </c>
      <c r="K55" s="2398">
        <v>2.29</v>
      </c>
      <c r="L55" s="2399">
        <v>0.85</v>
      </c>
      <c r="N55" s="2375">
        <f t="shared" si="215"/>
        <v>2.1000000000000001E-2</v>
      </c>
      <c r="O55" s="2400">
        <f t="shared" si="215"/>
        <v>1.8600000000000002E-2</v>
      </c>
      <c r="P55" s="2400">
        <f t="shared" si="215"/>
        <v>2.29E-2</v>
      </c>
      <c r="Q55" s="2400">
        <f t="shared" si="215"/>
        <v>8.5000000000000006E-3</v>
      </c>
      <c r="R55" s="2376"/>
      <c r="S55" s="2375"/>
      <c r="T55" s="2360"/>
      <c r="U55" s="2360"/>
      <c r="V55" s="2360"/>
    </row>
    <row r="56" spans="1:26">
      <c r="A56" s="2372" t="s">
        <v>908</v>
      </c>
      <c r="B56" s="2373">
        <f t="shared" si="229"/>
        <v>210.630522469011</v>
      </c>
      <c r="C56" s="2373">
        <f t="shared" si="229"/>
        <v>181.69567812247232</v>
      </c>
      <c r="D56" s="2373">
        <f t="shared" si="213"/>
        <v>181.69567812247232</v>
      </c>
      <c r="E56" s="2373">
        <f t="shared" si="230"/>
        <v>286.13517466736738</v>
      </c>
      <c r="F56" s="2373">
        <f t="shared" si="230"/>
        <v>165.47535084591149</v>
      </c>
      <c r="G56" s="3626">
        <v>2009</v>
      </c>
      <c r="H56" s="2385">
        <v>2</v>
      </c>
      <c r="I56" s="2385">
        <v>0.86</v>
      </c>
      <c r="J56" s="2385">
        <v>-1.1299999999999999</v>
      </c>
      <c r="K56" s="2385">
        <v>1.79</v>
      </c>
      <c r="L56" s="2386">
        <v>-2.0699999999999998</v>
      </c>
      <c r="N56" s="2375">
        <f t="shared" si="215"/>
        <v>8.6E-3</v>
      </c>
      <c r="O56" s="2400">
        <f t="shared" si="215"/>
        <v>-1.1299999999999999E-2</v>
      </c>
      <c r="P56" s="2400">
        <f t="shared" si="215"/>
        <v>1.7899999999999999E-2</v>
      </c>
      <c r="Q56" s="2400">
        <f t="shared" si="215"/>
        <v>-2.07E-2</v>
      </c>
      <c r="R56" s="2376"/>
      <c r="S56" s="2375"/>
      <c r="T56" s="2360"/>
      <c r="U56" s="2360"/>
      <c r="V56" s="2360"/>
    </row>
    <row r="57" spans="1:26">
      <c r="A57" s="2372" t="s">
        <v>909</v>
      </c>
      <c r="B57" s="2373">
        <f t="shared" si="229"/>
        <v>208.83454537875372</v>
      </c>
      <c r="C57" s="2373">
        <f t="shared" si="229"/>
        <v>183.77230517090351</v>
      </c>
      <c r="D57" s="2373">
        <f t="shared" si="213"/>
        <v>183.77230517090351</v>
      </c>
      <c r="E57" s="2373">
        <f t="shared" si="230"/>
        <v>281.10342338870947</v>
      </c>
      <c r="F57" s="2373">
        <f t="shared" si="230"/>
        <v>168.97309388942256</v>
      </c>
      <c r="G57" s="3627">
        <v>2009</v>
      </c>
      <c r="H57" s="2374">
        <v>1</v>
      </c>
      <c r="I57" s="2374">
        <v>-2.64</v>
      </c>
      <c r="J57" s="2374">
        <v>-2.5299999999999998</v>
      </c>
      <c r="K57" s="2374">
        <v>-3.02</v>
      </c>
      <c r="L57" s="2380">
        <v>1.52</v>
      </c>
      <c r="N57" s="2391">
        <f t="shared" si="215"/>
        <v>-2.64E-2</v>
      </c>
      <c r="O57" s="2392">
        <f t="shared" si="215"/>
        <v>-2.53E-2</v>
      </c>
      <c r="P57" s="2392">
        <f t="shared" si="215"/>
        <v>-3.0200000000000001E-2</v>
      </c>
      <c r="Q57" s="2392">
        <f t="shared" si="215"/>
        <v>1.52E-2</v>
      </c>
      <c r="R57" s="2376"/>
      <c r="S57" s="2391">
        <f>B57/B58-1</f>
        <v>-2.4137638417038754E-2</v>
      </c>
      <c r="T57" s="2392">
        <f>C57/C58-1</f>
        <v>-2.248773845264096E-2</v>
      </c>
      <c r="U57" s="2392">
        <f>E57/E58-1</f>
        <v>-2.7323794502735366E-2</v>
      </c>
      <c r="V57" s="2392">
        <f>F57/F58-1</f>
        <v>1.7910204153148035E-2</v>
      </c>
      <c r="X57" s="2360"/>
      <c r="Y57" s="2360"/>
      <c r="Z57" s="2360"/>
    </row>
    <row r="58" spans="1:26" ht="13.5" thickBot="1">
      <c r="A58" s="2372" t="s">
        <v>910</v>
      </c>
      <c r="B58" s="2422">
        <v>214</v>
      </c>
      <c r="C58" s="2422">
        <v>188</v>
      </c>
      <c r="D58" s="2422">
        <f t="shared" si="213"/>
        <v>188</v>
      </c>
      <c r="E58" s="2422">
        <v>289</v>
      </c>
      <c r="F58" s="2423">
        <v>166</v>
      </c>
      <c r="G58" s="3625">
        <v>2008</v>
      </c>
      <c r="H58" s="2393">
        <v>4</v>
      </c>
      <c r="I58" s="2393">
        <v>1.73</v>
      </c>
      <c r="J58" s="2393">
        <v>0.03</v>
      </c>
      <c r="K58" s="2393">
        <v>2.59</v>
      </c>
      <c r="L58" s="2394">
        <v>-1.66</v>
      </c>
      <c r="N58" s="2375">
        <f t="shared" si="215"/>
        <v>1.7299999999999999E-2</v>
      </c>
      <c r="O58" s="2360">
        <f t="shared" si="215"/>
        <v>2.9999999999999997E-4</v>
      </c>
      <c r="P58" s="2360">
        <f t="shared" si="215"/>
        <v>2.5899999999999999E-2</v>
      </c>
      <c r="Q58" s="2360">
        <f t="shared" si="215"/>
        <v>-1.66E-2</v>
      </c>
      <c r="R58" s="2376"/>
      <c r="S58" s="2389"/>
      <c r="T58" s="2390"/>
      <c r="U58" s="2390"/>
      <c r="V58" s="2390"/>
      <c r="X58" s="2390"/>
      <c r="Y58" s="2390"/>
      <c r="Z58" s="2390"/>
    </row>
    <row r="59" spans="1:26">
      <c r="A59" s="2372" t="s">
        <v>911</v>
      </c>
      <c r="B59" s="2373">
        <f t="shared" ref="B59:C61" si="231">B58/(1+N58)</f>
        <v>210.36075887152265</v>
      </c>
      <c r="C59" s="2373">
        <f t="shared" si="231"/>
        <v>187.94361691492554</v>
      </c>
      <c r="D59" s="2373">
        <f t="shared" si="213"/>
        <v>187.94361691492554</v>
      </c>
      <c r="E59" s="2373">
        <f t="shared" ref="E59:F61" si="232">E58/(1+P58)</f>
        <v>281.70386977288234</v>
      </c>
      <c r="F59" s="2373">
        <f t="shared" si="232"/>
        <v>168.80211511083994</v>
      </c>
      <c r="G59" s="3626">
        <v>2008</v>
      </c>
      <c r="H59" s="2398">
        <v>3</v>
      </c>
      <c r="I59" s="2398">
        <v>1.96</v>
      </c>
      <c r="J59" s="2398">
        <v>2.36</v>
      </c>
      <c r="K59" s="2398">
        <v>1.82</v>
      </c>
      <c r="L59" s="2399">
        <v>2.2200000000000002</v>
      </c>
      <c r="N59" s="2375">
        <f t="shared" si="215"/>
        <v>1.9599999999999999E-2</v>
      </c>
      <c r="O59" s="2360">
        <f t="shared" si="215"/>
        <v>2.3599999999999999E-2</v>
      </c>
      <c r="P59" s="2360">
        <f t="shared" si="215"/>
        <v>1.8200000000000001E-2</v>
      </c>
      <c r="Q59" s="2360">
        <f t="shared" si="215"/>
        <v>2.2200000000000001E-2</v>
      </c>
      <c r="R59" s="2376"/>
      <c r="S59" s="2375"/>
      <c r="T59" s="2360"/>
      <c r="U59" s="2360"/>
      <c r="V59" s="2360"/>
    </row>
    <row r="60" spans="1:26">
      <c r="A60" s="2372" t="s">
        <v>912</v>
      </c>
      <c r="B60" s="2373">
        <f t="shared" si="231"/>
        <v>206.31694671589116</v>
      </c>
      <c r="C60" s="2373">
        <f t="shared" si="231"/>
        <v>183.61041121036101</v>
      </c>
      <c r="D60" s="2373">
        <f t="shared" si="213"/>
        <v>183.61041121036101</v>
      </c>
      <c r="E60" s="2373">
        <f t="shared" si="232"/>
        <v>276.66850301795557</v>
      </c>
      <c r="F60" s="2373">
        <f t="shared" si="232"/>
        <v>165.1360938278614</v>
      </c>
      <c r="G60" s="3626">
        <v>2008</v>
      </c>
      <c r="H60" s="2385">
        <v>2</v>
      </c>
      <c r="I60" s="2385">
        <v>4.93</v>
      </c>
      <c r="J60" s="2385">
        <v>7.38</v>
      </c>
      <c r="K60" s="2385">
        <v>3.98</v>
      </c>
      <c r="L60" s="2386">
        <v>6.86</v>
      </c>
      <c r="N60" s="2375">
        <f t="shared" si="215"/>
        <v>4.9299999999999997E-2</v>
      </c>
      <c r="O60" s="2360">
        <f t="shared" si="215"/>
        <v>7.3800000000000004E-2</v>
      </c>
      <c r="P60" s="2360">
        <f t="shared" si="215"/>
        <v>3.9800000000000002E-2</v>
      </c>
      <c r="Q60" s="2360">
        <f t="shared" si="215"/>
        <v>6.8600000000000008E-2</v>
      </c>
      <c r="R60" s="2376"/>
      <c r="S60" s="2375"/>
      <c r="T60" s="2360"/>
      <c r="U60" s="2360"/>
      <c r="V60" s="2360"/>
    </row>
    <row r="61" spans="1:26" s="2428" customFormat="1" ht="13.5" thickBot="1">
      <c r="A61" s="2372" t="s">
        <v>913</v>
      </c>
      <c r="B61" s="2425">
        <f t="shared" si="231"/>
        <v>196.62341248059772</v>
      </c>
      <c r="C61" s="2425">
        <f t="shared" si="231"/>
        <v>170.99125648199012</v>
      </c>
      <c r="D61" s="2425">
        <f t="shared" si="213"/>
        <v>170.99125648199012</v>
      </c>
      <c r="E61" s="2425">
        <f t="shared" si="232"/>
        <v>266.07857570490052</v>
      </c>
      <c r="F61" s="2425">
        <f t="shared" si="232"/>
        <v>154.53499328828505</v>
      </c>
      <c r="G61" s="3627">
        <v>2008</v>
      </c>
      <c r="H61" s="2426">
        <v>1</v>
      </c>
      <c r="I61" s="2426">
        <v>4.1399999999999997</v>
      </c>
      <c r="J61" s="2426">
        <v>3.45</v>
      </c>
      <c r="K61" s="2426">
        <v>4.95</v>
      </c>
      <c r="L61" s="2427">
        <v>4.82</v>
      </c>
      <c r="N61" s="2429">
        <f t="shared" si="215"/>
        <v>4.1399999999999999E-2</v>
      </c>
      <c r="O61" s="2430">
        <f t="shared" si="215"/>
        <v>3.4500000000000003E-2</v>
      </c>
      <c r="P61" s="2430">
        <f t="shared" si="215"/>
        <v>4.9500000000000002E-2</v>
      </c>
      <c r="Q61" s="2430">
        <f t="shared" si="215"/>
        <v>4.82E-2</v>
      </c>
      <c r="R61" s="2431"/>
      <c r="S61" s="2429">
        <f>B61/B62-1</f>
        <v>4.5869215322328349E-2</v>
      </c>
      <c r="T61" s="2430">
        <f>C61/C62-1</f>
        <v>3.6310645345394743E-2</v>
      </c>
      <c r="U61" s="2430">
        <f>E61/E62-1</f>
        <v>4.7553447657088688E-2</v>
      </c>
      <c r="V61" s="2430">
        <f>F61/F62-1</f>
        <v>4.4155360055980086E-2</v>
      </c>
      <c r="X61" s="2430"/>
      <c r="Y61" s="2430"/>
      <c r="Z61" s="2430"/>
    </row>
    <row r="62" spans="1:26" ht="13.5" thickBot="1">
      <c r="A62" s="2372" t="s">
        <v>914</v>
      </c>
      <c r="B62" s="2387">
        <v>188</v>
      </c>
      <c r="C62" s="2387">
        <v>165</v>
      </c>
      <c r="D62" s="2387">
        <f t="shared" si="213"/>
        <v>165</v>
      </c>
      <c r="E62" s="2387">
        <v>254</v>
      </c>
      <c r="F62" s="2388">
        <v>148</v>
      </c>
      <c r="G62" s="3625">
        <v>2007</v>
      </c>
      <c r="H62" s="2432">
        <v>4</v>
      </c>
      <c r="I62" s="2432">
        <v>5.51</v>
      </c>
      <c r="J62" s="2432">
        <v>4.8899999999999997</v>
      </c>
      <c r="K62" s="2432">
        <v>6.43</v>
      </c>
      <c r="L62" s="2433">
        <v>5.36</v>
      </c>
      <c r="N62" s="2434">
        <f t="shared" ref="N62:O65" si="233">B62/B63-1</f>
        <v>4.1339718365245526E-2</v>
      </c>
      <c r="O62" s="2435">
        <f t="shared" si="233"/>
        <v>4.0324492593776018E-2</v>
      </c>
      <c r="P62" s="2435">
        <f t="shared" ref="P62:Q65" si="234">E62/E63-1</f>
        <v>6.1625555347990968E-2</v>
      </c>
      <c r="Q62" s="2435">
        <f t="shared" si="234"/>
        <v>4.6757569250590603E-2</v>
      </c>
      <c r="R62" s="2376"/>
      <c r="S62" s="2389"/>
      <c r="T62" s="2390"/>
      <c r="U62" s="2390"/>
      <c r="V62" s="2390"/>
      <c r="X62" s="2390"/>
      <c r="Y62" s="2390"/>
      <c r="Z62" s="2390"/>
    </row>
    <row r="63" spans="1:26">
      <c r="A63" s="2372" t="s">
        <v>915</v>
      </c>
      <c r="B63" s="2373">
        <f t="shared" ref="B63:C65" si="235">B64+(B$62-B$66)*I63/SUM(I$62:I$65)</f>
        <v>180.5366651097618</v>
      </c>
      <c r="C63" s="2373">
        <f t="shared" si="235"/>
        <v>158.60435967302453</v>
      </c>
      <c r="D63" s="2373">
        <f t="shared" si="213"/>
        <v>158.60435967302453</v>
      </c>
      <c r="E63" s="2373">
        <f t="shared" ref="E63:F65" si="236">E64+(E$62-E$66)*K63/SUM(K$62:K$65)</f>
        <v>239.25573260785075</v>
      </c>
      <c r="F63" s="2373">
        <f t="shared" si="236"/>
        <v>141.38899430740037</v>
      </c>
      <c r="G63" s="3626">
        <v>2007</v>
      </c>
      <c r="H63" s="2398">
        <v>3</v>
      </c>
      <c r="I63" s="2398">
        <v>8.65</v>
      </c>
      <c r="J63" s="2398">
        <v>8.06</v>
      </c>
      <c r="K63" s="2398">
        <v>9.94</v>
      </c>
      <c r="L63" s="2399">
        <v>5.8</v>
      </c>
      <c r="N63" s="2434">
        <f t="shared" si="233"/>
        <v>6.940217571740015E-2</v>
      </c>
      <c r="O63" s="2435">
        <f t="shared" si="233"/>
        <v>7.1197482471153428E-2</v>
      </c>
      <c r="P63" s="2435">
        <f t="shared" si="234"/>
        <v>0.10529679922579582</v>
      </c>
      <c r="Q63" s="2435">
        <f t="shared" si="234"/>
        <v>5.3292245059512133E-2</v>
      </c>
      <c r="R63" s="2376"/>
      <c r="S63" s="2375"/>
      <c r="T63" s="2360"/>
      <c r="U63" s="2360"/>
      <c r="V63" s="2360"/>
      <c r="X63" s="2436"/>
      <c r="Y63" s="2436"/>
      <c r="Z63" s="2436"/>
    </row>
    <row r="64" spans="1:26">
      <c r="A64" s="2372" t="s">
        <v>916</v>
      </c>
      <c r="B64" s="2373">
        <f t="shared" si="235"/>
        <v>168.82017748715555</v>
      </c>
      <c r="C64" s="2373">
        <f t="shared" si="235"/>
        <v>148.06267029972753</v>
      </c>
      <c r="D64" s="2373">
        <f t="shared" si="213"/>
        <v>148.06267029972753</v>
      </c>
      <c r="E64" s="2373">
        <f t="shared" si="236"/>
        <v>216.46288379323747</v>
      </c>
      <c r="F64" s="2373">
        <f t="shared" si="236"/>
        <v>134.23529411764704</v>
      </c>
      <c r="G64" s="3626">
        <v>2007</v>
      </c>
      <c r="H64" s="2385">
        <v>2</v>
      </c>
      <c r="I64" s="2385">
        <v>3.67</v>
      </c>
      <c r="J64" s="2385">
        <v>2.3199999999999998</v>
      </c>
      <c r="K64" s="2385">
        <v>5.0199999999999996</v>
      </c>
      <c r="L64" s="2386">
        <v>6.71</v>
      </c>
      <c r="N64" s="2434">
        <f t="shared" si="233"/>
        <v>3.0339138143848032E-2</v>
      </c>
      <c r="O64" s="2435">
        <f t="shared" si="233"/>
        <v>2.0922341588790472E-2</v>
      </c>
      <c r="P64" s="2435">
        <f t="shared" si="234"/>
        <v>5.6164796592717003E-2</v>
      </c>
      <c r="Q64" s="2435">
        <f t="shared" si="234"/>
        <v>6.5704536723887319E-2</v>
      </c>
      <c r="R64" s="2376"/>
      <c r="S64" s="2375"/>
      <c r="T64" s="2360"/>
      <c r="U64" s="2360"/>
      <c r="V64" s="2360"/>
      <c r="X64" s="2436"/>
      <c r="Y64" s="2436"/>
      <c r="Z64" s="2436"/>
    </row>
    <row r="65" spans="1:26">
      <c r="A65" s="2372" t="s">
        <v>917</v>
      </c>
      <c r="B65" s="2373">
        <f t="shared" si="235"/>
        <v>163.84913591779542</v>
      </c>
      <c r="C65" s="2373">
        <f t="shared" si="235"/>
        <v>145.0283378746594</v>
      </c>
      <c r="D65" s="2373">
        <f t="shared" si="213"/>
        <v>145.0283378746594</v>
      </c>
      <c r="E65" s="2373">
        <f t="shared" si="236"/>
        <v>204.95180722891567</v>
      </c>
      <c r="F65" s="2373">
        <f t="shared" si="236"/>
        <v>125.95920303605313</v>
      </c>
      <c r="G65" s="3627">
        <v>2007</v>
      </c>
      <c r="H65" s="2374">
        <v>1</v>
      </c>
      <c r="I65" s="2374">
        <v>3.58</v>
      </c>
      <c r="J65" s="2374">
        <v>3.08</v>
      </c>
      <c r="K65" s="2374">
        <v>4.34</v>
      </c>
      <c r="L65" s="2380">
        <v>3.21</v>
      </c>
      <c r="N65" s="2437">
        <f t="shared" si="233"/>
        <v>3.0497710174814063E-2</v>
      </c>
      <c r="O65" s="2438">
        <f t="shared" si="233"/>
        <v>2.8569772160704998E-2</v>
      </c>
      <c r="P65" s="2438">
        <f t="shared" si="234"/>
        <v>5.1034908866234296E-2</v>
      </c>
      <c r="Q65" s="2438">
        <f t="shared" si="234"/>
        <v>3.245248390207478E-2</v>
      </c>
      <c r="R65" s="2376"/>
      <c r="S65" s="2391">
        <f>B65/B66-1</f>
        <v>3.0497710174814063E-2</v>
      </c>
      <c r="T65" s="2392">
        <f>C65/C66-1</f>
        <v>2.8569772160704998E-2</v>
      </c>
      <c r="U65" s="2392">
        <f>E65/E66-1</f>
        <v>5.1034908866234296E-2</v>
      </c>
      <c r="V65" s="2392">
        <f>F65/F66-1</f>
        <v>3.245248390207478E-2</v>
      </c>
      <c r="X65" s="2436"/>
      <c r="Y65" s="2436"/>
      <c r="Z65" s="2436"/>
    </row>
    <row r="66" spans="1:26" ht="13.5" thickBot="1">
      <c r="A66" s="2372" t="s">
        <v>918</v>
      </c>
      <c r="B66" s="2401">
        <v>159</v>
      </c>
      <c r="C66" s="2401">
        <v>141</v>
      </c>
      <c r="D66" s="2401">
        <f t="shared" si="213"/>
        <v>141</v>
      </c>
      <c r="E66" s="2401">
        <v>195</v>
      </c>
      <c r="F66" s="2402">
        <v>122</v>
      </c>
      <c r="G66" s="3625">
        <v>2006</v>
      </c>
      <c r="H66" s="2393">
        <v>4</v>
      </c>
      <c r="I66" s="2393">
        <v>3.79</v>
      </c>
      <c r="J66" s="2393">
        <v>2.21</v>
      </c>
      <c r="K66" s="2393">
        <v>5.65</v>
      </c>
      <c r="L66" s="2394">
        <v>5.41</v>
      </c>
      <c r="N66" s="2434">
        <f t="shared" ref="N66:O69" si="237">I66/SUM(I$66:I$69)*(B$66/B$70-1)</f>
        <v>7.245466462748526E-2</v>
      </c>
      <c r="O66" s="2435">
        <f t="shared" si="237"/>
        <v>2.3237230038062766E-2</v>
      </c>
      <c r="P66" s="2435">
        <f t="shared" ref="P66:Q69" si="238">K66/SUM(K$66:K$69)*(E$66/E$70-1)</f>
        <v>0.16146893866323722</v>
      </c>
      <c r="Q66" s="2435">
        <f t="shared" si="238"/>
        <v>5.0755230321793784E-2</v>
      </c>
      <c r="R66" s="2376"/>
      <c r="S66" s="2389"/>
      <c r="T66" s="2390"/>
      <c r="U66" s="2390"/>
      <c r="V66" s="2390"/>
      <c r="X66" s="2436"/>
      <c r="Y66" s="2436"/>
      <c r="Z66" s="2436"/>
    </row>
    <row r="67" spans="1:26">
      <c r="A67" s="2372" t="s">
        <v>919</v>
      </c>
      <c r="B67" s="2373">
        <f t="shared" ref="B67:C69" si="239">B68+(B$66-B$70)*I67/SUM(I$66:I$69)</f>
        <v>149.00125628140702</v>
      </c>
      <c r="C67" s="2373">
        <f t="shared" si="239"/>
        <v>137.95592286501378</v>
      </c>
      <c r="D67" s="2373">
        <f t="shared" si="213"/>
        <v>137.95592286501378</v>
      </c>
      <c r="E67" s="2373">
        <f t="shared" ref="E67:F69" si="240">E68+(E$66-E$70)*K67/SUM(K$66:K$69)</f>
        <v>169.97231450719823</v>
      </c>
      <c r="F67" s="2373">
        <f t="shared" si="240"/>
        <v>116.21390374331551</v>
      </c>
      <c r="G67" s="3626">
        <v>2006</v>
      </c>
      <c r="H67" s="2398">
        <v>3</v>
      </c>
      <c r="I67" s="2398">
        <v>0.92</v>
      </c>
      <c r="J67" s="2398">
        <v>1.08</v>
      </c>
      <c r="K67" s="2398">
        <v>0.73</v>
      </c>
      <c r="L67" s="2399">
        <v>1.08</v>
      </c>
      <c r="N67" s="2434">
        <f t="shared" si="237"/>
        <v>1.7587939698492462E-2</v>
      </c>
      <c r="O67" s="2435">
        <f t="shared" si="237"/>
        <v>1.1355750425840628E-2</v>
      </c>
      <c r="P67" s="2435">
        <f t="shared" si="238"/>
        <v>2.0862358446754544E-2</v>
      </c>
      <c r="Q67" s="2435">
        <f t="shared" si="238"/>
        <v>1.0132282578103011E-2</v>
      </c>
      <c r="R67" s="2376"/>
      <c r="S67" s="2375"/>
      <c r="T67" s="2360"/>
      <c r="U67" s="2360"/>
      <c r="V67" s="2360"/>
      <c r="X67" s="2436"/>
      <c r="Y67" s="2436"/>
      <c r="Z67" s="2436"/>
    </row>
    <row r="68" spans="1:26">
      <c r="A68" s="2372" t="s">
        <v>920</v>
      </c>
      <c r="B68" s="2373">
        <f t="shared" si="239"/>
        <v>146.57412060301507</v>
      </c>
      <c r="C68" s="2373">
        <f t="shared" si="239"/>
        <v>136.46831955922866</v>
      </c>
      <c r="D68" s="2373">
        <f t="shared" si="213"/>
        <v>136.46831955922866</v>
      </c>
      <c r="E68" s="2373">
        <f t="shared" si="240"/>
        <v>166.73864894795128</v>
      </c>
      <c r="F68" s="2373">
        <f t="shared" si="240"/>
        <v>115.05882352941177</v>
      </c>
      <c r="G68" s="3626">
        <v>2006</v>
      </c>
      <c r="H68" s="2385">
        <v>2</v>
      </c>
      <c r="I68" s="2385">
        <v>0.96</v>
      </c>
      <c r="J68" s="2385">
        <v>0.25</v>
      </c>
      <c r="K68" s="2385">
        <v>1.9</v>
      </c>
      <c r="L68" s="2386">
        <v>0.95</v>
      </c>
      <c r="N68" s="2434">
        <f t="shared" si="237"/>
        <v>1.8352632728861701E-2</v>
      </c>
      <c r="O68" s="2435">
        <f t="shared" si="237"/>
        <v>2.6286459319075526E-3</v>
      </c>
      <c r="P68" s="2435">
        <f t="shared" si="238"/>
        <v>5.4299289107991269E-2</v>
      </c>
      <c r="Q68" s="2435">
        <f t="shared" si="238"/>
        <v>8.9126559714794995E-3</v>
      </c>
      <c r="R68" s="2376"/>
      <c r="S68" s="2375"/>
      <c r="T68" s="2360"/>
      <c r="U68" s="2360"/>
      <c r="V68" s="2360"/>
      <c r="X68" s="2436"/>
      <c r="Y68" s="2436"/>
      <c r="Z68" s="2436"/>
    </row>
    <row r="69" spans="1:26">
      <c r="A69" s="2372" t="s">
        <v>921</v>
      </c>
      <c r="B69" s="2373">
        <f t="shared" si="239"/>
        <v>144.04145728643215</v>
      </c>
      <c r="C69" s="2373">
        <f t="shared" si="239"/>
        <v>136.12396694214877</v>
      </c>
      <c r="D69" s="2373">
        <f t="shared" si="213"/>
        <v>136.12396694214877</v>
      </c>
      <c r="E69" s="2373">
        <f t="shared" si="240"/>
        <v>158.32225913621264</v>
      </c>
      <c r="F69" s="2373">
        <f t="shared" si="240"/>
        <v>114.04278074866311</v>
      </c>
      <c r="G69" s="3627">
        <v>2006</v>
      </c>
      <c r="H69" s="2374">
        <v>1</v>
      </c>
      <c r="I69" s="2374">
        <v>2.29</v>
      </c>
      <c r="J69" s="2374">
        <v>3.72</v>
      </c>
      <c r="K69" s="2374">
        <v>0.75</v>
      </c>
      <c r="L69" s="2380">
        <v>0.04</v>
      </c>
      <c r="N69" s="2437">
        <f t="shared" si="237"/>
        <v>4.3778675988638847E-2</v>
      </c>
      <c r="O69" s="2438">
        <f t="shared" si="237"/>
        <v>3.9114251466784385E-2</v>
      </c>
      <c r="P69" s="2438">
        <f t="shared" si="238"/>
        <v>2.1433929911049188E-2</v>
      </c>
      <c r="Q69" s="2438">
        <f t="shared" si="238"/>
        <v>3.7526972511492629E-4</v>
      </c>
      <c r="R69" s="2376"/>
      <c r="S69" s="2391">
        <f>B69/B70-1</f>
        <v>4.3778675988638716E-2</v>
      </c>
      <c r="T69" s="2392">
        <f>C69/C70-1</f>
        <v>3.91142514667846E-2</v>
      </c>
      <c r="U69" s="2392">
        <f>E69/E70-1</f>
        <v>2.143392991104931E-2</v>
      </c>
      <c r="V69" s="2392">
        <f>F69/F70-1</f>
        <v>3.7526972511492396E-4</v>
      </c>
      <c r="X69" s="2436"/>
      <c r="Y69" s="2436"/>
      <c r="Z69" s="2436"/>
    </row>
    <row r="70" spans="1:26" ht="13.5" thickBot="1">
      <c r="A70" s="2372" t="s">
        <v>922</v>
      </c>
      <c r="B70" s="2401">
        <v>138</v>
      </c>
      <c r="C70" s="2401">
        <v>131</v>
      </c>
      <c r="D70" s="2401">
        <f t="shared" si="213"/>
        <v>131</v>
      </c>
      <c r="E70" s="2401">
        <v>155</v>
      </c>
      <c r="F70" s="2402">
        <v>114</v>
      </c>
      <c r="G70" s="3625">
        <v>2005</v>
      </c>
      <c r="H70" s="2393">
        <v>4</v>
      </c>
      <c r="I70" s="2393">
        <v>3.29</v>
      </c>
      <c r="J70" s="2393">
        <v>1.44</v>
      </c>
      <c r="K70" s="2393">
        <v>0.66</v>
      </c>
      <c r="L70" s="2394">
        <v>7.78</v>
      </c>
      <c r="N70" s="2434">
        <f t="shared" ref="N70:O73" si="241">I70/SUM(I$70:I$73)*(B$70/B$74-1)</f>
        <v>9.9404603216919935E-2</v>
      </c>
      <c r="O70" s="2435">
        <f t="shared" si="241"/>
        <v>4.7636550760861554E-2</v>
      </c>
      <c r="P70" s="2435">
        <f t="shared" ref="P70:Q73" si="242">K70/SUM(K$70:K$73)*(E$70/E$74-1)</f>
        <v>8.3756345177664976E-2</v>
      </c>
      <c r="Q70" s="2435">
        <f t="shared" si="242"/>
        <v>5.2148766661559584E-2</v>
      </c>
      <c r="R70" s="2376"/>
      <c r="S70" s="2389"/>
      <c r="T70" s="2390"/>
      <c r="U70" s="2390"/>
      <c r="V70" s="2390"/>
      <c r="X70" s="2436"/>
      <c r="Y70" s="2436"/>
      <c r="Z70" s="2436"/>
    </row>
    <row r="71" spans="1:26">
      <c r="A71" s="2372" t="s">
        <v>923</v>
      </c>
      <c r="B71" s="2373">
        <f t="shared" ref="B71:C73" si="243">B72+(B$70-B$74)*I71/SUM(I$70:I$73)</f>
        <v>125.9720430107527</v>
      </c>
      <c r="C71" s="2373">
        <f t="shared" si="243"/>
        <v>125.1883408071749</v>
      </c>
      <c r="D71" s="2373">
        <f t="shared" si="213"/>
        <v>125.1883408071749</v>
      </c>
      <c r="E71" s="2373">
        <f t="shared" ref="E71:F73" si="244">E72+(E$70-E$74)*K71/SUM(K$70:K$73)</f>
        <v>144.61421319796952</v>
      </c>
      <c r="F71" s="2373">
        <f t="shared" si="244"/>
        <v>108.42008196721311</v>
      </c>
      <c r="G71" s="3626">
        <v>2005</v>
      </c>
      <c r="H71" s="2398">
        <v>3</v>
      </c>
      <c r="I71" s="2398">
        <v>0.46</v>
      </c>
      <c r="J71" s="2398">
        <v>0.32</v>
      </c>
      <c r="K71" s="2398">
        <v>0.42</v>
      </c>
      <c r="L71" s="2399">
        <v>0.64</v>
      </c>
      <c r="N71" s="2434">
        <f t="shared" si="241"/>
        <v>1.3898515951301874E-2</v>
      </c>
      <c r="O71" s="2435">
        <f t="shared" si="241"/>
        <v>1.0585900169080346E-2</v>
      </c>
      <c r="P71" s="2435">
        <f t="shared" si="242"/>
        <v>5.3299492385786795E-2</v>
      </c>
      <c r="Q71" s="2435">
        <f t="shared" si="242"/>
        <v>4.2898728359123568E-3</v>
      </c>
      <c r="R71" s="2376"/>
      <c r="S71" s="2375"/>
      <c r="T71" s="2360"/>
      <c r="U71" s="2360"/>
      <c r="V71" s="2360"/>
      <c r="X71" s="2436"/>
      <c r="Y71" s="2436"/>
      <c r="Z71" s="2436"/>
    </row>
    <row r="72" spans="1:26">
      <c r="A72" s="2372" t="s">
        <v>924</v>
      </c>
      <c r="B72" s="2373">
        <f t="shared" si="243"/>
        <v>124.29032258064517</v>
      </c>
      <c r="C72" s="2373">
        <f t="shared" si="243"/>
        <v>123.8968609865471</v>
      </c>
      <c r="D72" s="2373">
        <f t="shared" si="213"/>
        <v>123.8968609865471</v>
      </c>
      <c r="E72" s="2373">
        <f t="shared" si="244"/>
        <v>138.00507614213197</v>
      </c>
      <c r="F72" s="2373">
        <f t="shared" si="244"/>
        <v>107.96106557377048</v>
      </c>
      <c r="G72" s="3626">
        <v>2005</v>
      </c>
      <c r="H72" s="2385">
        <v>2</v>
      </c>
      <c r="I72" s="2385">
        <v>0.47</v>
      </c>
      <c r="J72" s="2385">
        <v>0.1</v>
      </c>
      <c r="K72" s="2385">
        <v>0.52</v>
      </c>
      <c r="L72" s="2386">
        <v>0.79</v>
      </c>
      <c r="N72" s="2434">
        <f t="shared" si="241"/>
        <v>1.420065760241713E-2</v>
      </c>
      <c r="O72" s="2435">
        <f t="shared" si="241"/>
        <v>3.3080938028376083E-3</v>
      </c>
      <c r="P72" s="2435">
        <f t="shared" si="242"/>
        <v>6.598984771573603E-2</v>
      </c>
      <c r="Q72" s="2435">
        <f t="shared" si="242"/>
        <v>5.2953117818293153E-3</v>
      </c>
      <c r="R72" s="2376"/>
      <c r="S72" s="2375"/>
      <c r="T72" s="2360"/>
      <c r="U72" s="2360"/>
      <c r="V72" s="2360"/>
      <c r="X72" s="2436"/>
      <c r="Y72" s="2436"/>
      <c r="Z72" s="2436"/>
    </row>
    <row r="73" spans="1:26">
      <c r="A73" s="2372" t="s">
        <v>925</v>
      </c>
      <c r="B73" s="2373">
        <f t="shared" si="243"/>
        <v>122.57204301075269</v>
      </c>
      <c r="C73" s="2373">
        <f t="shared" si="243"/>
        <v>123.4932735426009</v>
      </c>
      <c r="D73" s="2373">
        <f t="shared" si="213"/>
        <v>123.4932735426009</v>
      </c>
      <c r="E73" s="2373">
        <f t="shared" si="244"/>
        <v>129.82233502538071</v>
      </c>
      <c r="F73" s="2373">
        <f t="shared" si="244"/>
        <v>107.39446721311475</v>
      </c>
      <c r="G73" s="3627">
        <v>2005</v>
      </c>
      <c r="H73" s="2374">
        <v>1</v>
      </c>
      <c r="I73" s="2374">
        <v>0.43</v>
      </c>
      <c r="J73" s="2374">
        <v>0.37</v>
      </c>
      <c r="K73" s="2374">
        <v>0.37</v>
      </c>
      <c r="L73" s="2380">
        <v>0.55000000000000004</v>
      </c>
      <c r="N73" s="2437">
        <f t="shared" si="241"/>
        <v>1.2992090997956099E-2</v>
      </c>
      <c r="O73" s="2438">
        <f t="shared" si="241"/>
        <v>1.2239947070499151E-2</v>
      </c>
      <c r="P73" s="2438">
        <f t="shared" si="242"/>
        <v>4.6954314720812178E-2</v>
      </c>
      <c r="Q73" s="2438">
        <f t="shared" si="242"/>
        <v>3.6866094683621815E-3</v>
      </c>
      <c r="R73" s="2376"/>
      <c r="S73" s="2391">
        <f>B73/B74-1</f>
        <v>1.2992090997956174E-2</v>
      </c>
      <c r="T73" s="2392">
        <f>C73/C74-1</f>
        <v>1.2239947070499246E-2</v>
      </c>
      <c r="U73" s="2392">
        <f>E73/E74-1</f>
        <v>4.695431472081224E-2</v>
      </c>
      <c r="V73" s="2392">
        <f>F73/F74-1</f>
        <v>3.6866094683620787E-3</v>
      </c>
      <c r="X73" s="2436"/>
      <c r="Y73" s="2436"/>
      <c r="Z73" s="2436"/>
    </row>
    <row r="74" spans="1:26" ht="13.5" thickBot="1">
      <c r="A74" s="2372" t="s">
        <v>926</v>
      </c>
      <c r="B74" s="2422">
        <v>121</v>
      </c>
      <c r="C74" s="2422">
        <v>122</v>
      </c>
      <c r="D74" s="2422">
        <f t="shared" si="213"/>
        <v>122</v>
      </c>
      <c r="E74" s="2422">
        <v>124</v>
      </c>
      <c r="F74" s="2423">
        <v>107</v>
      </c>
      <c r="G74" s="3625">
        <v>2004</v>
      </c>
      <c r="H74" s="2393">
        <v>4</v>
      </c>
      <c r="I74" s="2393">
        <v>0.33</v>
      </c>
      <c r="J74" s="2393">
        <v>0.5</v>
      </c>
      <c r="K74" s="2393">
        <v>0.5</v>
      </c>
      <c r="L74" s="2394">
        <v>0</v>
      </c>
      <c r="N74" s="2434">
        <f t="shared" ref="N74:O77" si="245">I74/SUM(I$74:I$77)*(B$74/B$78-1)</f>
        <v>1.3391770148526898E-2</v>
      </c>
      <c r="O74" s="2435">
        <f t="shared" si="245"/>
        <v>1.063264221158958E-2</v>
      </c>
      <c r="P74" s="2435">
        <f t="shared" ref="P74:Q77" si="246">K74/SUM(K$74:K$77)*(E$74/E$78-1)</f>
        <v>2.2244466688911134E-2</v>
      </c>
      <c r="Q74" s="2435">
        <f t="shared" si="246"/>
        <v>0</v>
      </c>
      <c r="R74" s="2376"/>
      <c r="S74" s="2389"/>
      <c r="T74" s="2390"/>
      <c r="U74" s="2390"/>
      <c r="V74" s="2390"/>
      <c r="X74" s="2436"/>
      <c r="Y74" s="2436"/>
      <c r="Z74" s="2436"/>
    </row>
    <row r="75" spans="1:26">
      <c r="A75" s="2372" t="s">
        <v>927</v>
      </c>
      <c r="B75" s="2373">
        <f t="shared" ref="B75:C77" si="247">B76+(B$74-B$78)*I75/SUM(I$74:I$77)</f>
        <v>119.51351351351352</v>
      </c>
      <c r="C75" s="2373">
        <f t="shared" si="247"/>
        <v>120.7878787878788</v>
      </c>
      <c r="D75" s="2373">
        <f t="shared" si="213"/>
        <v>120.7878787878788</v>
      </c>
      <c r="E75" s="2373">
        <f t="shared" ref="E75:F77" si="248">E76+(E$74-E$78)*K75/SUM(K$74:K$77)</f>
        <v>121.5975975975976</v>
      </c>
      <c r="F75" s="2373">
        <f t="shared" si="248"/>
        <v>107</v>
      </c>
      <c r="G75" s="3626">
        <v>2004</v>
      </c>
      <c r="H75" s="2398">
        <v>3</v>
      </c>
      <c r="I75" s="2398">
        <v>0.56000000000000005</v>
      </c>
      <c r="J75" s="2398">
        <v>0.8</v>
      </c>
      <c r="K75" s="2398">
        <v>0.83</v>
      </c>
      <c r="L75" s="2399">
        <v>0.06</v>
      </c>
      <c r="N75" s="2434">
        <f t="shared" si="245"/>
        <v>2.2725428130833527E-2</v>
      </c>
      <c r="O75" s="2435">
        <f t="shared" si="245"/>
        <v>1.7012227538543329E-2</v>
      </c>
      <c r="P75" s="2435">
        <f t="shared" si="246"/>
        <v>3.6925814703592477E-2</v>
      </c>
      <c r="Q75" s="2435">
        <f t="shared" si="246"/>
        <v>2.8846153846153744E-2</v>
      </c>
      <c r="R75" s="2376"/>
      <c r="S75" s="2375"/>
      <c r="T75" s="2360"/>
      <c r="U75" s="2360"/>
      <c r="V75" s="2360"/>
      <c r="X75" s="2436"/>
      <c r="Y75" s="2436"/>
      <c r="Z75" s="2436"/>
    </row>
    <row r="76" spans="1:26">
      <c r="A76" s="2372" t="s">
        <v>928</v>
      </c>
      <c r="B76" s="2373">
        <f t="shared" si="247"/>
        <v>116.99099099099099</v>
      </c>
      <c r="C76" s="2373">
        <f t="shared" si="247"/>
        <v>118.84848484848486</v>
      </c>
      <c r="D76" s="2373">
        <f t="shared" si="213"/>
        <v>118.84848484848486</v>
      </c>
      <c r="E76" s="2373">
        <f t="shared" si="248"/>
        <v>117.60960960960961</v>
      </c>
      <c r="F76" s="2373">
        <f t="shared" si="248"/>
        <v>104</v>
      </c>
      <c r="G76" s="3626">
        <v>2004</v>
      </c>
      <c r="H76" s="2385">
        <v>2</v>
      </c>
      <c r="I76" s="2385">
        <v>1</v>
      </c>
      <c r="J76" s="2385">
        <v>1.5</v>
      </c>
      <c r="K76" s="2385">
        <v>1.5</v>
      </c>
      <c r="L76" s="2386">
        <v>0</v>
      </c>
      <c r="N76" s="2434">
        <f t="shared" si="245"/>
        <v>4.0581121662202721E-2</v>
      </c>
      <c r="O76" s="2435">
        <f t="shared" si="245"/>
        <v>3.1897926634768738E-2</v>
      </c>
      <c r="P76" s="2435">
        <f t="shared" si="246"/>
        <v>6.6733400066733395E-2</v>
      </c>
      <c r="Q76" s="2435">
        <f t="shared" si="246"/>
        <v>0</v>
      </c>
      <c r="R76" s="2376"/>
      <c r="S76" s="2375"/>
      <c r="T76" s="2360"/>
      <c r="U76" s="2360"/>
      <c r="V76" s="2360"/>
      <c r="X76" s="2436"/>
      <c r="Y76" s="2436"/>
      <c r="Z76" s="2436"/>
    </row>
    <row r="77" spans="1:26" s="2428" customFormat="1" ht="13.5" thickBot="1">
      <c r="A77" s="2372" t="s">
        <v>929</v>
      </c>
      <c r="B77" s="2425">
        <f t="shared" si="247"/>
        <v>112.48648648648648</v>
      </c>
      <c r="C77" s="2425">
        <f t="shared" si="247"/>
        <v>115.21212121212122</v>
      </c>
      <c r="D77" s="2425">
        <f t="shared" si="213"/>
        <v>115.21212121212122</v>
      </c>
      <c r="E77" s="2425">
        <f t="shared" si="248"/>
        <v>110.4024024024024</v>
      </c>
      <c r="F77" s="2425">
        <f t="shared" si="248"/>
        <v>104</v>
      </c>
      <c r="G77" s="3627">
        <v>2004</v>
      </c>
      <c r="H77" s="2426">
        <v>1</v>
      </c>
      <c r="I77" s="2426">
        <v>0.33</v>
      </c>
      <c r="J77" s="2426">
        <v>0.5</v>
      </c>
      <c r="K77" s="2426">
        <v>0.5</v>
      </c>
      <c r="L77" s="2427">
        <v>0</v>
      </c>
      <c r="N77" s="2439">
        <f t="shared" si="245"/>
        <v>1.3391770148526898E-2</v>
      </c>
      <c r="O77" s="2440">
        <f t="shared" si="245"/>
        <v>1.063264221158958E-2</v>
      </c>
      <c r="P77" s="2440">
        <f t="shared" si="246"/>
        <v>2.2244466688911134E-2</v>
      </c>
      <c r="Q77" s="2440">
        <f t="shared" si="246"/>
        <v>0</v>
      </c>
      <c r="R77" s="2431"/>
      <c r="S77" s="2429">
        <f>B77/B78-1</f>
        <v>1.3391770148526883E-2</v>
      </c>
      <c r="T77" s="2430">
        <f>C77/C78-1</f>
        <v>1.063264221158966E-2</v>
      </c>
      <c r="U77" s="2430">
        <f>E77/E78-1</f>
        <v>2.2244466688911224E-2</v>
      </c>
      <c r="V77" s="2430">
        <f>F77/F78-1</f>
        <v>0</v>
      </c>
      <c r="X77" s="2441"/>
      <c r="Y77" s="2441"/>
      <c r="Z77" s="2441"/>
    </row>
    <row r="78" spans="1:26" ht="13.5" thickBot="1">
      <c r="A78" s="2372" t="s">
        <v>930</v>
      </c>
      <c r="B78" s="2442">
        <v>111</v>
      </c>
      <c r="C78" s="2442">
        <v>114</v>
      </c>
      <c r="D78" s="2442">
        <f t="shared" si="213"/>
        <v>114</v>
      </c>
      <c r="E78" s="2442">
        <v>108</v>
      </c>
      <c r="F78" s="2443">
        <v>104</v>
      </c>
      <c r="G78" s="3625">
        <v>2003</v>
      </c>
      <c r="H78" s="2432">
        <v>4</v>
      </c>
      <c r="I78" s="2444"/>
      <c r="J78" s="2444"/>
      <c r="K78" s="2444"/>
      <c r="L78" s="2444"/>
      <c r="N78" s="2445"/>
      <c r="O78" s="2444"/>
      <c r="P78" s="2444"/>
      <c r="Q78" s="2444"/>
      <c r="S78" s="2445"/>
      <c r="T78" s="2444"/>
      <c r="U78" s="2444"/>
      <c r="V78" s="2444"/>
      <c r="X78" s="2436"/>
      <c r="Y78" s="2436"/>
      <c r="Z78" s="2436"/>
    </row>
    <row r="79" spans="1:26">
      <c r="A79" s="2372" t="s">
        <v>931</v>
      </c>
      <c r="B79" s="2446">
        <f t="shared" ref="B79:C81" si="249">B80+(B$78-B$82)/4</f>
        <v>109.75</v>
      </c>
      <c r="C79" s="2446">
        <f t="shared" si="249"/>
        <v>112.25</v>
      </c>
      <c r="D79" s="2446">
        <f t="shared" si="213"/>
        <v>112.25</v>
      </c>
      <c r="E79" s="2446">
        <f t="shared" ref="E79:F81" si="250">E80+(E$78-E$82)/4</f>
        <v>107.25</v>
      </c>
      <c r="F79" s="2446">
        <f t="shared" si="250"/>
        <v>103.5</v>
      </c>
      <c r="G79" s="3626">
        <v>2003</v>
      </c>
      <c r="H79" s="2398">
        <v>3</v>
      </c>
      <c r="I79" s="2444"/>
      <c r="J79" s="2444"/>
      <c r="K79" s="2444"/>
      <c r="L79" s="2444"/>
      <c r="X79" s="2436"/>
      <c r="Y79" s="2436"/>
      <c r="Z79" s="2436"/>
    </row>
    <row r="80" spans="1:26">
      <c r="A80" s="2372" t="s">
        <v>932</v>
      </c>
      <c r="B80" s="2446">
        <f t="shared" si="249"/>
        <v>108.5</v>
      </c>
      <c r="C80" s="2446">
        <f t="shared" si="249"/>
        <v>110.5</v>
      </c>
      <c r="D80" s="2446">
        <f t="shared" si="213"/>
        <v>110.5</v>
      </c>
      <c r="E80" s="2446">
        <f t="shared" si="250"/>
        <v>106.5</v>
      </c>
      <c r="F80" s="2446">
        <f t="shared" si="250"/>
        <v>103</v>
      </c>
      <c r="G80" s="3626">
        <v>2003</v>
      </c>
      <c r="H80" s="2385">
        <v>2</v>
      </c>
      <c r="I80" s="2444"/>
      <c r="J80" s="2444"/>
      <c r="K80" s="2444"/>
      <c r="L80" s="2444"/>
      <c r="X80" s="2436"/>
      <c r="Y80" s="2436"/>
      <c r="Z80" s="2436"/>
    </row>
    <row r="81" spans="1:26" ht="13.5" thickBot="1">
      <c r="A81" s="2372" t="s">
        <v>933</v>
      </c>
      <c r="B81" s="2446">
        <f t="shared" si="249"/>
        <v>107.25</v>
      </c>
      <c r="C81" s="2446">
        <f t="shared" si="249"/>
        <v>108.75</v>
      </c>
      <c r="D81" s="2446">
        <f t="shared" si="213"/>
        <v>108.75</v>
      </c>
      <c r="E81" s="2446">
        <f t="shared" si="250"/>
        <v>105.75</v>
      </c>
      <c r="F81" s="2446">
        <f t="shared" si="250"/>
        <v>102.5</v>
      </c>
      <c r="G81" s="3627">
        <v>2003</v>
      </c>
      <c r="H81" s="2447">
        <v>1</v>
      </c>
      <c r="I81" s="2444"/>
      <c r="J81" s="2444"/>
      <c r="K81" s="2444"/>
      <c r="L81" s="2444"/>
      <c r="S81" s="2375"/>
      <c r="T81" s="2360"/>
      <c r="U81" s="2360"/>
      <c r="X81" s="2436"/>
      <c r="Y81" s="2436"/>
      <c r="Z81" s="2436"/>
    </row>
    <row r="82" spans="1:26" ht="13.5" thickBot="1">
      <c r="A82" s="2372" t="s">
        <v>934</v>
      </c>
      <c r="B82" s="2448">
        <v>106</v>
      </c>
      <c r="C82" s="2448">
        <v>107</v>
      </c>
      <c r="D82" s="2448">
        <f t="shared" si="213"/>
        <v>107</v>
      </c>
      <c r="E82" s="2448">
        <v>105</v>
      </c>
      <c r="F82" s="2449">
        <v>102</v>
      </c>
      <c r="G82" s="3625">
        <v>2002</v>
      </c>
      <c r="H82" s="2393">
        <v>4</v>
      </c>
      <c r="I82" s="2444"/>
      <c r="J82" s="2444"/>
      <c r="K82" s="2444"/>
      <c r="L82" s="2444"/>
      <c r="N82" s="2445"/>
      <c r="O82" s="2444"/>
      <c r="P82" s="2444"/>
      <c r="Q82" s="2444"/>
      <c r="S82" s="2445"/>
      <c r="T82" s="2444"/>
      <c r="U82" s="2444"/>
      <c r="V82" s="2444"/>
      <c r="X82" s="2436"/>
      <c r="Y82" s="2436"/>
      <c r="Z82" s="2436"/>
    </row>
    <row r="83" spans="1:26">
      <c r="A83" s="2372" t="s">
        <v>935</v>
      </c>
      <c r="B83" s="2446">
        <f t="shared" ref="B83:C85" si="251">B84+(B$82-B$86)/4</f>
        <v>105</v>
      </c>
      <c r="C83" s="2446">
        <f t="shared" si="251"/>
        <v>106</v>
      </c>
      <c r="D83" s="2446">
        <f t="shared" si="213"/>
        <v>106</v>
      </c>
      <c r="E83" s="2446">
        <f t="shared" ref="E83:F85" si="252">E84+(E$82-E$86)/4</f>
        <v>104.5</v>
      </c>
      <c r="F83" s="2446">
        <f t="shared" si="252"/>
        <v>101.5</v>
      </c>
      <c r="G83" s="3626">
        <v>2002</v>
      </c>
      <c r="H83" s="2398">
        <v>3</v>
      </c>
      <c r="I83" s="2444"/>
      <c r="J83" s="2444"/>
      <c r="K83" s="2444"/>
      <c r="L83" s="2444"/>
      <c r="X83" s="2436"/>
      <c r="Y83" s="2436"/>
      <c r="Z83" s="2436"/>
    </row>
    <row r="84" spans="1:26">
      <c r="A84" s="2372" t="s">
        <v>936</v>
      </c>
      <c r="B84" s="2446">
        <f t="shared" si="251"/>
        <v>104</v>
      </c>
      <c r="C84" s="2446">
        <f t="shared" si="251"/>
        <v>105</v>
      </c>
      <c r="D84" s="2446">
        <f t="shared" si="213"/>
        <v>105</v>
      </c>
      <c r="E84" s="2446">
        <f t="shared" si="252"/>
        <v>104</v>
      </c>
      <c r="F84" s="2446">
        <f t="shared" si="252"/>
        <v>101</v>
      </c>
      <c r="G84" s="3626">
        <v>2002</v>
      </c>
      <c r="H84" s="2385">
        <v>2</v>
      </c>
      <c r="I84" s="2444"/>
      <c r="J84" s="2444"/>
      <c r="K84" s="2444"/>
      <c r="L84" s="2444"/>
      <c r="X84" s="2436"/>
      <c r="Y84" s="2436"/>
      <c r="Z84" s="2436"/>
    </row>
    <row r="85" spans="1:26" s="2409" customFormat="1" ht="13.5" thickBot="1">
      <c r="A85" s="2405" t="s">
        <v>937</v>
      </c>
      <c r="B85" s="2412">
        <f t="shared" si="251"/>
        <v>103</v>
      </c>
      <c r="C85" s="2412">
        <f t="shared" si="251"/>
        <v>104</v>
      </c>
      <c r="D85" s="2412">
        <f t="shared" si="213"/>
        <v>104</v>
      </c>
      <c r="E85" s="2412">
        <f t="shared" si="252"/>
        <v>103.5</v>
      </c>
      <c r="F85" s="2412">
        <f t="shared" si="252"/>
        <v>100.5</v>
      </c>
      <c r="G85" s="3627">
        <v>2002</v>
      </c>
      <c r="H85" s="2450">
        <v>1</v>
      </c>
      <c r="I85" s="2451"/>
      <c r="J85" s="2451"/>
      <c r="K85" s="2451"/>
      <c r="L85" s="2451"/>
      <c r="N85" s="2452"/>
      <c r="S85" s="2452"/>
      <c r="X85" s="2453"/>
      <c r="Y85" s="2453"/>
      <c r="Z85" s="2453"/>
    </row>
    <row r="86" spans="1:26" ht="13.5" thickBot="1">
      <c r="B86" s="2454">
        <v>102</v>
      </c>
      <c r="C86" s="2455">
        <v>103</v>
      </c>
      <c r="D86" s="2455">
        <f t="shared" si="213"/>
        <v>103</v>
      </c>
      <c r="E86" s="2455">
        <v>103</v>
      </c>
      <c r="F86" s="2456">
        <v>100</v>
      </c>
      <c r="I86" s="2444"/>
      <c r="J86" s="2444"/>
      <c r="K86" s="2444"/>
      <c r="L86" s="2444"/>
      <c r="N86" s="2445"/>
      <c r="O86" s="2444"/>
      <c r="P86" s="2444"/>
      <c r="Q86" s="2444"/>
      <c r="S86" s="2445"/>
      <c r="T86" s="2444"/>
      <c r="U86" s="2444"/>
      <c r="V86" s="2444"/>
      <c r="X86" s="2390"/>
      <c r="Y86" s="2390"/>
      <c r="Z86" s="2390"/>
    </row>
    <row r="88" spans="1:26" s="2458" customFormat="1">
      <c r="A88" s="2457" t="s">
        <v>938</v>
      </c>
      <c r="G88" s="2459"/>
      <c r="N88" s="2459"/>
      <c r="S88" s="2459"/>
    </row>
    <row r="89" spans="1:26" s="2458" customFormat="1">
      <c r="A89" s="2458" t="s">
        <v>939</v>
      </c>
      <c r="G89" s="2459"/>
      <c r="N89" s="2459"/>
      <c r="S89" s="2459"/>
    </row>
    <row r="90" spans="1:26" s="2458" customFormat="1">
      <c r="A90" s="2458" t="s">
        <v>940</v>
      </c>
      <c r="G90" s="2459"/>
      <c r="I90" s="2460"/>
      <c r="J90" s="2460"/>
      <c r="K90" s="2460"/>
      <c r="L90" s="2460"/>
      <c r="N90" s="2461"/>
      <c r="O90" s="2460"/>
      <c r="P90" s="2460"/>
      <c r="Q90" s="2460"/>
      <c r="S90" s="2461"/>
      <c r="T90" s="2460"/>
      <c r="U90" s="2460"/>
      <c r="V90" s="2460"/>
    </row>
    <row r="91" spans="1:26" s="2458" customFormat="1">
      <c r="A91" s="2458" t="s">
        <v>941</v>
      </c>
      <c r="G91" s="2459"/>
      <c r="N91" s="2459"/>
      <c r="S91" s="2459"/>
    </row>
    <row r="98" spans="7:22" ht="13.5" thickBot="1"/>
    <row r="99" spans="7:22">
      <c r="G99" s="2359"/>
      <c r="S99" s="2462" t="s">
        <v>942</v>
      </c>
      <c r="T99" s="2463" t="s">
        <v>943</v>
      </c>
      <c r="U99" s="2463" t="s">
        <v>944</v>
      </c>
      <c r="V99" s="2463" t="s">
        <v>945</v>
      </c>
    </row>
    <row r="100" spans="7:22">
      <c r="G100" s="2359"/>
      <c r="N100" s="2389"/>
      <c r="O100" s="2390"/>
      <c r="P100" s="2390"/>
      <c r="Q100" s="2390"/>
      <c r="S100" s="2464">
        <v>2006</v>
      </c>
      <c r="T100" s="2465">
        <v>15.1</v>
      </c>
      <c r="U100" s="2465">
        <v>7.43</v>
      </c>
      <c r="V100" s="2465">
        <v>26.26</v>
      </c>
    </row>
    <row r="101" spans="7:22">
      <c r="G101" s="2359"/>
      <c r="N101" s="2389"/>
      <c r="O101" s="2390"/>
      <c r="P101" s="2390"/>
      <c r="Q101" s="2390"/>
      <c r="S101" s="2466">
        <v>2005</v>
      </c>
      <c r="T101" s="2467">
        <v>13.9</v>
      </c>
      <c r="U101" s="2467">
        <v>7.49</v>
      </c>
      <c r="V101" s="2467">
        <v>24.92</v>
      </c>
    </row>
    <row r="102" spans="7:22">
      <c r="G102" s="2359"/>
      <c r="N102" s="2389"/>
      <c r="O102" s="2390"/>
      <c r="P102" s="2390"/>
      <c r="Q102" s="2390"/>
      <c r="S102" s="2464">
        <v>2004</v>
      </c>
      <c r="T102" s="2465">
        <v>9.48</v>
      </c>
      <c r="U102" s="2465">
        <v>7.2</v>
      </c>
      <c r="V102" s="2465">
        <v>14.68</v>
      </c>
    </row>
    <row r="103" spans="7:22">
      <c r="G103" s="2359"/>
      <c r="N103" s="2389"/>
      <c r="O103" s="2390"/>
      <c r="P103" s="2390"/>
      <c r="Q103" s="2390"/>
      <c r="S103" s="2466">
        <v>2003</v>
      </c>
      <c r="T103" s="2467">
        <v>4.5</v>
      </c>
      <c r="U103" s="2467">
        <v>6.12</v>
      </c>
      <c r="V103" s="2467">
        <v>2.34</v>
      </c>
    </row>
    <row r="104" spans="7:22" ht="13.5" thickBot="1">
      <c r="G104" s="2359"/>
      <c r="N104" s="2389"/>
      <c r="O104" s="2390"/>
      <c r="P104" s="2390"/>
      <c r="Q104" s="2390"/>
      <c r="S104" s="2468">
        <v>2002</v>
      </c>
      <c r="T104" s="2469">
        <v>3.59</v>
      </c>
      <c r="U104" s="2469">
        <v>4.54</v>
      </c>
      <c r="V104" s="2469">
        <v>2.5499999999999998</v>
      </c>
    </row>
    <row r="105" spans="7:22">
      <c r="G105" s="2359"/>
      <c r="N105" s="2389"/>
      <c r="O105" s="2390"/>
      <c r="P105" s="2390"/>
      <c r="Q105" s="2390"/>
    </row>
    <row r="106" spans="7:22">
      <c r="G106" s="2359"/>
      <c r="N106" s="2389"/>
      <c r="O106" s="2390"/>
      <c r="P106" s="2390"/>
      <c r="Q106" s="2390"/>
    </row>
    <row r="107" spans="7:22">
      <c r="G107" s="2359"/>
      <c r="N107" s="2389"/>
      <c r="O107" s="2390"/>
      <c r="P107" s="2390"/>
      <c r="Q107" s="2390"/>
    </row>
    <row r="108" spans="7:22">
      <c r="G108" s="2359"/>
      <c r="N108" s="2389"/>
      <c r="O108" s="2390"/>
      <c r="P108" s="2390"/>
      <c r="Q108" s="2390"/>
    </row>
    <row r="109" spans="7:22">
      <c r="G109" s="2359"/>
      <c r="N109" s="2389"/>
      <c r="O109" s="2390"/>
      <c r="P109" s="2390"/>
      <c r="Q109" s="2390"/>
    </row>
    <row r="110" spans="7:22">
      <c r="G110" s="2359"/>
      <c r="N110" s="2389"/>
      <c r="O110" s="2390"/>
      <c r="P110" s="2390"/>
      <c r="Q110" s="2390"/>
    </row>
    <row r="111" spans="7:22">
      <c r="G111" s="2359"/>
      <c r="N111" s="2389"/>
      <c r="O111" s="2390"/>
      <c r="P111" s="2390"/>
      <c r="Q111" s="2390"/>
    </row>
    <row r="112" spans="7:22">
      <c r="G112" s="2359"/>
      <c r="N112" s="2389"/>
      <c r="O112" s="2390"/>
      <c r="P112" s="2390"/>
      <c r="Q112" s="2390"/>
    </row>
    <row r="113" spans="7:19">
      <c r="G113" s="2359"/>
      <c r="N113" s="2389"/>
      <c r="O113" s="2390"/>
      <c r="P113" s="2390"/>
      <c r="Q113" s="2390"/>
    </row>
    <row r="114" spans="7:19">
      <c r="G114" s="2359"/>
      <c r="N114" s="2389"/>
      <c r="O114" s="2390"/>
      <c r="P114" s="2390"/>
      <c r="Q114" s="2390"/>
    </row>
    <row r="115" spans="7:19">
      <c r="G115" s="2359"/>
      <c r="N115" s="2389"/>
      <c r="O115" s="2390"/>
      <c r="P115" s="2390"/>
      <c r="Q115" s="2390"/>
      <c r="S115" s="2359"/>
    </row>
    <row r="116" spans="7:19">
      <c r="G116" s="2359"/>
      <c r="N116" s="2389"/>
      <c r="O116" s="2390"/>
      <c r="P116" s="2390"/>
      <c r="Q116" s="2390"/>
      <c r="S116" s="2359"/>
    </row>
    <row r="117" spans="7:19">
      <c r="G117" s="2359"/>
      <c r="N117" s="2389"/>
      <c r="O117" s="2390"/>
      <c r="P117" s="2390"/>
      <c r="Q117" s="2390"/>
      <c r="S117" s="2359"/>
    </row>
    <row r="118" spans="7:19">
      <c r="G118" s="2359"/>
      <c r="N118" s="2389"/>
      <c r="O118" s="2390"/>
      <c r="P118" s="2390"/>
      <c r="Q118" s="2390"/>
      <c r="S118" s="2359"/>
    </row>
    <row r="119" spans="7:19">
      <c r="G119" s="2359"/>
      <c r="N119" s="2389"/>
      <c r="O119" s="2390"/>
      <c r="P119" s="2390"/>
      <c r="Q119" s="2390"/>
      <c r="S119" s="2359"/>
    </row>
    <row r="120" spans="7:19">
      <c r="G120" s="2359"/>
      <c r="N120" s="2389"/>
      <c r="O120" s="2390"/>
      <c r="P120" s="2390"/>
      <c r="Q120" s="2390"/>
      <c r="S120" s="2359"/>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2580</v>
      </c>
      <c r="C1" s="3639" t="s">
        <v>2581</v>
      </c>
      <c r="D1" s="3640"/>
      <c r="E1" s="3640"/>
      <c r="F1" s="3640"/>
      <c r="G1" s="3640"/>
      <c r="H1" s="3640"/>
      <c r="I1" s="3640"/>
      <c r="J1" s="3640"/>
      <c r="K1" s="3640"/>
      <c r="L1" s="3640"/>
      <c r="M1" s="3640"/>
      <c r="N1" s="3640"/>
      <c r="O1" s="3640"/>
      <c r="P1" s="3640"/>
      <c r="Q1" s="3640"/>
      <c r="R1" s="3640"/>
      <c r="S1" s="3641"/>
      <c r="T1" s="1095" t="s">
        <v>2582</v>
      </c>
    </row>
    <row r="2" spans="1:45" s="663" customFormat="1">
      <c r="A2" s="1096"/>
      <c r="B2" s="659" t="s">
        <v>2583</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2584</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2585</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2586</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2587</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2588</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2589</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3" t="s">
        <v>2590</v>
      </c>
      <c r="B17" s="2314" t="s">
        <v>2591</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5" t="s">
        <v>2592</v>
      </c>
      <c r="E19" s="1475"/>
      <c r="F19" s="1475"/>
      <c r="G19" s="1475"/>
      <c r="H19" s="1171"/>
      <c r="I19" s="164"/>
      <c r="J19" s="164"/>
      <c r="K19" s="164"/>
      <c r="L19" s="164"/>
      <c r="M19" s="164"/>
      <c r="N19" s="164"/>
      <c r="O19" s="164"/>
      <c r="P19" s="164"/>
      <c r="Q19" s="164"/>
      <c r="R19" s="727"/>
      <c r="S19" s="134"/>
    </row>
    <row r="20" spans="1:45" ht="16.5" thickBot="1">
      <c r="A20" s="671" t="s">
        <v>2593</v>
      </c>
      <c r="B20" s="300" t="e">
        <f ca="1">IF(D20="——",S22,S22-F20)</f>
        <v>#REF!</v>
      </c>
      <c r="C20" s="164"/>
      <c r="D20" s="2316"/>
      <c r="E20" s="1476"/>
      <c r="F20" s="1095" t="e">
        <f ca="1">SUMIF(INDIRECT("'"&amp;H20&amp;"'"&amp;"!A:A"),"承租人权益价值",INDIRECT("'"&amp;H20&amp;"'"&amp;"!c:c"))</f>
        <v>#REF!</v>
      </c>
      <c r="G20" s="1095" t="s">
        <v>2594</v>
      </c>
      <c r="H20" s="2317"/>
      <c r="I20" s="164"/>
      <c r="J20" s="164"/>
      <c r="K20" s="164"/>
      <c r="L20" s="164"/>
      <c r="M20" s="164"/>
      <c r="N20" s="164"/>
      <c r="O20" s="164"/>
      <c r="P20" s="164"/>
      <c r="Q20" s="164"/>
      <c r="R20" s="727"/>
      <c r="S20" s="134"/>
    </row>
    <row r="21" spans="1:45" ht="15.75">
      <c r="A21" s="671" t="s">
        <v>2595</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2596</v>
      </c>
      <c r="B22" s="24">
        <f>SUM(B24:B10000)</f>
        <v>100</v>
      </c>
      <c r="C22" s="3636" t="s">
        <v>33</v>
      </c>
      <c r="D22" s="3637"/>
      <c r="E22" s="3637"/>
      <c r="F22" s="3637"/>
      <c r="G22" s="3637"/>
      <c r="H22" s="3637"/>
      <c r="I22" s="3637"/>
      <c r="J22" s="3637"/>
      <c r="K22" s="3637"/>
      <c r="L22" s="3637"/>
      <c r="M22" s="3637"/>
      <c r="N22" s="3637"/>
      <c r="O22" s="3637"/>
      <c r="P22" s="3637"/>
      <c r="Q22" s="3638"/>
      <c r="R22" s="672">
        <f>ROUND(S22*10000/B22,0)</f>
        <v>10000</v>
      </c>
      <c r="S22" s="24">
        <f>SUM(S24:S10000)</f>
        <v>100</v>
      </c>
    </row>
    <row r="23" spans="1:45" s="12" customFormat="1" ht="24">
      <c r="A23" s="11" t="s">
        <v>2597</v>
      </c>
      <c r="B23" s="11" t="s">
        <v>2598</v>
      </c>
      <c r="C23" s="11" t="s">
        <v>2599</v>
      </c>
      <c r="D23" s="11" t="str">
        <f>B5</f>
        <v>修正项2</v>
      </c>
      <c r="E23" s="11" t="s">
        <v>2599</v>
      </c>
      <c r="F23" s="11" t="str">
        <f>B7</f>
        <v>修正项3</v>
      </c>
      <c r="G23" s="11" t="s">
        <v>2599</v>
      </c>
      <c r="H23" s="11" t="str">
        <f>B9</f>
        <v>修正项4</v>
      </c>
      <c r="I23" s="11" t="s">
        <v>2599</v>
      </c>
      <c r="J23" s="11" t="str">
        <f>B11</f>
        <v>修正项5</v>
      </c>
      <c r="K23" s="11" t="s">
        <v>2599</v>
      </c>
      <c r="L23" s="11" t="str">
        <f>B13</f>
        <v>修正项6</v>
      </c>
      <c r="M23" s="11" t="s">
        <v>2599</v>
      </c>
      <c r="N23" s="11" t="str">
        <f>B15</f>
        <v>修正项7</v>
      </c>
      <c r="O23" s="11" t="s">
        <v>2599</v>
      </c>
      <c r="P23" s="11" t="str">
        <f>B17</f>
        <v>楼层</v>
      </c>
      <c r="Q23" s="11" t="s">
        <v>2599</v>
      </c>
      <c r="R23" s="673" t="s">
        <v>2600</v>
      </c>
      <c r="S23" s="11" t="s">
        <v>2601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2602</v>
      </c>
      <c r="B24" s="674">
        <v>100</v>
      </c>
      <c r="C24" s="2986">
        <v>1</v>
      </c>
      <c r="D24" s="2987"/>
      <c r="E24" s="2986">
        <v>1</v>
      </c>
      <c r="F24" s="2987"/>
      <c r="G24" s="2986">
        <v>1</v>
      </c>
      <c r="H24" s="2987"/>
      <c r="I24" s="2986">
        <v>1</v>
      </c>
      <c r="J24" s="2987"/>
      <c r="K24" s="2986">
        <v>1</v>
      </c>
      <c r="L24" s="2987"/>
      <c r="M24" s="2986">
        <v>1</v>
      </c>
      <c r="N24" s="2987"/>
      <c r="O24" s="2986">
        <v>1</v>
      </c>
      <c r="P24" s="2987"/>
      <c r="Q24" s="2986">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28677</v>
      </c>
      <c r="C2" s="2" t="s">
        <v>133</v>
      </c>
      <c r="D2" s="205"/>
      <c r="E2" s="205"/>
      <c r="F2" s="205"/>
      <c r="G2" s="205"/>
    </row>
    <row r="3" spans="1:7" s="206" customFormat="1" ht="18" customHeight="1" thickBot="1">
      <c r="A3" s="209" t="s">
        <v>85</v>
      </c>
      <c r="B3" s="210">
        <f ca="1">ROUND(B2*10000/'数据-汇总表'!E3,0)</f>
        <v>3400</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422</v>
      </c>
      <c r="D9" s="935">
        <f>'数据-汇总表'!E5</f>
        <v>84334.460000000152</v>
      </c>
      <c r="E9" s="231">
        <f>'数据-取费表'!B27</f>
        <v>50</v>
      </c>
      <c r="F9" s="227"/>
      <c r="G9" s="232"/>
    </row>
    <row r="10" spans="1:7" s="220" customFormat="1" ht="13.5" customHeight="1">
      <c r="A10" s="868" t="s">
        <v>620</v>
      </c>
      <c r="B10" s="230" t="s">
        <v>94</v>
      </c>
      <c r="C10" s="231">
        <f>ROUND(D10*E10/10000,0)</f>
        <v>0</v>
      </c>
      <c r="D10" s="935">
        <f>'数据-汇总表'!E6</f>
        <v>0</v>
      </c>
      <c r="E10" s="231">
        <f>'数据-取费表'!B28</f>
        <v>30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1687</v>
      </c>
      <c r="D19" s="939">
        <f>'数据-汇总表'!E3</f>
        <v>84334.460000000152</v>
      </c>
      <c r="E19" s="217">
        <f>'数据-取费表'!B31</f>
        <v>200</v>
      </c>
      <c r="F19" s="237"/>
      <c r="G19" s="1" t="s">
        <v>861</v>
      </c>
    </row>
    <row r="20" spans="1:7" s="220" customFormat="1" ht="13.5" customHeight="1">
      <c r="A20" s="866" t="s">
        <v>844</v>
      </c>
      <c r="B20" s="216" t="s">
        <v>104</v>
      </c>
      <c r="C20" s="238">
        <f>ROUND((C5+C19)*F20,0)</f>
        <v>557</v>
      </c>
      <c r="D20" s="238"/>
      <c r="E20" s="238"/>
      <c r="F20" s="239">
        <f>'数据-取费表'!B37</f>
        <v>2.5000000000000001E-2</v>
      </c>
      <c r="G20" s="1180" t="s">
        <v>855</v>
      </c>
    </row>
    <row r="21" spans="1:7" s="220" customFormat="1" ht="13.5" customHeight="1">
      <c r="A21" s="866" t="s">
        <v>846</v>
      </c>
      <c r="B21" s="216" t="s">
        <v>105</v>
      </c>
      <c r="C21" s="241">
        <f>F21</f>
        <v>2.5000000000000001E-2</v>
      </c>
      <c r="D21" s="242" t="s">
        <v>126</v>
      </c>
      <c r="E21" s="238"/>
      <c r="F21" s="239">
        <f>'数据-取费表'!B38</f>
        <v>2.5000000000000001E-2</v>
      </c>
      <c r="G21" s="240" t="s">
        <v>106</v>
      </c>
    </row>
    <row r="22" spans="1:7" s="220" customFormat="1" ht="13.5" customHeight="1">
      <c r="A22" s="866" t="s">
        <v>605</v>
      </c>
      <c r="B22" s="216" t="s">
        <v>107</v>
      </c>
      <c r="C22" s="1217">
        <f ca="1">ROUND(SUM(C23:C25),0)</f>
        <v>186</v>
      </c>
      <c r="D22" s="241">
        <f ca="1">C26</f>
        <v>1E-4</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170</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14</v>
      </c>
      <c r="D24" s="244"/>
      <c r="E24" s="244"/>
      <c r="F24" s="245"/>
      <c r="G24" s="246" t="s">
        <v>109</v>
      </c>
    </row>
    <row r="25" spans="1:7" s="220" customFormat="1" ht="24">
      <c r="A25" s="869" t="s">
        <v>612</v>
      </c>
      <c r="B25" s="221" t="s">
        <v>845</v>
      </c>
      <c r="C25" s="1218">
        <f ca="1">ROUND(IF('数据-取费表'!B22&lt;=1,C20*F22*'数据-取费表'!B23/2,C20*(POWER((1+F22),'数据-取费表'!B23/2)-1)),0)</f>
        <v>2</v>
      </c>
      <c r="D25" s="244"/>
      <c r="E25" s="247"/>
      <c r="F25" s="245"/>
      <c r="G25" s="248" t="s">
        <v>110</v>
      </c>
    </row>
    <row r="26" spans="1:7" s="220" customFormat="1">
      <c r="A26" s="869" t="s">
        <v>614</v>
      </c>
      <c r="B26" s="221" t="s">
        <v>847</v>
      </c>
      <c r="C26" s="244">
        <f ca="1">ROUND(IF('数据-取费表'!B22&lt;=1,F21*F22*'数据-取费表'!B23/2,F21*(POWER((1+F22),'数据-取费表'!B23/2)-1)),4)</f>
        <v>1E-4</v>
      </c>
      <c r="D26" s="244"/>
      <c r="E26" s="247"/>
      <c r="F26" s="245"/>
      <c r="G26" s="249"/>
    </row>
    <row r="27" spans="1:7" s="220" customFormat="1" ht="24.75">
      <c r="A27" s="866" t="s">
        <v>606</v>
      </c>
      <c r="B27" s="250" t="s">
        <v>112</v>
      </c>
      <c r="C27" s="251">
        <f>C28</f>
        <v>571</v>
      </c>
      <c r="D27" s="241">
        <f>C29</f>
        <v>5.9999999999999995E-4</v>
      </c>
      <c r="E27" s="242" t="s">
        <v>126</v>
      </c>
      <c r="F27" s="252">
        <f>'数据-取费表'!Q16</f>
        <v>0.25</v>
      </c>
      <c r="G27" s="253" t="s">
        <v>856</v>
      </c>
    </row>
    <row r="28" spans="1:7" s="220" customFormat="1" ht="13.5" customHeight="1">
      <c r="A28" s="869" t="s">
        <v>613</v>
      </c>
      <c r="B28" s="254" t="s">
        <v>849</v>
      </c>
      <c r="C28" s="255">
        <f>ROUND((C5+C19+C20)*F27*'数据-取费表'!B21/'数据-取费表'!B20,0)</f>
        <v>571</v>
      </c>
      <c r="D28" s="241"/>
      <c r="E28" s="242"/>
      <c r="F28" s="252"/>
      <c r="G28" s="253"/>
    </row>
    <row r="29" spans="1:7" s="220" customFormat="1" ht="13.5" customHeight="1">
      <c r="A29" s="869" t="s">
        <v>611</v>
      </c>
      <c r="B29" s="254" t="s">
        <v>850</v>
      </c>
      <c r="C29" s="244">
        <f>ROUND(C21*F27*'数据-取费表'!B21/'数据-取费表'!B20,4)</f>
        <v>5.9999999999999995E-4</v>
      </c>
      <c r="D29" s="241"/>
      <c r="E29" s="242"/>
      <c r="F29" s="252"/>
      <c r="G29" s="253"/>
    </row>
    <row r="30" spans="1:7" s="220" customFormat="1" ht="13.5" customHeight="1">
      <c r="A30" s="866"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25611</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2185</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1822</v>
      </c>
      <c r="D34" s="223"/>
      <c r="E34" s="226"/>
      <c r="F34" s="263">
        <f>IF('数据-取费表'!B24=0,1,'数据-取费表'!N16)</f>
        <v>0.08</v>
      </c>
      <c r="G34" s="225" t="s">
        <v>116</v>
      </c>
    </row>
    <row r="35" spans="1:7" ht="13.5" customHeight="1">
      <c r="A35" s="869" t="s">
        <v>615</v>
      </c>
      <c r="B35" s="221" t="s">
        <v>60</v>
      </c>
      <c r="C35" s="226">
        <f>ROUND(C34*F35,0)</f>
        <v>55</v>
      </c>
      <c r="D35" s="226"/>
      <c r="E35" s="226"/>
      <c r="F35" s="265">
        <f>'数据-取费表'!B33</f>
        <v>0.03</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146</v>
      </c>
      <c r="D36" s="226"/>
      <c r="E36" s="226"/>
      <c r="F36" s="265">
        <f>'数据-取费表'!B34</f>
        <v>0.08</v>
      </c>
      <c r="G36" s="266" t="s">
        <v>62</v>
      </c>
    </row>
    <row r="37" spans="1:7" s="264" customFormat="1" ht="13.5" customHeight="1">
      <c r="A37" s="869" t="s">
        <v>617</v>
      </c>
      <c r="B37" s="221" t="s">
        <v>118</v>
      </c>
      <c r="C37" s="255">
        <f>ROUND(E37*D37*F34/10000,0)</f>
        <v>135</v>
      </c>
      <c r="D37" s="223">
        <f>'数据-汇总表'!E3</f>
        <v>84334.460000000152</v>
      </c>
      <c r="E37" s="255">
        <f>'数据-取费表'!B35</f>
        <v>200</v>
      </c>
      <c r="F37" s="265"/>
      <c r="G37" s="267" t="s">
        <v>119</v>
      </c>
    </row>
    <row r="38" spans="1:7" ht="13.5" customHeight="1">
      <c r="A38" s="869" t="s">
        <v>618</v>
      </c>
      <c r="B38" s="221" t="s">
        <v>63</v>
      </c>
      <c r="C38" s="226">
        <f>ROUND(C34*F38,0)</f>
        <v>27</v>
      </c>
      <c r="D38" s="226"/>
      <c r="E38" s="226"/>
      <c r="F38" s="265">
        <f>'数据-取费表'!B36</f>
        <v>1.4999999999999999E-2</v>
      </c>
      <c r="G38" s="225" t="s">
        <v>117</v>
      </c>
    </row>
    <row r="39" spans="1:7" s="220" customFormat="1" ht="13.5" customHeight="1">
      <c r="A39" s="866" t="s">
        <v>602</v>
      </c>
      <c r="B39" s="216" t="s">
        <v>104</v>
      </c>
      <c r="C39" s="238">
        <f>ROUND(C33*F20,0)</f>
        <v>55</v>
      </c>
      <c r="D39" s="238"/>
      <c r="E39" s="238"/>
      <c r="F39" s="239"/>
      <c r="G39" s="1180" t="s">
        <v>858</v>
      </c>
    </row>
    <row r="40" spans="1:7" s="220" customFormat="1" ht="13.5" customHeight="1">
      <c r="A40" s="866" t="s">
        <v>603</v>
      </c>
      <c r="B40" s="216" t="s">
        <v>105</v>
      </c>
      <c r="C40" s="268">
        <f>F21</f>
        <v>2.5000000000000001E-2</v>
      </c>
      <c r="D40" s="242" t="s">
        <v>129</v>
      </c>
      <c r="E40" s="238"/>
      <c r="F40" s="239"/>
      <c r="G40" s="240" t="s">
        <v>120</v>
      </c>
    </row>
    <row r="41" spans="1:7" s="220" customFormat="1" ht="13.5" customHeight="1">
      <c r="A41" s="866" t="s">
        <v>604</v>
      </c>
      <c r="B41" s="216" t="s">
        <v>107</v>
      </c>
      <c r="C41" s="238">
        <f ca="1">ROUND(SUM(C42:C43),0)</f>
        <v>9</v>
      </c>
      <c r="D41" s="241">
        <f ca="1">C44</f>
        <v>1E-4</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9</v>
      </c>
      <c r="D42" s="244"/>
      <c r="E42" s="244"/>
      <c r="F42" s="245"/>
      <c r="G42" s="3482" t="s">
        <v>121</v>
      </c>
    </row>
    <row r="43" spans="1:7" ht="13.5" customHeight="1">
      <c r="A43" s="869" t="s">
        <v>611</v>
      </c>
      <c r="B43" s="221" t="s">
        <v>851</v>
      </c>
      <c r="C43" s="244">
        <f ca="1">ROUND(IF('数据-取费表'!B22&lt;=1,C39*F22*'数据-取费表'!B21/2,C39*(POWER((1+F22),'数据-取费表'!B21/2)-1)),0)</f>
        <v>0</v>
      </c>
      <c r="D43" s="244"/>
      <c r="E43" s="244"/>
      <c r="F43" s="245"/>
      <c r="G43" s="3483"/>
    </row>
    <row r="44" spans="1:7" ht="13.5" customHeight="1">
      <c r="A44" s="869" t="s">
        <v>612</v>
      </c>
      <c r="B44" s="221" t="s">
        <v>853</v>
      </c>
      <c r="C44" s="244">
        <f ca="1">ROUND(IF('数据-取费表'!B22&lt;=1,C40*F22*'数据-取费表'!B21/2,C40*(POWER((1+F22),'数据-取费表'!B21/2)-1)),4)</f>
        <v>1E-4</v>
      </c>
      <c r="D44" s="244"/>
      <c r="E44" s="244"/>
      <c r="F44" s="245"/>
      <c r="G44" s="3484"/>
    </row>
    <row r="45" spans="1:7" s="220" customFormat="1" ht="13.5" customHeight="1">
      <c r="A45" s="866" t="s">
        <v>605</v>
      </c>
      <c r="B45" s="250" t="s">
        <v>112</v>
      </c>
      <c r="C45" s="251">
        <f>C46</f>
        <v>560</v>
      </c>
      <c r="D45" s="241">
        <f>C47</f>
        <v>6.3E-3</v>
      </c>
      <c r="E45" s="242" t="s">
        <v>129</v>
      </c>
      <c r="F45" s="252"/>
      <c r="G45" s="253" t="s">
        <v>859</v>
      </c>
    </row>
    <row r="46" spans="1:7" s="220" customFormat="1" ht="13.5" customHeight="1">
      <c r="A46" s="869" t="s">
        <v>613</v>
      </c>
      <c r="B46" s="254" t="s">
        <v>852</v>
      </c>
      <c r="C46" s="255">
        <f>ROUND((C33+C39)*F27,0)</f>
        <v>560</v>
      </c>
      <c r="D46" s="269"/>
      <c r="E46" s="242"/>
      <c r="F46" s="252"/>
      <c r="G46" s="253"/>
    </row>
    <row r="47" spans="1:7" s="220" customFormat="1" ht="13.5" customHeight="1">
      <c r="A47" s="869" t="s">
        <v>611</v>
      </c>
      <c r="B47" s="254" t="s">
        <v>854</v>
      </c>
      <c r="C47" s="244">
        <f>ROUND(C40*F27,4)</f>
        <v>6.3E-3</v>
      </c>
      <c r="D47" s="269"/>
      <c r="E47" s="242"/>
      <c r="F47" s="252"/>
      <c r="G47" s="253"/>
    </row>
    <row r="48" spans="1:7" s="220" customFormat="1" ht="13.5" customHeight="1">
      <c r="A48" s="866" t="s">
        <v>606</v>
      </c>
      <c r="B48" s="216" t="s">
        <v>122</v>
      </c>
      <c r="C48" s="268">
        <f>F30</f>
        <v>5.5000000000000007E-2</v>
      </c>
      <c r="D48" s="242" t="s">
        <v>130</v>
      </c>
      <c r="E48" s="238"/>
      <c r="F48" s="243"/>
      <c r="G48" s="240" t="s">
        <v>123</v>
      </c>
    </row>
    <row r="49" spans="1:7" ht="16.5" customHeight="1">
      <c r="A49" s="866" t="s">
        <v>607</v>
      </c>
      <c r="B49" s="216" t="s">
        <v>131</v>
      </c>
      <c r="C49" s="238">
        <f ca="1">ROUND((C33+C39+C41+C45)/(1-C40-D41-D45-C48/(1+'数据-取费表'!B42)),0)</f>
        <v>3066</v>
      </c>
      <c r="D49" s="238"/>
      <c r="E49" s="238"/>
      <c r="F49" s="270"/>
      <c r="G49" s="240" t="s">
        <v>860</v>
      </c>
    </row>
    <row r="50" spans="1:7" s="264" customFormat="1" ht="24">
      <c r="A50" s="866" t="s">
        <v>608</v>
      </c>
      <c r="B50" s="216" t="s">
        <v>124</v>
      </c>
      <c r="C50" s="238"/>
      <c r="D50" s="238"/>
      <c r="E50" s="238"/>
      <c r="F50" s="270">
        <f>IF('数据-取费表'!B24=0,'数据-取费表'!N16,1)</f>
        <v>1</v>
      </c>
      <c r="G50" s="253" t="s">
        <v>125</v>
      </c>
    </row>
    <row r="51" spans="1:7" ht="16.5" customHeight="1">
      <c r="A51" s="866" t="s">
        <v>609</v>
      </c>
      <c r="B51" s="216" t="s">
        <v>132</v>
      </c>
      <c r="C51" s="238">
        <f ca="1">ROUND(C49*F50,0)</f>
        <v>3066</v>
      </c>
      <c r="D51" s="238"/>
      <c r="E51" s="238"/>
      <c r="F51" s="270"/>
      <c r="G51" s="240" t="s">
        <v>64</v>
      </c>
    </row>
    <row r="52" spans="1:7" s="214" customFormat="1" ht="16.5" thickBot="1">
      <c r="A52" s="271" t="s">
        <v>65</v>
      </c>
      <c r="B52" s="272"/>
      <c r="C52" s="273">
        <f ca="1">C31+C51</f>
        <v>28677</v>
      </c>
      <c r="D52" s="272"/>
      <c r="E52" s="272"/>
      <c r="F52" s="272"/>
      <c r="G52" s="274"/>
    </row>
    <row r="55" spans="1:7" ht="15">
      <c r="B55" s="276" t="s">
        <v>66</v>
      </c>
      <c r="C55" s="277"/>
    </row>
    <row r="56" spans="1:7">
      <c r="B56" s="279" t="s">
        <v>67</v>
      </c>
      <c r="C56" s="280">
        <f ca="1">ROUND(C51/C52,3)</f>
        <v>0.107</v>
      </c>
    </row>
    <row r="57" spans="1:7">
      <c r="B57" s="279" t="s">
        <v>68</v>
      </c>
      <c r="C57" s="281">
        <f ca="1">1-C56</f>
        <v>0.89300000000000002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642" t="s">
        <v>156</v>
      </c>
      <c r="B1" s="3642"/>
      <c r="C1" s="3642"/>
      <c r="D1" s="3642"/>
      <c r="E1" s="3642"/>
      <c r="F1" s="3642"/>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643" t="s">
        <v>169</v>
      </c>
      <c r="B2" s="3643"/>
      <c r="C2" s="3643"/>
      <c r="D2" s="3643"/>
      <c r="E2" s="3643"/>
      <c r="F2" s="3643"/>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44"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45"/>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642" t="s">
        <v>658</v>
      </c>
      <c r="B1" s="3642"/>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H14"/>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44782</v>
      </c>
      <c r="D1" s="1423" t="s">
        <v>1028</v>
      </c>
      <c r="E1" s="1418">
        <f>'数据-取费表'!B22</f>
        <v>2</v>
      </c>
      <c r="F1" s="1423" t="s">
        <v>1029</v>
      </c>
      <c r="G1" s="1419">
        <f ca="1">INDIRECT("d"&amp;$K$1)/100</f>
        <v>3.7000000000000005E-2</v>
      </c>
      <c r="H1" s="1423" t="s">
        <v>1059</v>
      </c>
      <c r="I1" s="1419">
        <f ca="1">F4/100</f>
        <v>1.4999999999999999E-2</v>
      </c>
      <c r="J1" s="1424">
        <f>IF(C1&gt;C13,0,MATCH(C1,C$13:C$108,-1))+IF(SUMIF(C13:C108,C1,D13:D108)=0,13,12)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4.45</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2997">
        <v>44701</v>
      </c>
      <c r="D13" s="2998">
        <v>3.7</v>
      </c>
      <c r="E13" s="2998">
        <f>D13</f>
        <v>3.7</v>
      </c>
      <c r="F13" s="2998">
        <f>D13</f>
        <v>3.7</v>
      </c>
      <c r="G13" s="2998">
        <f>D13</f>
        <v>3.7</v>
      </c>
      <c r="H13" s="2998">
        <v>4.45</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92"/>
      <c r="C14" s="2994">
        <v>44581</v>
      </c>
      <c r="D14" s="2993">
        <v>3.7</v>
      </c>
      <c r="E14" s="2993">
        <f>D14</f>
        <v>3.7</v>
      </c>
      <c r="F14" s="2993">
        <f>D14</f>
        <v>3.7</v>
      </c>
      <c r="G14" s="2993">
        <f>D14</f>
        <v>3.7</v>
      </c>
      <c r="H14" s="2993">
        <v>4.5999999999999996</v>
      </c>
      <c r="I14" s="2998"/>
      <c r="J14" s="2998"/>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93"/>
      <c r="C15" s="2994">
        <v>44550</v>
      </c>
      <c r="D15" s="2993">
        <v>3.8</v>
      </c>
      <c r="E15" s="2993">
        <f>D15</f>
        <v>3.8</v>
      </c>
      <c r="F15" s="2993">
        <f>D15</f>
        <v>3.8</v>
      </c>
      <c r="G15" s="2993">
        <f>D15</f>
        <v>3.8</v>
      </c>
      <c r="H15" s="2993">
        <v>4.6500000000000004</v>
      </c>
      <c r="I15" s="2993"/>
      <c r="J15" s="2998"/>
      <c r="K15" s="1405"/>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93"/>
      <c r="C16" s="2994">
        <v>43941</v>
      </c>
      <c r="D16" s="2993">
        <v>3.85</v>
      </c>
      <c r="E16" s="2993">
        <v>3.85</v>
      </c>
      <c r="F16" s="2993">
        <v>3.85</v>
      </c>
      <c r="G16" s="2993">
        <v>3.85</v>
      </c>
      <c r="H16" s="2993">
        <v>4.6500000000000004</v>
      </c>
      <c r="I16" s="2993"/>
      <c r="J16" s="2993"/>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93"/>
      <c r="C17" s="2994">
        <v>43881</v>
      </c>
      <c r="D17" s="2993">
        <v>4.05</v>
      </c>
      <c r="E17" s="2993">
        <v>4.05</v>
      </c>
      <c r="F17" s="2993">
        <v>4.05</v>
      </c>
      <c r="G17" s="2993">
        <v>4.05</v>
      </c>
      <c r="H17" s="2993">
        <v>4.75</v>
      </c>
      <c r="I17" s="2993"/>
      <c r="J17" s="2993"/>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93"/>
      <c r="C18" s="2994">
        <v>43789</v>
      </c>
      <c r="D18" s="2993">
        <v>4.1500000000000004</v>
      </c>
      <c r="E18" s="2993">
        <v>4.1500000000000004</v>
      </c>
      <c r="F18" s="2993">
        <v>4.1500000000000004</v>
      </c>
      <c r="G18" s="2993">
        <v>4.1500000000000004</v>
      </c>
      <c r="H18" s="2993">
        <v>4.8</v>
      </c>
      <c r="I18" s="2993"/>
      <c r="J18" s="2993"/>
      <c r="L18" s="3002"/>
      <c r="M18" s="3001">
        <v>41965</v>
      </c>
      <c r="N18" s="3002">
        <v>0.35</v>
      </c>
      <c r="O18" s="3002">
        <v>2.35</v>
      </c>
      <c r="P18" s="3002">
        <v>2.5499999999999998</v>
      </c>
      <c r="Q18" s="3002">
        <v>2.75</v>
      </c>
      <c r="R18" s="3002">
        <v>3.35</v>
      </c>
      <c r="S18" s="3002">
        <v>4</v>
      </c>
      <c r="T18" s="3002">
        <v>4.75</v>
      </c>
      <c r="U18" s="3003">
        <v>2.35</v>
      </c>
      <c r="V18" s="3003">
        <v>2.5499999999999998</v>
      </c>
      <c r="W18" s="3003">
        <v>2.75</v>
      </c>
      <c r="X18" s="3002"/>
      <c r="Y18" s="3003">
        <v>0.8</v>
      </c>
      <c r="Z18" s="3003">
        <v>1.35</v>
      </c>
    </row>
    <row r="19" spans="1:256" s="3004" customFormat="1" ht="14.25">
      <c r="A19" s="1405"/>
      <c r="B19" s="2993"/>
      <c r="C19" s="2994">
        <v>43728</v>
      </c>
      <c r="D19" s="2993">
        <v>4.2</v>
      </c>
      <c r="E19" s="2993">
        <v>4.2</v>
      </c>
      <c r="F19" s="2993">
        <v>4.2</v>
      </c>
      <c r="G19" s="2993">
        <v>4.2</v>
      </c>
      <c r="H19" s="2993">
        <v>4.8499999999999996</v>
      </c>
      <c r="I19" s="2993"/>
      <c r="J19" s="2993"/>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1405"/>
      <c r="B20" s="2992" t="s">
        <v>2812</v>
      </c>
      <c r="C20" s="2995">
        <v>43697</v>
      </c>
      <c r="D20" s="2996">
        <v>4.25</v>
      </c>
      <c r="E20" s="2996">
        <v>4.25</v>
      </c>
      <c r="F20" s="2996">
        <v>4.25</v>
      </c>
      <c r="G20" s="2996">
        <v>4.25</v>
      </c>
      <c r="H20" s="2996">
        <v>4.8499999999999996</v>
      </c>
      <c r="I20" s="2996"/>
      <c r="J20" s="2996"/>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ht="14.25">
      <c r="A21" s="2999"/>
      <c r="B21" s="3000"/>
      <c r="C21" s="3001">
        <v>42301</v>
      </c>
      <c r="D21" s="3002">
        <v>4.3499999999999996</v>
      </c>
      <c r="E21" s="3002">
        <v>4.3499999999999996</v>
      </c>
      <c r="F21" s="3002">
        <v>4.75</v>
      </c>
      <c r="G21" s="3002">
        <v>4.75</v>
      </c>
      <c r="H21" s="3002">
        <v>4.9000000000000004</v>
      </c>
      <c r="I21" s="3002"/>
      <c r="J21" s="3002"/>
      <c r="K21" s="1399"/>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42242</v>
      </c>
      <c r="D22" s="1411">
        <v>4.5999999999999996</v>
      </c>
      <c r="E22" s="1411">
        <v>4.5999999999999996</v>
      </c>
      <c r="F22" s="1411">
        <v>5</v>
      </c>
      <c r="G22" s="1411">
        <v>5</v>
      </c>
      <c r="H22" s="1411">
        <v>5.15</v>
      </c>
      <c r="I22" s="1411">
        <v>2.75</v>
      </c>
      <c r="J22" s="1411">
        <v>3.25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42183</v>
      </c>
      <c r="D23" s="1411">
        <v>4.8499999999999996</v>
      </c>
      <c r="E23" s="1411">
        <v>4.8499999999999996</v>
      </c>
      <c r="F23" s="1411">
        <v>5.25</v>
      </c>
      <c r="G23" s="1411">
        <v>5.25</v>
      </c>
      <c r="H23" s="1411">
        <v>5.4</v>
      </c>
      <c r="I23" s="1411">
        <v>3</v>
      </c>
      <c r="J23" s="1411">
        <v>3.5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42135</v>
      </c>
      <c r="D24" s="1411">
        <v>5.0999999999999996</v>
      </c>
      <c r="E24" s="1411">
        <v>5.0999999999999996</v>
      </c>
      <c r="F24" s="1411">
        <v>5.5</v>
      </c>
      <c r="G24" s="1411">
        <v>5.5</v>
      </c>
      <c r="H24" s="1411">
        <v>5.65</v>
      </c>
      <c r="I24" s="1411">
        <v>3.25</v>
      </c>
      <c r="J24" s="1411">
        <v>3.75</v>
      </c>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42064</v>
      </c>
      <c r="D25" s="1411">
        <v>5.35</v>
      </c>
      <c r="E25" s="1411">
        <v>5.35</v>
      </c>
      <c r="F25" s="1411">
        <v>5.75</v>
      </c>
      <c r="G25" s="1411">
        <v>5.75</v>
      </c>
      <c r="H25" s="1411">
        <v>5.9</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41965</v>
      </c>
      <c r="D26" s="1411">
        <v>5.6</v>
      </c>
      <c r="E26" s="1411">
        <v>5.6</v>
      </c>
      <c r="F26" s="1411">
        <v>6</v>
      </c>
      <c r="G26" s="1411">
        <v>6</v>
      </c>
      <c r="H26" s="1411">
        <v>6.15</v>
      </c>
      <c r="I26" s="1411"/>
      <c r="J26" s="1411"/>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41096</v>
      </c>
      <c r="D27" s="1411">
        <v>5.6</v>
      </c>
      <c r="E27" s="1411">
        <v>6</v>
      </c>
      <c r="F27" s="1411">
        <v>6.15</v>
      </c>
      <c r="G27" s="1411">
        <v>6.4</v>
      </c>
      <c r="H27" s="1411">
        <v>6.55</v>
      </c>
      <c r="I27" s="1411">
        <v>4</v>
      </c>
      <c r="J27" s="1411">
        <v>4.5</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41068</v>
      </c>
      <c r="D28" s="1411">
        <v>5.85</v>
      </c>
      <c r="E28" s="1411">
        <v>6.31</v>
      </c>
      <c r="F28" s="1411">
        <v>6.4</v>
      </c>
      <c r="G28" s="1411">
        <v>6.65</v>
      </c>
      <c r="H28" s="1411">
        <v>6.8</v>
      </c>
      <c r="I28" s="1411">
        <v>4.2</v>
      </c>
      <c r="J28" s="1411">
        <v>4.7</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40731</v>
      </c>
      <c r="D29" s="1411">
        <v>6.1</v>
      </c>
      <c r="E29" s="1411">
        <v>6.56</v>
      </c>
      <c r="F29" s="1411">
        <v>6.65</v>
      </c>
      <c r="G29" s="1411">
        <v>6.9</v>
      </c>
      <c r="H29" s="1411">
        <v>7.05</v>
      </c>
      <c r="I29" s="1411">
        <v>4.45</v>
      </c>
      <c r="J29" s="1411">
        <v>4.9000000000000004</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40639</v>
      </c>
      <c r="D30" s="1411">
        <v>5.85</v>
      </c>
      <c r="E30" s="1411">
        <v>6.31</v>
      </c>
      <c r="F30" s="1411">
        <v>6.4</v>
      </c>
      <c r="G30" s="1411">
        <v>6.65</v>
      </c>
      <c r="H30" s="1411">
        <v>6.8</v>
      </c>
      <c r="I30" s="1411">
        <v>4.2</v>
      </c>
      <c r="J30" s="1411">
        <v>4.7</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40583</v>
      </c>
      <c r="D31" s="1411">
        <v>5.6</v>
      </c>
      <c r="E31" s="1411">
        <v>6.06</v>
      </c>
      <c r="F31" s="1411">
        <v>6.1</v>
      </c>
      <c r="G31" s="1411">
        <v>6.45</v>
      </c>
      <c r="H31" s="1411">
        <v>6.6</v>
      </c>
      <c r="I31" s="1411">
        <v>4</v>
      </c>
      <c r="J31" s="1411">
        <v>4.5</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40538</v>
      </c>
      <c r="D32" s="1411">
        <v>5.35</v>
      </c>
      <c r="E32" s="1411">
        <v>5.81</v>
      </c>
      <c r="F32" s="1411">
        <v>5.85</v>
      </c>
      <c r="G32" s="1411">
        <v>6.22</v>
      </c>
      <c r="H32" s="1411">
        <v>6.4</v>
      </c>
      <c r="I32" s="1411">
        <v>3.75</v>
      </c>
      <c r="J32" s="1411">
        <v>4.3</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40471</v>
      </c>
      <c r="D33" s="1411">
        <v>5.0999999999999996</v>
      </c>
      <c r="E33" s="1411">
        <v>5.56</v>
      </c>
      <c r="F33" s="1411">
        <v>5.6</v>
      </c>
      <c r="G33" s="1411">
        <v>5.96</v>
      </c>
      <c r="H33" s="1411">
        <v>6.14</v>
      </c>
      <c r="I33" s="1411">
        <v>3.5</v>
      </c>
      <c r="J33" s="1411">
        <v>4.05</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39805</v>
      </c>
      <c r="D34" s="1411">
        <v>4.8600000000000003</v>
      </c>
      <c r="E34" s="1411">
        <v>5.31</v>
      </c>
      <c r="F34" s="1411">
        <v>5.4</v>
      </c>
      <c r="G34" s="1411">
        <v>5.76</v>
      </c>
      <c r="H34" s="1411">
        <v>5.94</v>
      </c>
      <c r="I34" s="1411">
        <v>3.33</v>
      </c>
      <c r="J34" s="1411">
        <v>3.87</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39779</v>
      </c>
      <c r="D35" s="1411">
        <v>5.04</v>
      </c>
      <c r="E35" s="1411">
        <v>5.58</v>
      </c>
      <c r="F35" s="1411">
        <v>5.67</v>
      </c>
      <c r="G35" s="1411">
        <v>5.94</v>
      </c>
      <c r="H35" s="1411">
        <v>6.12</v>
      </c>
      <c r="I35" s="1411">
        <v>3.51</v>
      </c>
      <c r="J35" s="1411">
        <v>4.05</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2">
        <v>39751</v>
      </c>
      <c r="D36" s="1411">
        <v>6.03</v>
      </c>
      <c r="E36" s="1411">
        <v>6.66</v>
      </c>
      <c r="F36" s="1411">
        <v>6.75</v>
      </c>
      <c r="G36" s="1411">
        <v>7.02</v>
      </c>
      <c r="H36" s="1411">
        <v>7.2</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3">
        <v>39748</v>
      </c>
      <c r="D37" s="1411">
        <v>6.12</v>
      </c>
      <c r="E37" s="1411">
        <v>6.93</v>
      </c>
      <c r="F37" s="1411">
        <v>7.02</v>
      </c>
      <c r="G37" s="1411">
        <v>7.29</v>
      </c>
      <c r="H37" s="1411">
        <v>7.47</v>
      </c>
      <c r="I37" s="1411">
        <v>4.05</v>
      </c>
      <c r="J37" s="1411">
        <v>4.59</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39730</v>
      </c>
      <c r="D38" s="1411">
        <v>6.12</v>
      </c>
      <c r="E38" s="1411">
        <v>6.93</v>
      </c>
      <c r="F38" s="1411">
        <v>7.02</v>
      </c>
      <c r="G38" s="1411">
        <v>7.29</v>
      </c>
      <c r="H38" s="1411">
        <v>7.47</v>
      </c>
      <c r="I38" s="1411">
        <v>4.32</v>
      </c>
      <c r="J38" s="1411">
        <v>4.8600000000000003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39707</v>
      </c>
      <c r="D39" s="1411">
        <v>6.21</v>
      </c>
      <c r="E39" s="1411">
        <v>7.2</v>
      </c>
      <c r="F39" s="1411">
        <v>7.29</v>
      </c>
      <c r="G39" s="1411">
        <v>7.56</v>
      </c>
      <c r="H39" s="1411">
        <v>7.74</v>
      </c>
      <c r="I39" s="1411">
        <v>4.59</v>
      </c>
      <c r="J39" s="1411">
        <v>5.13</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39437</v>
      </c>
      <c r="D40" s="1411">
        <v>6.57</v>
      </c>
      <c r="E40" s="1411">
        <v>7.47</v>
      </c>
      <c r="F40" s="1411">
        <v>7.56</v>
      </c>
      <c r="G40" s="1411">
        <v>7.74</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39340</v>
      </c>
      <c r="D41" s="1411">
        <v>6.48</v>
      </c>
      <c r="E41" s="1411">
        <v>7.29</v>
      </c>
      <c r="F41" s="1411">
        <v>7.47</v>
      </c>
      <c r="G41" s="1411">
        <v>7.65</v>
      </c>
      <c r="H41" s="1411">
        <v>7.83</v>
      </c>
      <c r="I41" s="1411">
        <v>4.7699999999999996</v>
      </c>
      <c r="J41" s="1411">
        <v>5.22</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39316</v>
      </c>
      <c r="D42" s="1411">
        <v>6.21</v>
      </c>
      <c r="E42" s="1411">
        <v>7.02</v>
      </c>
      <c r="F42" s="1411">
        <v>7.2</v>
      </c>
      <c r="G42" s="1411">
        <v>7.38</v>
      </c>
      <c r="H42" s="1411">
        <v>7.56</v>
      </c>
      <c r="I42" s="1411">
        <v>4.59</v>
      </c>
      <c r="J42" s="1411">
        <v>5.04</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39284</v>
      </c>
      <c r="D43" s="1411">
        <v>6.03</v>
      </c>
      <c r="E43" s="1411">
        <v>6.84</v>
      </c>
      <c r="F43" s="1411">
        <v>7.02</v>
      </c>
      <c r="G43" s="1411">
        <v>7.2</v>
      </c>
      <c r="H43" s="1411">
        <v>7.38</v>
      </c>
      <c r="I43" s="1411">
        <v>4.5</v>
      </c>
      <c r="J43" s="1411">
        <v>4.95</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39221</v>
      </c>
      <c r="D44" s="1411">
        <v>5.85</v>
      </c>
      <c r="E44" s="1411">
        <v>6.57</v>
      </c>
      <c r="F44" s="1411">
        <v>6.75</v>
      </c>
      <c r="G44" s="1411">
        <v>6.93</v>
      </c>
      <c r="H44" s="1411">
        <v>7.2</v>
      </c>
      <c r="I44" s="1411">
        <v>4.41</v>
      </c>
      <c r="J44" s="1411">
        <v>4.8600000000000003</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39159</v>
      </c>
      <c r="D45" s="1411">
        <v>5.67</v>
      </c>
      <c r="E45" s="1411">
        <v>6.39</v>
      </c>
      <c r="F45" s="1411">
        <v>6.57</v>
      </c>
      <c r="G45" s="1411">
        <v>6.75</v>
      </c>
      <c r="H45" s="1411">
        <v>7.11</v>
      </c>
      <c r="I45" s="1411">
        <v>4.32</v>
      </c>
      <c r="J45" s="1411">
        <v>4.7699999999999996</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38948</v>
      </c>
      <c r="D46" s="1411">
        <v>5.58</v>
      </c>
      <c r="E46" s="1411">
        <v>6.12</v>
      </c>
      <c r="F46" s="1411">
        <v>6.3</v>
      </c>
      <c r="G46" s="1411">
        <v>6.48</v>
      </c>
      <c r="H46" s="1411">
        <v>6.84</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38835</v>
      </c>
      <c r="D47" s="1411">
        <v>5.4</v>
      </c>
      <c r="E47" s="1411">
        <v>5.85</v>
      </c>
      <c r="F47" s="1411">
        <v>6.03</v>
      </c>
      <c r="G47" s="1411">
        <v>6.12</v>
      </c>
      <c r="H47" s="1411">
        <v>6.39</v>
      </c>
      <c r="I47" s="1411">
        <v>4.1399999999999997</v>
      </c>
      <c r="J47" s="1411">
        <v>4.59</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38428</v>
      </c>
      <c r="D48" s="1411">
        <v>5.22</v>
      </c>
      <c r="E48" s="1411">
        <v>5.58</v>
      </c>
      <c r="F48" s="1411">
        <v>5.76</v>
      </c>
      <c r="G48" s="1411">
        <v>5.85</v>
      </c>
      <c r="H48" s="1411">
        <v>6.12</v>
      </c>
      <c r="I48" s="1411">
        <v>3.96</v>
      </c>
      <c r="J48" s="1411">
        <v>4.41</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38289</v>
      </c>
      <c r="D49" s="1411">
        <v>5.22</v>
      </c>
      <c r="E49" s="1411">
        <v>5.58</v>
      </c>
      <c r="F49" s="1411">
        <v>5.76</v>
      </c>
      <c r="G49" s="1411">
        <v>5.85</v>
      </c>
      <c r="H49" s="1411">
        <v>6.12</v>
      </c>
      <c r="I49" s="1411">
        <v>3.78</v>
      </c>
      <c r="J49" s="1411">
        <v>4.2300000000000004</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37308</v>
      </c>
      <c r="D50" s="1411">
        <v>5.04</v>
      </c>
      <c r="E50" s="1411">
        <v>5.31</v>
      </c>
      <c r="F50" s="1411">
        <v>5.49</v>
      </c>
      <c r="G50" s="1411">
        <v>5.58</v>
      </c>
      <c r="H50" s="1411">
        <v>5.76</v>
      </c>
      <c r="I50" s="1411">
        <v>3.6</v>
      </c>
      <c r="J50" s="1411">
        <v>4.05</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36321</v>
      </c>
      <c r="D51" s="1411">
        <v>5.58</v>
      </c>
      <c r="E51" s="1411">
        <v>5.85</v>
      </c>
      <c r="F51" s="1411">
        <v>5.94</v>
      </c>
      <c r="G51" s="1411">
        <v>6.03</v>
      </c>
      <c r="H51" s="1411">
        <v>6.21</v>
      </c>
      <c r="I51" s="1411">
        <v>4.1399999999999997</v>
      </c>
      <c r="J51" s="1411">
        <v>4.59</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36136</v>
      </c>
      <c r="D52" s="1411">
        <v>6.12</v>
      </c>
      <c r="E52" s="1411">
        <v>6.39</v>
      </c>
      <c r="F52" s="1411">
        <v>6.66</v>
      </c>
      <c r="G52" s="1411">
        <v>7.2</v>
      </c>
      <c r="H52" s="1411">
        <v>7.56</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35977</v>
      </c>
      <c r="D53" s="1411">
        <v>6.57</v>
      </c>
      <c r="E53" s="1411">
        <v>6.93</v>
      </c>
      <c r="F53" s="1411">
        <v>7.11</v>
      </c>
      <c r="G53" s="1411">
        <v>7.65</v>
      </c>
      <c r="H53" s="1411">
        <v>8.01</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35879</v>
      </c>
      <c r="D54" s="1411">
        <v>7.02</v>
      </c>
      <c r="E54" s="1411">
        <v>7.92</v>
      </c>
      <c r="F54" s="1411">
        <v>9</v>
      </c>
      <c r="G54" s="1411">
        <v>9.7200000000000006</v>
      </c>
      <c r="H54" s="1411">
        <v>10.35</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35726</v>
      </c>
      <c r="D55" s="1411">
        <v>7.65</v>
      </c>
      <c r="E55" s="1411">
        <v>8.64</v>
      </c>
      <c r="F55" s="1411">
        <v>9.36</v>
      </c>
      <c r="G55" s="1411">
        <v>9.9</v>
      </c>
      <c r="H55" s="1411">
        <v>10.53</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35300</v>
      </c>
      <c r="D56" s="1411">
        <v>9.18</v>
      </c>
      <c r="E56" s="1411">
        <v>10.08</v>
      </c>
      <c r="F56" s="1411">
        <v>10.98</v>
      </c>
      <c r="G56" s="1411">
        <v>11.7</v>
      </c>
      <c r="H56" s="1411">
        <v>12.42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35186</v>
      </c>
      <c r="D57" s="1411">
        <v>9.7200000000000006</v>
      </c>
      <c r="E57" s="1411">
        <v>10.98</v>
      </c>
      <c r="F57" s="1411">
        <v>13.14</v>
      </c>
      <c r="G57" s="1411">
        <v>14.94</v>
      </c>
      <c r="H57" s="1411">
        <v>15.12</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34881</v>
      </c>
      <c r="D58" s="1411">
        <v>10.08</v>
      </c>
      <c r="E58" s="1411">
        <v>12.06</v>
      </c>
      <c r="F58" s="1411">
        <v>13.5</v>
      </c>
      <c r="G58" s="1411">
        <v>15.12</v>
      </c>
      <c r="H58" s="1411">
        <v>15.3</v>
      </c>
      <c r="I58" s="1411">
        <v>0</v>
      </c>
      <c r="J58" s="1411">
        <v>0</v>
      </c>
    </row>
    <row r="59" spans="2:26">
      <c r="B59" s="1411"/>
      <c r="C59" s="1412">
        <v>34700</v>
      </c>
      <c r="D59" s="1411">
        <v>9</v>
      </c>
      <c r="E59" s="1411">
        <v>10.98</v>
      </c>
      <c r="F59" s="1411">
        <v>12.96</v>
      </c>
      <c r="G59" s="1411">
        <v>14.58</v>
      </c>
      <c r="H59" s="1411">
        <v>14.76</v>
      </c>
      <c r="I59" s="1411">
        <v>0</v>
      </c>
      <c r="J59" s="1411">
        <v>0</v>
      </c>
    </row>
    <row r="60" spans="2:26">
      <c r="B60" s="1411"/>
      <c r="C60" s="1412">
        <v>34161</v>
      </c>
      <c r="D60" s="1411">
        <v>9</v>
      </c>
      <c r="E60" s="1411">
        <v>10.98</v>
      </c>
      <c r="F60" s="1411">
        <v>12.24</v>
      </c>
      <c r="G60" s="1411">
        <v>13.86</v>
      </c>
      <c r="H60" s="1411">
        <v>14.04</v>
      </c>
      <c r="I60" s="1411">
        <v>0</v>
      </c>
      <c r="J60" s="1411">
        <v>0</v>
      </c>
    </row>
    <row r="61" spans="2:26">
      <c r="B61" s="1411"/>
      <c r="C61" s="1412">
        <v>34104</v>
      </c>
      <c r="D61" s="1411">
        <v>8.82</v>
      </c>
      <c r="E61" s="1411">
        <v>9.36</v>
      </c>
      <c r="F61" s="1411">
        <v>10.8</v>
      </c>
      <c r="G61" s="1411">
        <v>12.06</v>
      </c>
      <c r="H61" s="1411">
        <v>12.24</v>
      </c>
      <c r="I61" s="1411">
        <v>0</v>
      </c>
      <c r="J61" s="1411">
        <v>0</v>
      </c>
    </row>
    <row r="62" spans="2:26">
      <c r="B62" s="1411"/>
      <c r="C62" s="1412">
        <v>33349</v>
      </c>
      <c r="D62" s="1411">
        <v>8.1</v>
      </c>
      <c r="E62" s="1411">
        <v>8.64</v>
      </c>
      <c r="F62" s="1411">
        <v>9</v>
      </c>
      <c r="G62" s="1411">
        <v>9.5399999999999991</v>
      </c>
      <c r="H62" s="1411">
        <v>9.7200000000000006</v>
      </c>
      <c r="I62" s="1411">
        <v>0</v>
      </c>
      <c r="J62" s="1411">
        <v>0</v>
      </c>
    </row>
    <row r="63" spans="2:26">
      <c r="B63" s="1411"/>
      <c r="C63" s="1412">
        <v>33318</v>
      </c>
      <c r="D63" s="1411">
        <v>9</v>
      </c>
      <c r="E63" s="1411">
        <v>10.08</v>
      </c>
      <c r="F63" s="1411">
        <v>10.8</v>
      </c>
      <c r="G63" s="1411">
        <v>11.52</v>
      </c>
      <c r="H63" s="1411">
        <v>11.88</v>
      </c>
      <c r="I63" s="1411" t="s">
        <v>1058</v>
      </c>
      <c r="J63" s="1411" t="s">
        <v>1058</v>
      </c>
    </row>
    <row r="64" spans="2:26">
      <c r="B64" s="1411"/>
      <c r="C64" s="1412">
        <v>33106</v>
      </c>
      <c r="D64" s="1411">
        <v>8.64</v>
      </c>
      <c r="E64" s="1411">
        <v>9.36</v>
      </c>
      <c r="F64" s="1411">
        <v>10.08</v>
      </c>
      <c r="G64" s="1411">
        <v>10.8</v>
      </c>
      <c r="H64" s="1411">
        <v>11.16</v>
      </c>
      <c r="I64" s="1411">
        <v>0</v>
      </c>
      <c r="J64" s="1411">
        <v>0</v>
      </c>
    </row>
    <row r="65" spans="2:10">
      <c r="B65" s="1411"/>
      <c r="C65" s="1412">
        <v>32540</v>
      </c>
      <c r="D65" s="1411">
        <v>11.34</v>
      </c>
      <c r="E65" s="1411">
        <v>11.34</v>
      </c>
      <c r="F65" s="1411">
        <v>12.78</v>
      </c>
      <c r="G65" s="1411">
        <v>14.4</v>
      </c>
      <c r="H65" s="1411">
        <v>19.260000000000002</v>
      </c>
      <c r="I65" s="1411">
        <v>0</v>
      </c>
      <c r="J65" s="1411">
        <v>0</v>
      </c>
    </row>
    <row r="66" spans="2:10">
      <c r="B66" s="1411"/>
      <c r="C66" s="1412"/>
      <c r="D66" s="1411"/>
      <c r="E66" s="1411"/>
      <c r="F66" s="1411"/>
      <c r="G66" s="1411"/>
      <c r="H66" s="1411"/>
      <c r="I66" s="1411"/>
      <c r="J66" s="1411"/>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414"/>
      <c r="C69" s="1415"/>
      <c r="D69" s="1414"/>
      <c r="E69" s="1414"/>
      <c r="F69" s="1414"/>
      <c r="G69" s="1414"/>
      <c r="H69" s="1414"/>
      <c r="I69" s="1414"/>
      <c r="J69" s="1414"/>
    </row>
    <row r="70" spans="2:10">
      <c r="B70" s="1363"/>
      <c r="C70" s="1363"/>
      <c r="D70" s="1363"/>
      <c r="E70" s="1363"/>
      <c r="F70" s="1363"/>
      <c r="G70" s="1363"/>
      <c r="H70" s="1363"/>
      <c r="I70" s="1363"/>
      <c r="J70" s="1363"/>
    </row>
    <row r="71" spans="2:10">
      <c r="B71" s="1363"/>
      <c r="C71" s="1363"/>
      <c r="D71" s="1363"/>
      <c r="E71" s="1363"/>
      <c r="F71" s="1363"/>
      <c r="G71" s="1363"/>
      <c r="H71" s="1363"/>
      <c r="I71" s="1363"/>
      <c r="J71" s="1363"/>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2:A70"/>
  <sheetViews>
    <sheetView topLeftCell="A63" workbookViewId="0">
      <selection activeCell="G77" sqref="G77"/>
    </sheetView>
  </sheetViews>
  <sheetFormatPr defaultRowHeight="13.5"/>
  <sheetData>
    <row r="62" spans="1:1">
      <c r="A62" s="3234"/>
    </row>
    <row r="65" spans="1:1">
      <c r="A65" s="3235" t="s">
        <v>3251</v>
      </c>
    </row>
    <row r="66" spans="1:1">
      <c r="A66" s="3235"/>
    </row>
    <row r="67" spans="1:1">
      <c r="A67" s="3234" t="s">
        <v>3252</v>
      </c>
    </row>
    <row r="68" spans="1:1">
      <c r="A68" s="3234" t="s">
        <v>3253</v>
      </c>
    </row>
    <row r="69" spans="1:1">
      <c r="A69" s="3234" t="s">
        <v>3254</v>
      </c>
    </row>
    <row r="70" spans="1:1">
      <c r="A70" s="3234" t="s">
        <v>3255</v>
      </c>
    </row>
  </sheetData>
  <phoneticPr fontId="140"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最终-已抵押部分在建工程</vt:lpstr>
      <vt:lpstr>二期测绘</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市调</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二期测绘!Print_Titles</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2022-08-15T07:11:30Z</dcterms:modified>
</cp:coreProperties>
</file>