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9"/>
            <rFont val="宋体"/>
            <charset val="134"/>
          </rPr>
          <t>四面复彩</t>
        </r>
      </text>
    </comment>
    <comment ref="U9" authorId="2">
      <text>
        <r>
          <rPr>
            <sz val="9"/>
            <rFont val="宋体"/>
            <charset val="134"/>
          </rPr>
          <t>四面复彩
2/3屋顶塌陷</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<sst xmlns="http://schemas.openxmlformats.org/spreadsheetml/2006/main" count="5753" uniqueCount="1141">
  <si>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</si>
  <si>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</si>
  <si>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</si>
  <si>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</si>
  <si>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</si>
  <si>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</si>
  <si>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</si>
  <si>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</si>
  <si>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</si>
  <si>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</si>
  <si>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</si>
  <si>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</si>
  <si>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</si>
  <si>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</si>
  <si>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</si>
  <si>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</si>
  <si>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</si>
  <si>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</si>
  <si>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</si>
  <si>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</si>
  <si>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</si>
  <si>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</si>
  <si>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</si>
  <si>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</si>
  <si>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</si>
  <si>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</si>
  <si>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</si>
  <si>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</si>
  <si>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</si>
  <si>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</si>
  <si>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</si>
  <si>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</si>
  <si>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</si>
  <si>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</si>
  <si>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</si>
  <si>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</si>
  <si>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</si>
  <si>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</si>
  <si>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</si>
  <si>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</si>
  <si>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</si>
  <si>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</si>
  <si>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</si>
  <si>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</si>
  <si>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</si>
  <si>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</si>
  <si>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</si>
  <si>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</si>
  <si>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</si>
  <si>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</si>
  <si>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</si>
  <si>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</si>
  <si>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</si>
  <si>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</si>
  <si>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</si>
  <si>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</si>
  <si>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</si>
  <si>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</si>
  <si>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</si>
  <si>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</si>
  <si>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</si>
  <si>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</si>
  <si>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</si>
  <si>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</si>
  <si>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</si>
  <si>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</si>
  <si>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</si>
  <si>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</si>
  <si>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</si>
  <si>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</si>
  <si>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</si>
  <si>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</si>
  <si>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</si>
  <si>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</si>
  <si>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</si>
  <si>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</si>
  <si>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</si>
  <si>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</si>
  <si>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</si>
  <si>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</si>
  <si>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</si>
  <si>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</si>
  <si>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</si>
  <si>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</si>
  <si>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</si>
  <si>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</si>
  <si>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</si>
  <si>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</si>
  <si>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</si>
  <si>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</si>
  <si>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</si>
  <si>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</si>
  <si>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</si>
  <si>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</si>
  <si>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</si>
  <si>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</si>
  <si>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</si>
  <si>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</si>
  <si>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</si>
  <si>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</si>
  <si>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</si>
  <si>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</si>
  <si>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</si>
  <si>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</si>
  <si>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</si>
  <si>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</si>
  <si>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</si>
  <si>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</si>
  <si>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</si>
  <si>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</si>
  <si>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</si>
  <si>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</si>
  <si>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</si>
  <si>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</si>
  <si>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</si>
  <si>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</si>
  <si>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</si>
  <si>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</si>
  <si>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</si>
  <si>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</si>
  <si>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</si>
  <si>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</si>
  <si>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</si>
  <si>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</si>
  <si>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</si>
  <si>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</si>
  <si>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</si>
  <si>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</si>
  <si>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</si>
  <si>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</si>
  <si>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</si>
  <si>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</si>
  <si>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</si>
  <si>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</si>
  <si>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</si>
  <si>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</si>
  <si>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</si>
  <si>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</si>
  <si>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</si>
  <si>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</si>
  <si>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</si>
  <si>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</si>
  <si>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</si>
  <si>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</si>
  <si>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</si>
  <si>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</si>
  <si>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</si>
  <si>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</si>
  <si>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</si>
  <si>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</si>
  <si>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</si>
  <si>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</si>
  <si>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</si>
  <si>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</si>
  <si>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</si>
  <si>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</si>
  <si>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</si>
  <si>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</si>
  <si>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</si>
  <si>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</si>
  <si>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</si>
  <si>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</si>
  <si>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</si>
  <si>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</si>
  <si>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</si>
  <si>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</si>
  <si>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</si>
  <si>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</si>
  <si>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</si>
  <si>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</si>
  <si>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</si>
  <si>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</si>
  <si>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</si>
  <si>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</si>
  <si>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</si>
  <si>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</si>
  <si>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</si>
  <si>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</si>
  <si>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</si>
  <si>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</si>
  <si>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</si>
  <si>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</si>
  <si>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</si>
  <si>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</si>
  <si>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</si>
  <si>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</si>
  <si>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</si>
  <si>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</si>
  <si>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</si>
  <si>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</si>
  <si>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</si>
  <si>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</si>
  <si>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</si>
  <si>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</si>
  <si>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</si>
  <si>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</si>
  <si>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</si>
  <si>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</si>
  <si>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</si>
  <si>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</si>
  <si>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</si>
  <si>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</si>
  <si>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</si>
  <si>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</si>
  <si>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</si>
  <si>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</si>
  <si>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</si>
  <si>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</si>
  <si>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</si>
  <si>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</si>
  <si>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</si>
  <si>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</si>
  <si>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</si>
  <si>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</si>
  <si>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</si>
  <si>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</si>
  <si>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</si>
  <si>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</si>
  <si>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</si>
  <si>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</si>
  <si>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</si>
  <si>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</si>
  <si>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</si>
  <si>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</si>
  <si>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</si>
  <si>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</si>
  <si>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</si>
  <si>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</si>
  <si>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</si>
  <si>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</si>
  <si>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</si>
  <si>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</si>
  <si>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</si>
  <si>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</si>
  <si>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</si>
  <si>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</si>
  <si>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</si>
  <si>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</si>
  <si>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</si>
  <si>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</si>
  <si>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</si>
  <si>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</si>
  <si>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</si>
  <si>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</si>
  <si>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</si>
  <si>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</si>
  <si>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</si>
  <si>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</si>
  <si>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</si>
  <si>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</si>
  <si>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</si>
  <si>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</si>
  <si>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</si>
  <si>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</si>
  <si>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</si>
  <si>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</si>
  <si>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</si>
  <si>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</si>
  <si>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</si>
  <si>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</si>
  <si>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</si>
  <si>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</si>
  <si>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</si>
  <si>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</si>
  <si>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</si>
  <si>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</si>
  <si>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</si>
  <si>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</si>
  <si>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</si>
  <si>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</si>
  <si>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</si>
  <si>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</si>
  <si>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</si>
  <si>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</si>
  <si>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</si>
  <si>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</si>
  <si>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</si>
  <si>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</si>
  <si>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</si>
  <si>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</si>
  <si>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</si>
  <si>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</si>
  <si>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</si>
  <si>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</si>
  <si>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</si>
  <si>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</si>
  <si>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</si>
  <si>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</si>
  <si>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</si>
  <si>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</si>
  <si>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</si>
  <si>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</si>
  <si>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</si>
  <si>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</si>
  <si>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</si>
  <si>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</si>
  <si>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</si>
  <si>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</si>
  <si>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</si>
  <si>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</si>
  <si>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</si>
  <si>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</si>
  <si>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</si>
  <si>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</si>
  <si>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</si>
  <si>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</si>
  <si>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</si>
  <si>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</si>
  <si>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</si>
  <si>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</si>
  <si>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</si>
  <si>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</si>
  <si>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</si>
  <si>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</si>
  <si>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</si>
  <si>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</si>
  <si>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</si>
  <si>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</si>
  <si>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</si>
  <si>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</si>
  <si>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</si>
  <si>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</si>
  <si>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</si>
  <si>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</si>
  <si>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</si>
  <si>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</si>
  <si>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</si>
  <si>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</si>
  <si>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</si>
  <si>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</si>
  <si>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</si>
  <si>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</si>
  <si>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</si>
  <si>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</si>
  <si>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</si>
  <si>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</si>
  <si>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</si>
  <si>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</si>
  <si>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</si>
  <si>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</si>
  <si>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</si>
  <si>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</si>
  <si>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</si>
  <si>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</si>
  <si>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</si>
  <si>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</si>
  <si>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</si>
  <si>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</si>
  <si>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</si>
  <si>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</si>
  <si>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</si>
  <si>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</si>
  <si>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</si>
  <si>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</si>
  <si>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</si>
  <si>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</si>
  <si>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</si>
  <si>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</si>
  <si>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</si>
  <si>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</si>
  <si>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</si>
  <si>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</si>
  <si>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</si>
  <si>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</si>
  <si>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</si>
  <si>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</si>
  <si>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</si>
  <si>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</si>
  <si>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</si>
  <si>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</si>
  <si>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</si>
  <si>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</si>
  <si>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</si>
  <si>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</si>
  <si>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</si>
  <si>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</si>
  <si>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</si>
  <si>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</si>
  <si>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</si>
  <si>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</si>
  <si>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</si>
  <si>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</si>
  <si>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</si>
  <si>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</si>
  <si>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</si>
  <si>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</si>
  <si>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</si>
  <si>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</si>
  <si>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</si>
  <si>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</si>
  <si>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</si>
  <si>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</si>
  <si>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</si>
  <si>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</si>
  <si>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</si>
  <si>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</si>
  <si>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</si>
  <si>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</si>
  <si>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</si>
  <si>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</si>
  <si>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</si>
  <si>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</si>
  <si>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</si>
  <si>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</si>
  <si>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</si>
  <si>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</si>
  <si>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</si>
  <si>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</si>
  <si>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</si>
  <si>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</si>
  <si>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</si>
  <si>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</si>
  <si>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</si>
  <si>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</si>
  <si>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</si>
  <si>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</si>
  <si>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</si>
  <si>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</si>
  <si>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</si>
  <si>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</si>
  <si>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</si>
  <si>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</si>
  <si>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</si>
  <si>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</si>
  <si>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</si>
  <si>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</si>
  <si>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</si>
  <si>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</si>
  <si>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</si>
  <si>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</si>
  <si>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</si>
  <si>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</si>
  <si>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</si>
  <si>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</si>
  <si>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</si>
  <si>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</si>
  <si>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</si>
  <si>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</si>
  <si>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</si>
  <si>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</si>
  <si>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</si>
  <si>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</si>
  <si>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</si>
  <si>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</si>
  <si>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</si>
  <si>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</si>
  <si>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</si>
  <si>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</si>
  <si>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</si>
  <si>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</si>
  <si>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</si>
  <si>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</si>
  <si>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</si>
  <si>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</si>
  <si>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</si>
  <si>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</si>
  <si>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</si>
  <si>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</si>
  <si>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</si>
  <si>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</si>
  <si>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</si>
  <si>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</si>
  <si>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</si>
  <si>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</si>
  <si>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</si>
  <si>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</si>
  <si>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</si>
  <si>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</si>
  <si>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</si>
  <si>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</si>
  <si>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</si>
  <si>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</si>
  <si>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</si>
  <si>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</si>
  <si>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</si>
  <si>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</si>
  <si>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</si>
  <si>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</si>
  <si>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</si>
  <si>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</si>
  <si>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</si>
  <si>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</si>
  <si>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</si>
  <si>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</si>
  <si>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</si>
  <si>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</si>
  <si>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</si>
  <si>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</si>
  <si>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</si>
  <si>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</si>
  <si>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</si>
  <si>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</si>
  <si>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</si>
  <si>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</si>
  <si>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</si>
  <si>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</si>
  <si>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</si>
  <si>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</si>
  <si>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</si>
  <si>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</si>
  <si>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</si>
  <si>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</si>
  <si>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</si>
  <si>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</si>
  <si>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</si>
  <si>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</si>
  <si>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</si>
  <si>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</si>
  <si>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</si>
  <si>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</si>
  <si>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</si>
  <si>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</si>
  <si>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</si>
  <si>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</si>
  <si>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</si>
  <si>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</si>
  <si>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</si>
  <si>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</si>
  <si>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</si>
  <si>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</si>
  <si>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</si>
  <si>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</si>
  <si>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</si>
  <si>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</si>
  <si>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</si>
  <si>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</si>
  <si>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</si>
  <si>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</si>
  <si>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</si>
  <si>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</si>
  <si>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</si>
  <si>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</si>
  <si>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</si>
  <si>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</si>
  <si>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</si>
  <si>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</si>
  <si>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</si>
  <si>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</si>
  <si>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</si>
  <si>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</si>
  <si>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</si>
  <si>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</si>
  <si>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</si>
  <si>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</si>
  <si>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</si>
  <si>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</si>
  <si>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</si>
  <si>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</si>
  <si>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</si>
  <si>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</si>
  <si>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</si>
  <si>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</si>
  <si>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</si>
  <si>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</si>
  <si>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</si>
  <si>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</si>
  <si>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</si>
  <si>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</si>
  <si>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</si>
  <si>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</si>
  <si>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</si>
  <si>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</si>
  <si>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</si>
  <si>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</si>
  <si>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</si>
  <si>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</si>
  <si>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</si>
  <si>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</si>
  <si>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</si>
  <si>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</si>
  <si>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</si>
  <si>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</si>
  <si>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</si>
  <si>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</si>
  <si>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</si>
  <si>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</si>
  <si>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</si>
  <si>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</si>
  <si>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</si>
  <si>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</si>
  <si>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</si>
  <si>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</si>
  <si>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</si>
  <si>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</si>
  <si>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</si>
  <si>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</si>
  <si>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</si>
  <si>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</si>
  <si>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</si>
  <si>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</si>
  <si>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</si>
  <si>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</si>
  <si>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</si>
  <si>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</si>
  <si>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</si>
  <si>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</si>
  <si>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</si>
  <si>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</si>
  <si>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</si>
  <si>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</si>
  <si>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</si>
  <si>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</si>
  <si>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</si>
  <si>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</si>
  <si>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</si>
  <si>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</si>
  <si>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</si>
  <si>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</si>
  <si>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</si>
  <si>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</si>
  <si>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</si>
  <si>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</si>
  <si>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</si>
  <si>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</si>
  <si>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</si>
  <si>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</si>
  <si>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</si>
  <si>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</si>
  <si>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</si>
  <si>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</si>
  <si>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</si>
  <si>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</si>
  <si>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</si>
  <si>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</si>
  <si>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</si>
  <si>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</si>
  <si>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</si>
  <si>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</si>
  <si>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</si>
  <si>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</si>
  <si>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</si>
  <si>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</si>
  <si>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</si>
  <si>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</si>
  <si>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</si>
  <si>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</si>
  <si>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</si>
  <si>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</si>
  <si>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</si>
  <si>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</si>
  <si>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</si>
  <si>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</si>
  <si>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</si>
  <si>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</si>
  <si>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</si>
  <si>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</si>
  <si>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</si>
  <si>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</si>
  <si>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</si>
  <si>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</si>
  <si>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</si>
  <si>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</si>
  <si>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</si>
  <si>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</si>
  <si>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</si>
  <si>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</si>
  <si>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</si>
  <si>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</si>
  <si>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</si>
  <si>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</si>
  <si>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</si>
  <si>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</si>
  <si>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</si>
  <si>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</si>
  <si>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</si>
  <si>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</si>
  <si>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</si>
  <si>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</si>
  <si>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</si>
  <si>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</si>
  <si>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</si>
  <si>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</si>
  <si>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</si>
  <si>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</si>
  <si>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</si>
  <si>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</si>
  <si>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</si>
  <si>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</si>
  <si>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</si>
  <si>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</si>
  <si>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</si>
  <si>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</si>
  <si>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</si>
  <si>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</si>
  <si>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</si>
  <si>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</si>
  <si>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</si>
  <si>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</si>
  <si>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</si>
  <si>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</si>
  <si>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</si>
  <si>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</si>
  <si>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</si>
  <si>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</si>
  <si>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</si>
  <si>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</si>
  <si>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</si>
  <si>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</si>
  <si>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</si>
  <si>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</si>
  <si>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</si>
  <si>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</si>
  <si>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</si>
  <si>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</si>
  <si>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</si>
  <si>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</si>
  <si>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</si>
  <si>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</si>
  <si>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</si>
  <si>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</si>
  <si>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</si>
  <si>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</si>
  <si>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</si>
  <si>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</si>
  <si>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</si>
  <si>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</si>
  <si>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</si>
  <si>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</si>
  <si>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</si>
  <si>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</si>
  <si>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</si>
  <si>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</si>
  <si>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</si>
  <si>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</si>
  <si>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</si>
  <si>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</si>
  <si>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</si>
  <si>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</si>
  <si>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</si>
  <si>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</si>
  <si>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</si>
  <si>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</si>
  <si>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</si>
  <si>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</si>
  <si>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</si>
  <si>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</si>
  <si>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</si>
  <si>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</si>
  <si>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</si>
  <si>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</si>
  <si>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</si>
  <si>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</si>
  <si>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</si>
  <si>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</si>
  <si>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</si>
  <si>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</si>
  <si>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</si>
  <si>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</si>
  <si>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</si>
  <si>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</si>
  <si>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</si>
  <si>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</si>
  <si>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</si>
  <si>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</si>
  <si>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</si>
  <si>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</si>
  <si>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</si>
  <si>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</si>
  <si>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</si>
  <si>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</si>
  <si>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</si>
  <si>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</si>
  <si>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</si>
  <si>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</si>
  <si>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</si>
  <si>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</si>
  <si>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</si>
  <si>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</si>
  <si>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</si>
  <si>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</si>
  <si>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</si>
  <si>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</si>
  <si>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</si>
  <si>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</si>
  <si>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</si>
  <si>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</si>
  <si>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</si>
  <si>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</si>
  <si>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</si>
  <si>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</si>
  <si>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</si>
  <si>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</si>
  <si>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</si>
  <si>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</si>
  <si>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</si>
  <si>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</si>
  <si>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</si>
  <si>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</si>
  <si>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</si>
  <si>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</si>
  <si>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</si>
  <si>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</si>
  <si>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</si>
  <si>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</si>
  <si>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</si>
  <si>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</si>
  <si>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</si>
  <si>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</si>
  <si>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</si>
  <si>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</si>
  <si>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</si>
  <si>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</si>
  <si>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</si>
  <si>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</si>
  <si>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</si>
  <si>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</si>
  <si>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</si>
  <si>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</si>
  <si>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</si>
  <si>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</si>
  <si>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</si>
  <si>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</si>
  <si>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</si>
  <si>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</si>
  <si>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</si>
  <si>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</si>
  <si>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</si>
  <si>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</si>
  <si>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</si>
  <si>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</si>
  <si>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</si>
  <si>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</si>
  <si>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</si>
  <si>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</si>
  <si>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</si>
  <si>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</si>
  <si>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</si>
  <si>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</si>
  <si>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</si>
  <si>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</si>
  <si>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</si>
  <si>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</si>
  <si>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</si>
  <si>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</si>
  <si>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</si>
  <si>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</si>
  <si>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</si>
  <si>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</si>
  <si>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</si>
  <si>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</si>
  <si>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</si>
  <si>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</si>
  <si>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</si>
  <si>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</si>
  <si>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</si>
  <si>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</si>
  <si>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</si>
  <si>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</si>
  <si>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</si>
  <si>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</si>
  <si>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</si>
  <si>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</si>
  <si>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</si>
  <si>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</si>
  <si>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</si>
  <si>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</si>
  <si>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</si>
  <si>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</si>
  <si>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</si>
  <si>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</si>
  <si>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董双宝</t>
  </si>
  <si>
    <t>坐落：</t>
  </si>
  <si>
    <t>雄县胡各庄村</t>
  </si>
  <si>
    <t>调查编号：</t>
  </si>
  <si>
    <t>010414-87-0007</t>
  </si>
  <si>
    <t>价值时点：</t>
  </si>
  <si>
    <t>2023年9月22日</t>
  </si>
  <si>
    <t>报告编号：</t>
  </si>
  <si>
    <t>康正（雄县）2023评字第8号-胡各庄村-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</si>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</sst>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3"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010414-87-0007</v>
      </c>
      <c r="C2" s="324">
        <f>输机表!P2</f>
        <v>0</v>
      </c>
      <c r="D2" s="324" t="str">
        <f>输机表!U2&amp;输机表!Y2</f>
        <v>康正（雄县）2023评字第8号-胡各庄村-1001</v>
      </c>
      <c r="E2" s="324" t="str">
        <f>输机表!D2</f>
        <v>董双宝</v>
      </c>
      <c r="F2" s="324" t="str">
        <f>输机表!F2</f>
        <v>雄县胡各庄村</v>
      </c>
      <c r="G2" s="324">
        <f ca="1">结果通知单!C12</f>
        <v>125.49</v>
      </c>
      <c r="H2" s="324"/>
      <c r="I2" s="324"/>
      <c r="J2" s="324">
        <f ca="1">结果通知单!G12</f>
        <v>47485</v>
      </c>
      <c r="K2" s="324">
        <f ca="1">结果通知单!G41</f>
        <v>4335</v>
      </c>
      <c r="L2" s="324">
        <f ca="1">IF(J2+K2=结果通知单!C42,J2+K2,"请检查")</f>
        <v>51820</v>
      </c>
      <c r="M2" s="324"/>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Q1" workbookViewId="0">
      <selection activeCell="Y2" sqref="Y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2.4</v>
      </c>
      <c r="F4" s="92" t="s">
        <v>964</v>
      </c>
      <c r="G4" s="92" t="s">
        <v>965</v>
      </c>
      <c r="H4" s="92" t="s">
        <v>966</v>
      </c>
      <c r="I4" s="92">
        <v>24</v>
      </c>
      <c r="J4" s="92">
        <v>2</v>
      </c>
      <c r="K4" s="92" t="s">
        <v>967</v>
      </c>
      <c r="L4" s="92" t="s">
        <v>968</v>
      </c>
      <c r="M4" s="92">
        <v>0.2</v>
      </c>
      <c r="N4" s="92">
        <v>0.2</v>
      </c>
      <c r="O4" s="92" t="s">
        <v>968</v>
      </c>
      <c r="P4" s="92" t="s">
        <v>968</v>
      </c>
      <c r="Q4" s="92" t="s">
        <v>968</v>
      </c>
      <c r="R4" s="92" t="s">
        <v>969</v>
      </c>
      <c r="S4" s="125">
        <v>43.15</v>
      </c>
      <c r="T4" s="125" t="s">
        <v>970</v>
      </c>
      <c r="U4" s="125"/>
      <c r="V4" s="126"/>
      <c r="W4" s="96">
        <f>ROUND(F5*ROUND(E5+G5+H5+I5+J5+K5+L5+M5+N5+O5+P5+Q5+R5+U5+T5+1,3)*V5,0)</f>
        <v>643</v>
      </c>
      <c r="X4" s="127">
        <f>ROUND(L60/S4,0)</f>
        <v>41</v>
      </c>
      <c r="Y4" s="127">
        <f>W4+X4</f>
        <v>684</v>
      </c>
      <c r="Z4" s="143">
        <f>ROUND(Y4*S4,0)</f>
        <v>29515</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2.6</v>
      </c>
      <c r="F6" s="92" t="s">
        <v>1010</v>
      </c>
      <c r="G6" s="92" t="s">
        <v>973</v>
      </c>
      <c r="H6" s="92" t="s">
        <v>966</v>
      </c>
      <c r="I6" s="92" t="s">
        <v>973</v>
      </c>
      <c r="J6" s="92"/>
      <c r="K6" s="92" t="s">
        <v>237</v>
      </c>
      <c r="L6" s="92" t="s">
        <v>968</v>
      </c>
      <c r="M6" s="92">
        <v>0.1</v>
      </c>
      <c r="N6" s="92">
        <v>0.2</v>
      </c>
      <c r="O6" s="92" t="s">
        <v>968</v>
      </c>
      <c r="P6" s="92" t="s">
        <v>968</v>
      </c>
      <c r="Q6" s="92" t="s">
        <v>968</v>
      </c>
      <c r="R6" s="92" t="s">
        <v>968</v>
      </c>
      <c r="S6" s="125">
        <v>18.69</v>
      </c>
      <c r="T6" s="125" t="s">
        <v>970</v>
      </c>
      <c r="U6" s="125" t="s">
        <v>934</v>
      </c>
      <c r="V6" s="126"/>
      <c r="W6" s="129">
        <f>ROUND(F7*ROUND(E7+G7+H7+I7+J7+K7+L7+M7+N7+O7+P7+Q7+R7+U7+T7+1,3)*V7,0)</f>
        <v>292</v>
      </c>
      <c r="X6" s="130">
        <f>ROUND(X60/S6,0)</f>
        <v>2</v>
      </c>
      <c r="Y6" s="127">
        <f t="shared" ref="Y6" si="3">W6+X6</f>
        <v>294</v>
      </c>
      <c r="Z6" s="143">
        <f t="shared" ref="Z6" si="4">ROUND(Y6*S6,0)</f>
        <v>5495</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450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EO7-20%</f>
        <v>-0.23</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-0.03</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-0.03</v>
      </c>
    </row>
    <row r="8" ht="19.15" customHeight="1" spans="1:145">
      <c r="A8" s="89"/>
      <c r="B8" s="91">
        <v>3</v>
      </c>
      <c r="C8" s="92" t="s">
        <v>1018</v>
      </c>
      <c r="D8" s="93">
        <v>3</v>
      </c>
      <c r="E8" s="92">
        <v>2.7</v>
      </c>
      <c r="F8" s="92" t="s">
        <v>1010</v>
      </c>
      <c r="G8" s="92" t="s">
        <v>973</v>
      </c>
      <c r="H8" s="92" t="s">
        <v>986</v>
      </c>
      <c r="I8" s="92" t="s">
        <v>973</v>
      </c>
      <c r="J8" s="92">
        <v>2</v>
      </c>
      <c r="K8" s="92" t="s">
        <v>237</v>
      </c>
      <c r="L8" s="92" t="s">
        <v>968</v>
      </c>
      <c r="M8" s="92">
        <v>0.1</v>
      </c>
      <c r="N8" s="92">
        <v>0.2</v>
      </c>
      <c r="O8" s="92" t="s">
        <v>968</v>
      </c>
      <c r="P8" s="92" t="s">
        <v>968</v>
      </c>
      <c r="Q8" s="92" t="s">
        <v>968</v>
      </c>
      <c r="R8" s="92" t="s">
        <v>968</v>
      </c>
      <c r="S8" s="125">
        <v>63.65</v>
      </c>
      <c r="T8" s="125" t="s">
        <v>970</v>
      </c>
      <c r="U8" s="125" t="s">
        <v>934</v>
      </c>
      <c r="V8" s="126"/>
      <c r="W8" s="129">
        <f>ROUND(F9*ROUND(E9+G9+H9+I9+J9+K9+L9+M9+N9+O9+P9+Q9+R9+U9+T9+1,3)*V9,0)</f>
        <v>196</v>
      </c>
      <c r="X8" s="130">
        <f>ROUND(L92/S8,0)</f>
        <v>0</v>
      </c>
      <c r="Y8" s="127">
        <f t="shared" ref="Y8" si="7">W8+X8</f>
        <v>196</v>
      </c>
      <c r="Z8" s="143">
        <f t="shared" ref="Z8" si="8">ROUND(Y8*S8,0)</f>
        <v>12475</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0.0600000000000001</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-0.02</v>
      </c>
      <c r="S9" s="125"/>
      <c r="T9" s="97">
        <f>VLOOKUP(F8,系数区域,VLOOKUP(T8,顶棚面列数,2,0),0)</f>
        <v>0</v>
      </c>
      <c r="U9" s="128">
        <f>EO9-20%*2/3-20%</f>
        <v>-0.363333333333333</v>
      </c>
      <c r="V9" s="97">
        <v>0.6</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-0.03</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-0.03</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Y1装饰装修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43.15</v>
      </c>
      <c r="H30" s="109"/>
      <c r="I30" s="96" t="str">
        <f t="shared" ref="I30:I59" si="48">VLOOKUP(F30,价格表,2,0)</f>
        <v>㎡</v>
      </c>
      <c r="J30" s="108">
        <f t="shared" ref="J30:J59" si="49">VLOOKUP(F30,价格表,5,0)</f>
        <v>30</v>
      </c>
      <c r="K30" s="119">
        <f>$V$5</f>
        <v>0.8</v>
      </c>
      <c r="L30" s="108">
        <f>ROUND(IFERROR(ROUND(G30,2)*J30*K30,),0)</f>
        <v>1036</v>
      </c>
      <c r="M30" s="114"/>
      <c r="N30" s="106">
        <v>1</v>
      </c>
      <c r="O30" s="107" t="s">
        <v>81</v>
      </c>
      <c r="P30" s="107" t="s">
        <v>98</v>
      </c>
      <c r="Q30" s="107"/>
      <c r="R30" s="135" t="str">
        <f>+P30</f>
        <v>铁质防盗网</v>
      </c>
      <c r="S30" s="136"/>
      <c r="T30" s="109">
        <f>0.8*0.8</f>
        <v>0.64</v>
      </c>
      <c r="U30" s="96" t="str">
        <f t="shared" ref="U30:U59" si="50">VLOOKUP(R30,价格表,2,0)</f>
        <v>㎡</v>
      </c>
      <c r="V30" s="108">
        <f t="shared" ref="V30:V59" si="51">VLOOKUP(R30,价格表,5,0)</f>
        <v>80</v>
      </c>
      <c r="W30" s="119">
        <f>$V$7</f>
        <v>0.8</v>
      </c>
      <c r="X30" s="108">
        <f>ROUND(IFERROR(ROUND(T30,2)*V30*W30,),0)</f>
        <v>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133</v>
      </c>
      <c r="D31" s="107" t="s">
        <v>140</v>
      </c>
      <c r="E31" s="107"/>
      <c r="F31" s="108" t="str">
        <f t="shared" ref="F31:F59" si="52">+D31</f>
        <v>普通整体厨房</v>
      </c>
      <c r="G31" s="109">
        <f>0.8*2</f>
        <v>1.6</v>
      </c>
      <c r="H31" s="109"/>
      <c r="I31" s="96" t="str">
        <f t="shared" si="48"/>
        <v>m</v>
      </c>
      <c r="J31" s="108">
        <f t="shared" si="49"/>
        <v>350</v>
      </c>
      <c r="K31" s="119">
        <f t="shared" ref="K31:K59" si="53">$V$5</f>
        <v>0.8</v>
      </c>
      <c r="L31" s="108">
        <f t="shared" ref="L31:L59" si="54">ROUND(IFERROR(ROUND(G31,2)*J31*K31,),0)</f>
        <v>448</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报告编号：康正（雄县）2023评字第8号-胡各庄村-1001</v>
      </c>
      <c r="EZ31" s="262"/>
      <c r="FA31" s="262"/>
      <c r="FB31" s="262"/>
      <c r="FC31" s="262"/>
    </row>
    <row r="32" ht="22.15" customHeight="1" spans="1:159">
      <c r="A32" s="105"/>
      <c r="B32" s="106">
        <v>3</v>
      </c>
      <c r="C32" s="107" t="s">
        <v>81</v>
      </c>
      <c r="D32" s="107" t="s">
        <v>98</v>
      </c>
      <c r="E32" s="107"/>
      <c r="F32" s="108" t="str">
        <f t="shared" si="52"/>
        <v>铁质防盗网</v>
      </c>
      <c r="G32" s="109">
        <f>0.6*0.8*2+1*1.1*3</f>
        <v>4.26</v>
      </c>
      <c r="H32" s="109"/>
      <c r="I32" s="96" t="str">
        <f t="shared" si="48"/>
        <v>㎡</v>
      </c>
      <c r="J32" s="108">
        <f t="shared" si="49"/>
        <v>80</v>
      </c>
      <c r="K32" s="119">
        <f t="shared" si="53"/>
        <v>0.8</v>
      </c>
      <c r="L32" s="108">
        <f t="shared" si="54"/>
        <v>273</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董双宝</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3.78</v>
      </c>
      <c r="BI38" s="171" t="str">
        <f t="shared" ref="BI38:BI51" si="67">I186</f>
        <v>㎡</v>
      </c>
      <c r="BJ38" s="171">
        <f ca="1" t="shared" ref="BJ38:BJ51" si="68">L186</f>
        <v>302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13.72</v>
      </c>
      <c r="BI39" s="171" t="str">
        <f t="shared" si="67"/>
        <v>㎡</v>
      </c>
      <c r="BJ39" s="171">
        <f ca="1" t="shared" si="68"/>
        <v>343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4</v>
      </c>
      <c r="BI42" s="171" t="str">
        <f t="shared" si="67"/>
        <v>个</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3.78</v>
      </c>
      <c r="EX46" s="58" t="str">
        <f ca="1">IFERROR(VLOOKUP(FE46,$BD$38:$BJ$92,6,0),"")</f>
        <v>㎡</v>
      </c>
      <c r="EY46" s="59">
        <f ca="1">IF(EV46="","",SUMIF($BG$38:$BG$107,EV46,$BJ$38:$BJ$107))</f>
        <v>302</v>
      </c>
      <c r="EZ46" s="59" t="str">
        <f ca="1">IFERROR(VLOOKUP(FF46,$BD$38:$BJ$92,4,0),"")</f>
        <v>平砖地面</v>
      </c>
      <c r="FA46" s="58">
        <f ca="1">IF(EZ46="","",SUMIF($BG$38:$BG$107,EZ46,$BH$38:$BH$107))</f>
        <v>13.72</v>
      </c>
      <c r="FB46" s="58" t="str">
        <f ca="1">IFERROR(VLOOKUP(FF46,$BD$38:$BJ$92,6,0),"")</f>
        <v>㎡</v>
      </c>
      <c r="FC46" s="59">
        <f ca="1">IF(EZ46="","",SUMIF($BG$38:$BG$107,EZ46,$BJ$38:$BJ$107))</f>
        <v>343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4</v>
      </c>
      <c r="EX48" s="58" t="str">
        <f ca="1">IFERROR(VLOOKUP(FE48,$BD$38:$BJ$92,6,0),"")</f>
        <v>个</v>
      </c>
      <c r="EY48" s="59">
        <f ca="1">IF(EV48="","",SUMIF($BG$38:$BG$107,EV48,$BJ$38:$BJ$107))</f>
        <v>800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太阳能灯</v>
      </c>
      <c r="EW50" s="58">
        <f ca="1">IF(EV50="","",SUMIF($BG$38:$BG$107,EV50,$BH$38:$BH$107))</f>
        <v>1</v>
      </c>
      <c r="EX50" s="58" t="str">
        <f ca="1">IFERROR(VLOOKUP(FE50,$BD$38:$BJ$92,6,0),"")</f>
        <v>个</v>
      </c>
      <c r="EY50" s="59">
        <f ca="1">IF(EV50="","",SUMIF($BG$38:$BG$107,EV50,$BJ$38:$BJ$107))</f>
        <v>300</v>
      </c>
      <c r="EZ50" s="59" t="str">
        <f ca="1">IFERROR(VLOOKUP(FF50,$BD$38:$BJ$92,4,0),"")</f>
        <v>P1</v>
      </c>
      <c r="FA50" s="58">
        <f ca="1">IF(EZ50="","",SUMIF($BG$38:$BG$107,EZ50,$BH$38:$BH$107))</f>
        <v>5.43</v>
      </c>
      <c r="FB50" s="58" t="str">
        <f ca="1">IFERROR(VLOOKUP(FF50,$BD$38:$BJ$92,6,0),"")</f>
        <v>㎡</v>
      </c>
      <c r="FC50" s="59">
        <f ca="1">IF(EZ50="","",SUMIF($BG$38:$BG$107,EZ50,$BJ$38:$BJ$107))</f>
        <v>140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1757</v>
      </c>
      <c r="M60" s="121"/>
      <c r="N60" s="111"/>
      <c r="O60" s="107" t="s">
        <v>1062</v>
      </c>
      <c r="P60" s="107"/>
      <c r="Q60" s="107"/>
      <c r="R60" s="112"/>
      <c r="S60" s="112"/>
      <c r="T60" s="109"/>
      <c r="U60" s="92"/>
      <c r="V60" s="120"/>
      <c r="W60" s="120"/>
      <c r="X60" s="96">
        <f>SUM(X30:X59)</f>
        <v>41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Y2装饰装修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0.6</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0.6</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0.6</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0.6</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0.6</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0.6</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0.6</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0.6</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0.6</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0.6</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4335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0.6</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太阳能灯</v>
      </c>
      <c r="BH72" s="219">
        <f>ROUND(T186,2)</f>
        <v>1</v>
      </c>
      <c r="BI72" s="171" t="str">
        <f>U186</f>
        <v>个</v>
      </c>
      <c r="BJ72" s="171">
        <f>X186</f>
        <v>300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4335</v>
      </c>
      <c r="EY72" s="61"/>
      <c r="EZ72" s="63" t="s">
        <v>1065</v>
      </c>
      <c r="FA72" s="64" t="str">
        <f ca="1">TEXT(EX72,"[DBnum2]")&amp;"元整"</f>
        <v>肆仟叁佰叁拾伍元整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0.6</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10</v>
      </c>
      <c r="BE73" s="171">
        <f>IF(BJ73=0,0,IF(COUNTIF($BG73:$BG$107,BG73)&lt;2,1,0))</f>
        <v>1</v>
      </c>
      <c r="BF73" s="171">
        <v>36</v>
      </c>
      <c r="BG73" s="171" t="str">
        <f>R187</f>
        <v>P1</v>
      </c>
      <c r="BH73" s="219">
        <f t="shared" ref="BH73:BH104" si="93">ROUND(T187,2)</f>
        <v>5.43</v>
      </c>
      <c r="BI73" s="171" t="str">
        <f>U187</f>
        <v>㎡</v>
      </c>
      <c r="BJ73" s="171">
        <f>X187</f>
        <v>140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0.6</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0.6</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0.6</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0.6</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0.6</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0.6</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0.6</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报告编号：康正（雄县）2023评字第8号-胡各庄村-1001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0.6</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0.6</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0.6</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0.6</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0.6</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0.6</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0.6</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0.6</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0.6</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0.6</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0.6</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董双宝</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4335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肆仟叁佰叁拾伍元整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5" t="s">
        <v>1116</v>
      </c>
      <c r="B185" s="104" t="s">
        <v>3</v>
      </c>
      <c r="C185" s="104" t="s">
        <v>2</v>
      </c>
      <c r="D185" s="104" t="s">
        <v>1040</v>
      </c>
      <c r="E185" s="104" t="s">
        <v>1117</v>
      </c>
      <c r="F185" s="91" t="s">
        <v>435</v>
      </c>
      <c r="G185" s="91" t="s">
        <v>1041</v>
      </c>
      <c r="H185" s="91"/>
      <c r="I185" s="91" t="s">
        <v>6</v>
      </c>
      <c r="J185" s="91" t="s">
        <v>9</v>
      </c>
      <c r="K185" s="117" t="s">
        <v>1042</v>
      </c>
      <c r="L185" s="91" t="s">
        <v>1043</v>
      </c>
      <c r="M185" s="435"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207</v>
      </c>
      <c r="E186" s="292" t="s">
        <v>223</v>
      </c>
      <c r="F186" s="108" t="str">
        <f t="shared" ref="F186:F213" si="141">D186</f>
        <v>砖墙</v>
      </c>
      <c r="G186" s="293">
        <f>0.7*5.4</f>
        <v>3.78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302</v>
      </c>
      <c r="M186" s="114"/>
      <c r="N186" s="106">
        <v>35</v>
      </c>
      <c r="O186" s="107"/>
      <c r="P186" s="107"/>
      <c r="Q186" s="292"/>
      <c r="R186" s="299" t="s">
        <v>1118</v>
      </c>
      <c r="S186" s="300"/>
      <c r="T186" s="296">
        <v>1</v>
      </c>
      <c r="U186" s="301" t="s">
        <v>84</v>
      </c>
      <c r="V186" s="302">
        <v>300</v>
      </c>
      <c r="W186" s="298">
        <v>1</v>
      </c>
      <c r="X186" s="302">
        <f>ROUND(IFERROR(ROUND(T186,2)*V186*W186,),0)</f>
        <v>300</v>
      </c>
    </row>
    <row r="187" ht="18" customHeight="1" spans="1:24">
      <c r="A187" s="114"/>
      <c r="B187" s="106">
        <v>2</v>
      </c>
      <c r="C187" s="107" t="s">
        <v>32</v>
      </c>
      <c r="D187" s="107" t="s">
        <v>247</v>
      </c>
      <c r="E187" s="292"/>
      <c r="F187" s="108" t="str">
        <f t="shared" si="141"/>
        <v>平砖地面</v>
      </c>
      <c r="G187" s="293">
        <f>1.4*9.8</f>
        <v>13.72</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343</v>
      </c>
      <c r="M187" s="114"/>
      <c r="N187" s="106">
        <v>36</v>
      </c>
      <c r="O187" s="107"/>
      <c r="P187" s="107"/>
      <c r="Q187" s="292"/>
      <c r="R187" s="299" t="s">
        <v>1119</v>
      </c>
      <c r="S187" s="300"/>
      <c r="T187" s="303">
        <v>5.43</v>
      </c>
      <c r="U187" s="301" t="s">
        <v>12</v>
      </c>
      <c r="V187" s="302" t="e">
        <f ca="1">IF(Q187="",VLOOKUP(R187,价格表,5,0),VLOOKUP(Q187,INDIRECT("价格引用表!K"&amp;MATCH(R187,价格引用表!H:H,0)&amp;":L1200"),2,0))</f>
        <v>#N/A</v>
      </c>
      <c r="W187" s="298">
        <v>1</v>
      </c>
      <c r="X187" s="302">
        <f>ROUND(2*2*35,0)</f>
        <v>140</v>
      </c>
    </row>
    <row r="188" ht="18" customHeight="1" spans="1:24">
      <c r="A188" s="114"/>
      <c r="B188" s="106">
        <v>3</v>
      </c>
      <c r="C188" s="107" t="s">
        <v>32</v>
      </c>
      <c r="D188" s="107" t="s">
        <v>269</v>
      </c>
      <c r="E188" s="292"/>
      <c r="F188" s="108" t="str">
        <f t="shared" si="141"/>
        <v>简易厕所</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4</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1062</v>
      </c>
      <c r="O219" s="310"/>
      <c r="P219" s="310"/>
      <c r="Q219" s="317"/>
      <c r="R219" s="135"/>
      <c r="S219" s="136"/>
      <c r="T219" s="109"/>
      <c r="U219" s="301"/>
      <c r="V219" s="135">
        <f ca="1">SUM(L186:L219,X186:X218)</f>
        <v>4335</v>
      </c>
      <c r="W219" s="318"/>
      <c r="X219" s="136"/>
    </row>
    <row r="220" ht="42" customHeight="1" spans="1:24">
      <c r="A220" s="436" t="s">
        <v>1120</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1121</v>
      </c>
      <c r="S220" s="311"/>
      <c r="T220" s="311"/>
      <c r="U220" s="307">
        <f ca="1">V219</f>
        <v>4335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1122</v>
      </c>
      <c r="E222" s="308" t="e">
        <f>FB43/EX43</f>
        <v>#DIV/0!</v>
      </c>
      <c r="F222" s="201"/>
      <c r="G222" s="201"/>
      <c r="H222" s="201"/>
      <c r="I222" s="201"/>
      <c r="J222" s="201"/>
      <c r="K222" s="201"/>
      <c r="L222" s="201"/>
      <c r="M222" s="201"/>
      <c r="N222" s="201"/>
      <c r="O222" s="201"/>
      <c r="P222" s="201"/>
    </row>
    <row r="223" spans="2:21">
      <c r="B223" s="201"/>
      <c r="C223" s="201"/>
      <c r="D223" s="308" t="s">
        <v>1123</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8" sqref="A1:H4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010414-87-0007</v>
      </c>
      <c r="C3" s="36"/>
      <c r="D3" s="36"/>
      <c r="E3" s="37" t="str">
        <f>输机表!U2&amp;输机表!Y2</f>
        <v>康正（雄县）2023评字第8号-胡各庄村-1001</v>
      </c>
      <c r="F3" s="37"/>
      <c r="G3" s="37"/>
      <c r="H3" s="37"/>
    </row>
    <row r="4" ht="16.5" customHeight="1" spans="1:8">
      <c r="A4" s="38" t="s">
        <v>1045</v>
      </c>
      <c r="B4" s="39" t="str">
        <f>输机表!D2</f>
        <v>董双宝</v>
      </c>
      <c r="C4" s="40"/>
      <c r="D4" s="41" t="s">
        <v>1046</v>
      </c>
      <c r="E4" s="42"/>
      <c r="F4" s="39" t="str">
        <f>输机表!F2</f>
        <v>雄县胡各庄村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43.15</v>
      </c>
      <c r="C7" s="50">
        <f ca="1">IF(COUNTIF(输机表!$C$4:$C$27,K7&amp;"*")=0,IFERROR(VLOOKUP(K7,房体结构,23,0),""),ROUND(SUMIF(输机表!$C$4:$C$27,K7&amp;"*",输机表!$Z$4:$Z$27)/B7,0))</f>
        <v>684</v>
      </c>
      <c r="D7" s="50">
        <f ca="1">IFERROR(ROUND(C7*B7,0),"")</f>
        <v>29515</v>
      </c>
      <c r="E7" s="50" t="str">
        <f>IF(COUNTIF(输机表!$C$4:$C$27,L7&amp;"*")&gt;0,L7,IFERROR(VLOOKUP(L7,房体结构,1,0),""))</f>
        <v>Y1</v>
      </c>
      <c r="F7" s="51">
        <f ca="1">IF(COUNTIF(输机表!$C$4:$C$27,L7&amp;"*")=0,IFERROR(VLOOKUP(L7,房体结构,17,0),""),SUMIF(输机表!$C$4:$C$27,L7&amp;"*",输机表!$S$4:$S$7))</f>
        <v>18.69</v>
      </c>
      <c r="G7" s="50">
        <f ca="1">IF(COUNTIF(输机表!$C$4:$C$27,L7&amp;"*")=0,IFERROR(VLOOKUP(L7,房体结构,23,0),""),ROUND(SUMIF(输机表!$C$4:$C$27,L7&amp;"*",输机表!$Z$4:$Z$27)/F7,0))</f>
        <v>294</v>
      </c>
      <c r="H7" s="50">
        <f ca="1">IFERROR(ROUND(G7*F7,0),"")</f>
        <v>5495</v>
      </c>
      <c r="K7" s="74" t="s">
        <v>1125</v>
      </c>
      <c r="L7" s="74" t="s">
        <v>1009</v>
      </c>
      <c r="M7" s="75" t="s">
        <v>1126</v>
      </c>
      <c r="R7" s="78"/>
    </row>
    <row r="8" ht="19.5" customHeight="1" spans="1:13">
      <c r="A8" s="50" t="str">
        <f>IF(COUNTIF(输机表!$C$4:$C$27,K8&amp;"*")&gt;0,K8,IFERROR(VLOOKUP(K8,房体结构,1,0),""))</f>
        <v>Y2</v>
      </c>
      <c r="B8" s="51">
        <f ca="1">IF(COUNTIF(输机表!$C$4:$C$27,K8&amp;"*")=0,IFERROR(VLOOKUP(K8,房体结构,17,0),""),SUMIF(输机表!$C$4:$C$27,K8&amp;"*",输机表!$S$4:$S$7))</f>
        <v>63.65</v>
      </c>
      <c r="C8" s="50">
        <f ca="1">IF(COUNTIF(输机表!$C$4:$C$27,K8&amp;"*")=0,IFERROR(VLOOKUP(K8,房体结构,23,0),""),ROUND(SUMIF(输机表!$C$4:$C$27,K8&amp;"*",输机表!$Z$4:$Z$27)/B8,0))</f>
        <v>196</v>
      </c>
      <c r="D8" s="50">
        <f ca="1" t="shared" ref="D8:D11" si="0">IFERROR(ROUND(C8*B8,0),"")</f>
        <v>12475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1056</v>
      </c>
      <c r="B12" s="48"/>
      <c r="C12" s="52">
        <f ca="1">SUM(B7:B11)+SUM(F7:F11)</f>
        <v>125.49</v>
      </c>
      <c r="D12" s="53"/>
      <c r="E12" s="54" t="s">
        <v>1057</v>
      </c>
      <c r="F12" s="54"/>
      <c r="G12" s="55">
        <f ca="1">SUM(D7:D11)+SUM(H7:H11)</f>
        <v>47485</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砖墙</v>
      </c>
      <c r="B15" s="58">
        <f ca="1" t="shared" ref="B15:B41" si="3">IF(A15="","",SUMIF(附属物名称,A15,附属物数量))</f>
        <v>3.78</v>
      </c>
      <c r="C15" s="58" t="str">
        <f ca="1" t="shared" ref="C15:C26" si="4">IFERROR(VLOOKUP(K15,附属物位置,6,0),"")</f>
        <v>㎡</v>
      </c>
      <c r="D15" s="59">
        <f ca="1" t="shared" ref="D15:D26" si="5">IF(A15="","",SUMIF(附属物名称,A15,附属物金额))</f>
        <v>302</v>
      </c>
      <c r="E15" s="59" t="str">
        <f ca="1" t="shared" ref="E15:E26" si="6">IFERROR(VLOOKUP(L15,附属物位置,4,0),"")</f>
        <v>平砖地面</v>
      </c>
      <c r="F15" s="58">
        <f ca="1" t="shared" ref="F15:F40" si="7">IF(E15="","",SUMIF(附属物名称,E15,附属物数量))</f>
        <v>13.72</v>
      </c>
      <c r="G15" s="58" t="str">
        <f ca="1" t="shared" ref="G15:G26" si="8">IFERROR(VLOOKUP(L15,附属物位置,6,0),"")</f>
        <v>㎡</v>
      </c>
      <c r="H15" s="59">
        <f ca="1" t="shared" ref="H15:H26" si="9">IF(E15="","",SUMIF(附属物名称,E15,附属物金额))</f>
        <v>343</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监控摄像头</v>
      </c>
      <c r="B17" s="58">
        <f ca="1" t="shared" si="3"/>
        <v>4</v>
      </c>
      <c r="C17" s="58" t="str">
        <f ca="1" t="shared" si="4"/>
        <v>个</v>
      </c>
      <c r="D17" s="59">
        <f ca="1" t="shared" si="5"/>
        <v>800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太阳能灯</v>
      </c>
      <c r="B19" s="58">
        <f ca="1" t="shared" si="3"/>
        <v>1</v>
      </c>
      <c r="C19" s="58" t="str">
        <f ca="1" t="shared" si="4"/>
        <v>个</v>
      </c>
      <c r="D19" s="59">
        <f ca="1" t="shared" si="5"/>
        <v>300</v>
      </c>
      <c r="E19" s="59" t="str">
        <f ca="1" t="shared" si="6"/>
        <v>P1</v>
      </c>
      <c r="F19" s="58">
        <f ca="1" t="shared" si="7"/>
        <v>5.43</v>
      </c>
      <c r="G19" s="58" t="str">
        <f ca="1" t="shared" si="8"/>
        <v>㎡</v>
      </c>
      <c r="H19" s="59">
        <f ca="1" t="shared" si="9"/>
        <v>140</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4335</v>
      </c>
      <c r="H41" s="61"/>
      <c r="K41" s="77">
        <v>53</v>
      </c>
      <c r="M41" s="76"/>
    </row>
    <row r="42" ht="17.25" customHeight="1" spans="1:8">
      <c r="A42" s="60" t="s">
        <v>1064</v>
      </c>
      <c r="B42" s="61"/>
      <c r="C42" s="62">
        <f ca="1">G41+G12</f>
        <v>51820</v>
      </c>
      <c r="D42" s="61"/>
      <c r="E42" s="63" t="s">
        <v>1065</v>
      </c>
      <c r="F42" s="64" t="str">
        <f ca="1">TEXT(C42,"[DBnum2]")&amp;"元整"</f>
        <v>伍万壹仟捌佰贰拾元整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康正（雄县）2023评字第8号-胡各庄村-1001</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董双宝</v>
      </c>
      <c r="E9" s="9"/>
      <c r="F9" s="9"/>
      <c r="G9" s="9"/>
      <c r="H9" s="9"/>
      <c r="I9" s="9"/>
      <c r="J9" s="9"/>
      <c r="K9" s="9"/>
      <c r="L9" s="9"/>
      <c r="M9" s="9"/>
      <c r="N9" s="9"/>
      <c r="O9" s="9"/>
      <c r="P9" s="9"/>
      <c r="Q9" s="9"/>
    </row>
    <row r="10" spans="1:17">
      <c r="A10" s="9" t="s">
        <v>1078</v>
      </c>
      <c r="B10" s="9"/>
      <c r="C10" s="9"/>
      <c r="D10" s="9" t="str">
        <f>结果通知单!F4</f>
        <v>雄县胡各庄村</v>
      </c>
      <c r="E10" s="9"/>
      <c r="F10" s="9"/>
      <c r="G10" s="9"/>
      <c r="H10" s="9"/>
      <c r="I10" s="9"/>
      <c r="J10" s="9"/>
      <c r="K10" s="9"/>
      <c r="L10" s="9"/>
      <c r="M10" s="9"/>
      <c r="N10" s="9"/>
      <c r="O10" s="9"/>
      <c r="P10" s="9"/>
      <c r="Q10" s="9"/>
    </row>
    <row r="11" spans="1:17">
      <c r="A11" s="9" t="s">
        <v>1079</v>
      </c>
      <c r="B11" s="9"/>
      <c r="C11" s="9"/>
      <c r="D11" s="10">
        <f ca="1">结果通知单!C12</f>
        <v>125.49</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51820</v>
      </c>
      <c r="H26" s="15"/>
      <c r="I26" s="15"/>
      <c r="J26" s="15"/>
      <c r="K26" s="15"/>
      <c r="L26" s="15"/>
      <c r="M26" s="15"/>
      <c r="N26" s="15"/>
      <c r="O26" s="15"/>
      <c r="P26" s="15"/>
      <c r="Q26" s="15"/>
    </row>
    <row r="27" spans="1:17">
      <c r="A27" s="9" t="s">
        <v>1097</v>
      </c>
      <c r="B27" s="9"/>
      <c r="C27" s="9"/>
      <c r="D27" s="9" t="str">
        <f ca="1">结果通知单!F42</f>
        <v>伍万壹仟捌佰贰拾元整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1137</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1138</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1139</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2024-06-27T02:54:07Z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