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drawings/drawing2.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defaultThemeVersion="124226"/>
  <mc:AlternateContent xmlns:mc="http://schemas.openxmlformats.org/markup-compatibility/2006">
    <mc:Choice Requires="x15">
      <x15ac:absPath xmlns:x15ac="http://schemas.microsoft.com/office/spreadsheetml/2010/11/ac" url="D:\共享文件夹\电子版测算表\BD东直门南大街8号楼\"/>
    </mc:Choice>
  </mc:AlternateContent>
  <xr:revisionPtr revIDLastSave="0" documentId="13_ncr:1_{70E7CE7C-5702-4A45-AF19-B0052687215E}" xr6:coauthVersionLast="47" xr6:coauthVersionMax="47" xr10:uidLastSave="{00000000-0000-0000-0000-000000000000}"/>
  <bookViews>
    <workbookView minimized="1" xWindow="6495" yWindow="4425" windowWidth="15375" windowHeight="7875" tabRatio="899" firstSheet="12"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基准地价修正" sheetId="43" state="hidden" r:id="rId26"/>
    <sheet name="比较法-住宅" sheetId="21" r:id="rId27"/>
    <sheet name="Sheet2" sheetId="85" r:id="rId28"/>
    <sheet name="Sheet3" sheetId="83"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state="hidden" r:id="rId37"/>
    <sheet name="基准地价（汇总）" sheetId="76" state="hidden" r:id="rId38"/>
    <sheet name="修正" sheetId="45" state="hidden" r:id="rId39"/>
    <sheet name="容积率修正" sheetId="46" state="hidden" r:id="rId40"/>
    <sheet name="成本法（废）" sheetId="11" state="hidden" r:id="rId41"/>
    <sheet name="区片价" sheetId="44" state="hidden" r:id="rId42"/>
    <sheet name="因素修正幅度" sheetId="65" state="hidden" r:id="rId43"/>
    <sheet name="区片价（范围）" sheetId="75" state="hidden" r:id="rId44"/>
    <sheet name="地价-分区" sheetId="79" state="hidden" r:id="rId45"/>
    <sheet name="地价" sheetId="71" state="hidden" r:id="rId46"/>
    <sheet name="存贷款利率" sheetId="73" state="hidden" r:id="rId47"/>
  </sheets>
  <externalReferences>
    <externalReference r:id="rId48"/>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6"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6">'比较法-住宅'!$A$1:$K$54</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2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workbook>
</file>

<file path=xl/calcChain.xml><?xml version="1.0" encoding="utf-8"?>
<calcChain xmlns="http://schemas.openxmlformats.org/spreadsheetml/2006/main">
  <c r="I47" i="21" l="1"/>
  <c r="G47" i="21"/>
  <c r="E47" i="21"/>
  <c r="I44" i="21"/>
  <c r="G44" i="21"/>
  <c r="E44" i="21"/>
  <c r="I37" i="21"/>
  <c r="G37" i="21"/>
  <c r="C37" i="21"/>
  <c r="E37" i="21" s="1"/>
  <c r="I33" i="21"/>
  <c r="G33" i="21"/>
  <c r="E33" i="21"/>
  <c r="I5" i="21"/>
  <c r="G5" i="21"/>
  <c r="E5" i="21"/>
  <c r="I7" i="21"/>
  <c r="G7" i="21"/>
  <c r="E7" i="21"/>
  <c r="N18" i="1"/>
  <c r="G27" i="21"/>
  <c r="I27" i="21"/>
  <c r="E27" i="21"/>
  <c r="E32" i="21"/>
  <c r="W7" i="83"/>
  <c r="Y6" i="1"/>
  <c r="B55" i="1"/>
  <c r="B56" i="1"/>
  <c r="B57" i="1"/>
  <c r="B58" i="1"/>
  <c r="B59" i="1"/>
  <c r="B54" i="1"/>
  <c r="I11" i="21"/>
  <c r="G11" i="21"/>
  <c r="E11" i="21"/>
  <c r="D5" i="9"/>
  <c r="F19" i="6"/>
  <c r="G14" i="73"/>
  <c r="F14" i="73"/>
  <c r="E14" i="73"/>
  <c r="G15" i="73"/>
  <c r="F15" i="73"/>
  <c r="E15" i="73"/>
  <c r="AB28" i="79"/>
  <c r="AA28" i="79"/>
  <c r="Z28" i="79"/>
  <c r="N28" i="79"/>
  <c r="M28" i="79"/>
  <c r="L28" i="79"/>
  <c r="I28" i="79"/>
  <c r="AD28" i="79"/>
  <c r="AC5" i="79"/>
  <c r="AB5" i="79"/>
  <c r="AA5" i="79"/>
  <c r="AD5" i="79"/>
  <c r="Z5" i="79"/>
  <c r="Y5" i="79"/>
  <c r="O5" i="79"/>
  <c r="N5" i="79"/>
  <c r="M5" i="79"/>
  <c r="P5" i="79" s="1"/>
  <c r="L5" i="79"/>
  <c r="K5" i="79"/>
  <c r="I5" i="79"/>
  <c r="I8" i="79"/>
  <c r="I31" i="79"/>
  <c r="I30" i="79"/>
  <c r="N30" i="79"/>
  <c r="M30" i="79"/>
  <c r="P30" i="79"/>
  <c r="L30" i="79"/>
  <c r="N31" i="79"/>
  <c r="M31" i="79"/>
  <c r="L31" i="79"/>
  <c r="O7" i="79"/>
  <c r="N7" i="79"/>
  <c r="M7" i="79"/>
  <c r="P7" i="79"/>
  <c r="L7" i="79"/>
  <c r="K7" i="79"/>
  <c r="O8" i="79"/>
  <c r="N8" i="79"/>
  <c r="M8" i="79"/>
  <c r="L8" i="79"/>
  <c r="K8" i="79"/>
  <c r="P31" i="79"/>
  <c r="G16" i="73"/>
  <c r="F16" i="73"/>
  <c r="E16" i="73"/>
  <c r="L32" i="79"/>
  <c r="M32" i="79"/>
  <c r="P32" i="79"/>
  <c r="N32" i="79"/>
  <c r="L33" i="79"/>
  <c r="M33" i="79"/>
  <c r="P33" i="79"/>
  <c r="N33" i="79"/>
  <c r="L34" i="79"/>
  <c r="S34" i="79" s="1"/>
  <c r="M34" i="79"/>
  <c r="N34" i="79"/>
  <c r="I32" i="79"/>
  <c r="I33" i="79"/>
  <c r="I34" i="79"/>
  <c r="I9" i="79"/>
  <c r="I10" i="79"/>
  <c r="I11" i="79"/>
  <c r="K9" i="79"/>
  <c r="L9" i="79"/>
  <c r="M9" i="79"/>
  <c r="P9" i="79"/>
  <c r="N9" i="79"/>
  <c r="O9" i="79"/>
  <c r="K10" i="79"/>
  <c r="L10" i="79"/>
  <c r="M10" i="79"/>
  <c r="P10" i="79"/>
  <c r="N10" i="79"/>
  <c r="O10" i="79"/>
  <c r="K11" i="79"/>
  <c r="L11" i="79"/>
  <c r="M11" i="79"/>
  <c r="P11" i="79"/>
  <c r="N11" i="79"/>
  <c r="O11" i="79"/>
  <c r="P34" i="79"/>
  <c r="B10" i="74"/>
  <c r="AH5" i="71"/>
  <c r="AG5" i="71"/>
  <c r="AE5" i="71"/>
  <c r="AF5" i="71"/>
  <c r="AD5" i="71"/>
  <c r="AB5" i="71"/>
  <c r="AA5" i="71"/>
  <c r="Y5" i="71"/>
  <c r="Z5" i="71" s="1"/>
  <c r="X5" i="71"/>
  <c r="Q5" i="71"/>
  <c r="P5" i="71"/>
  <c r="O5" i="71"/>
  <c r="N5" i="71"/>
  <c r="AH6" i="71"/>
  <c r="AG6" i="71"/>
  <c r="AE6" i="71"/>
  <c r="AF6" i="71"/>
  <c r="AD6" i="71"/>
  <c r="AB6" i="71"/>
  <c r="AA6" i="71"/>
  <c r="Y6" i="71"/>
  <c r="Z6" i="71"/>
  <c r="X6" i="71"/>
  <c r="Q6" i="71"/>
  <c r="P6" i="71"/>
  <c r="O6" i="71"/>
  <c r="N6" i="71"/>
  <c r="AH7" i="71"/>
  <c r="AG7" i="71"/>
  <c r="AE7" i="71"/>
  <c r="AF7" i="71"/>
  <c r="AD7" i="71"/>
  <c r="AB7" i="71"/>
  <c r="AA7" i="71"/>
  <c r="Y7" i="71"/>
  <c r="Z7" i="71" s="1"/>
  <c r="X7" i="71"/>
  <c r="Q7" i="71"/>
  <c r="P7" i="71"/>
  <c r="O7" i="71"/>
  <c r="N7" i="71"/>
  <c r="C7" i="78"/>
  <c r="C6" i="78"/>
  <c r="C5" i="78"/>
  <c r="F13" i="1"/>
  <c r="D13" i="1"/>
  <c r="D12" i="1"/>
  <c r="D11" i="1"/>
  <c r="D10" i="1"/>
  <c r="D9" i="1"/>
  <c r="D8" i="1"/>
  <c r="D7" i="1"/>
  <c r="D6" i="1"/>
  <c r="I2" i="43"/>
  <c r="M1" i="43"/>
  <c r="F116" i="43"/>
  <c r="N111" i="43"/>
  <c r="N112" i="43"/>
  <c r="M111" i="43"/>
  <c r="M112" i="43" s="1"/>
  <c r="L111" i="43"/>
  <c r="L112" i="43"/>
  <c r="K111" i="43"/>
  <c r="K112" i="43" s="1"/>
  <c r="J111" i="43"/>
  <c r="J112" i="43"/>
  <c r="I111" i="43"/>
  <c r="I112" i="43" s="1"/>
  <c r="H111" i="43"/>
  <c r="H112" i="43"/>
  <c r="G111" i="43"/>
  <c r="G112" i="43" s="1"/>
  <c r="F111" i="43"/>
  <c r="F112" i="43"/>
  <c r="E111" i="43"/>
  <c r="E112" i="43" s="1"/>
  <c r="D111" i="43"/>
  <c r="D112" i="43"/>
  <c r="C111" i="43"/>
  <c r="C112" i="43" s="1"/>
  <c r="M101" i="43"/>
  <c r="N101" i="43"/>
  <c r="K101" i="43"/>
  <c r="J101" i="43" s="1"/>
  <c r="M100" i="43"/>
  <c r="N100" i="43"/>
  <c r="K100" i="43"/>
  <c r="J100" i="43" s="1"/>
  <c r="M99" i="43"/>
  <c r="N99" i="43"/>
  <c r="K99" i="43"/>
  <c r="J99" i="43" s="1"/>
  <c r="M98" i="43"/>
  <c r="N98" i="43"/>
  <c r="K98" i="43"/>
  <c r="J98" i="43" s="1"/>
  <c r="M97" i="43"/>
  <c r="N97" i="43"/>
  <c r="K97" i="43"/>
  <c r="J97" i="43" s="1"/>
  <c r="M96" i="43"/>
  <c r="N96" i="43"/>
  <c r="K96" i="43"/>
  <c r="J96" i="43" s="1"/>
  <c r="M95" i="43"/>
  <c r="N95" i="43"/>
  <c r="K95" i="43"/>
  <c r="J95" i="43" s="1"/>
  <c r="M94" i="43"/>
  <c r="N94" i="43"/>
  <c r="K94" i="43"/>
  <c r="J94" i="43" s="1"/>
  <c r="M93" i="43"/>
  <c r="N93" i="43"/>
  <c r="K93" i="43"/>
  <c r="J93" i="43" s="1"/>
  <c r="B95" i="43"/>
  <c r="D101" i="43"/>
  <c r="D100" i="43"/>
  <c r="D99" i="43"/>
  <c r="D98" i="43"/>
  <c r="D97" i="43"/>
  <c r="D96" i="43"/>
  <c r="D95" i="43"/>
  <c r="D94" i="43"/>
  <c r="D93" i="43"/>
  <c r="Y10" i="43"/>
  <c r="AJ9" i="43"/>
  <c r="AJ10" i="43"/>
  <c r="AI9" i="43"/>
  <c r="AI10" i="43" s="1"/>
  <c r="AH9" i="43"/>
  <c r="AH10" i="43"/>
  <c r="AG9" i="43"/>
  <c r="AG10" i="43" s="1"/>
  <c r="AF9" i="43"/>
  <c r="AF10" i="43"/>
  <c r="AE9" i="43"/>
  <c r="AE10" i="43" s="1"/>
  <c r="AD9" i="43"/>
  <c r="AD10" i="43"/>
  <c r="AC9" i="43"/>
  <c r="AC10" i="43" s="1"/>
  <c r="AB9" i="43"/>
  <c r="AB10" i="43"/>
  <c r="AA9" i="43"/>
  <c r="AA10" i="43" s="1"/>
  <c r="Z9" i="43"/>
  <c r="Z10" i="43"/>
  <c r="G24" i="43"/>
  <c r="I23" i="43"/>
  <c r="G17" i="43"/>
  <c r="C13" i="43"/>
  <c r="N12" i="43"/>
  <c r="G2" i="43"/>
  <c r="AB42" i="79"/>
  <c r="AA42" i="79"/>
  <c r="Z42" i="79"/>
  <c r="W42" i="79"/>
  <c r="N42" i="79"/>
  <c r="M42" i="79"/>
  <c r="P42" i="79" s="1"/>
  <c r="L42" i="79"/>
  <c r="I42" i="79"/>
  <c r="AD42" i="79"/>
  <c r="AB41" i="79"/>
  <c r="AA41" i="79"/>
  <c r="Z41" i="79"/>
  <c r="N41" i="79"/>
  <c r="U41" i="79" s="1"/>
  <c r="M41" i="79"/>
  <c r="L41" i="79"/>
  <c r="S41" i="79"/>
  <c r="I41" i="79"/>
  <c r="AD41" i="79" s="1"/>
  <c r="AB40" i="79"/>
  <c r="AA40" i="79"/>
  <c r="Z40" i="79"/>
  <c r="N40" i="79"/>
  <c r="M40" i="79"/>
  <c r="L40" i="79"/>
  <c r="S40" i="79" s="1"/>
  <c r="I40" i="79"/>
  <c r="AB39" i="79"/>
  <c r="AA39" i="79"/>
  <c r="Z39" i="79"/>
  <c r="N39" i="79"/>
  <c r="M39" i="79"/>
  <c r="T39" i="79" s="1"/>
  <c r="L39" i="79"/>
  <c r="I39" i="79"/>
  <c r="AB38" i="79"/>
  <c r="AA38" i="79"/>
  <c r="Z38" i="79"/>
  <c r="N38" i="79"/>
  <c r="M38" i="79"/>
  <c r="L38" i="79"/>
  <c r="S38" i="79" s="1"/>
  <c r="I38" i="79"/>
  <c r="AB37" i="79"/>
  <c r="AA37" i="79"/>
  <c r="Z37" i="79"/>
  <c r="N37" i="79"/>
  <c r="M37" i="79"/>
  <c r="L37" i="79"/>
  <c r="I37" i="79"/>
  <c r="AB36" i="79"/>
  <c r="AA36" i="79"/>
  <c r="Z36" i="79"/>
  <c r="N36" i="79"/>
  <c r="M36" i="79"/>
  <c r="L36" i="79"/>
  <c r="I36" i="79"/>
  <c r="AD35" i="79" s="1"/>
  <c r="AB35" i="79"/>
  <c r="AA35" i="79"/>
  <c r="Z35" i="79"/>
  <c r="N35" i="79"/>
  <c r="U34" i="79" s="1"/>
  <c r="M35" i="79"/>
  <c r="L35" i="79"/>
  <c r="I35" i="79"/>
  <c r="AB29" i="79"/>
  <c r="AA29" i="79"/>
  <c r="AA26" i="79" s="1"/>
  <c r="AD26" i="79" s="1"/>
  <c r="Z29" i="79"/>
  <c r="N29" i="79"/>
  <c r="M29" i="79"/>
  <c r="P29" i="79" s="1"/>
  <c r="L29" i="79"/>
  <c r="I29" i="79"/>
  <c r="G26" i="79"/>
  <c r="F26" i="79"/>
  <c r="I26" i="79" s="1"/>
  <c r="E26" i="79"/>
  <c r="AC19" i="79"/>
  <c r="AB19" i="79"/>
  <c r="AA19" i="79"/>
  <c r="AD19" i="79" s="1"/>
  <c r="Z19" i="79"/>
  <c r="Y19" i="79"/>
  <c r="W19" i="79"/>
  <c r="O19" i="79"/>
  <c r="N19" i="79"/>
  <c r="M19" i="79"/>
  <c r="P19" i="79"/>
  <c r="L19" i="79"/>
  <c r="K19" i="79"/>
  <c r="I19" i="79"/>
  <c r="AC18" i="79"/>
  <c r="AB18" i="79"/>
  <c r="AA18" i="79"/>
  <c r="AD18" i="79"/>
  <c r="Z18" i="79"/>
  <c r="Z3" i="79" s="1"/>
  <c r="Y18" i="79"/>
  <c r="O18" i="79"/>
  <c r="V18" i="79"/>
  <c r="N18" i="79"/>
  <c r="U18" i="79" s="1"/>
  <c r="M18" i="79"/>
  <c r="T17" i="79" s="1"/>
  <c r="W17" i="79" s="1"/>
  <c r="L18" i="79"/>
  <c r="K18" i="79"/>
  <c r="R18" i="79"/>
  <c r="I18" i="79"/>
  <c r="AC17" i="79"/>
  <c r="AB17" i="79"/>
  <c r="AA17" i="79"/>
  <c r="AD17" i="79"/>
  <c r="Z17" i="79"/>
  <c r="Y17" i="79"/>
  <c r="O17" i="79"/>
  <c r="V17" i="79"/>
  <c r="N17" i="79"/>
  <c r="M17" i="79"/>
  <c r="L17" i="79"/>
  <c r="K17" i="79"/>
  <c r="R17" i="79" s="1"/>
  <c r="I17" i="79"/>
  <c r="AC16" i="79"/>
  <c r="AB16" i="79"/>
  <c r="AA16" i="79"/>
  <c r="AD16" i="79" s="1"/>
  <c r="Z16" i="79"/>
  <c r="Y16" i="79"/>
  <c r="O16" i="79"/>
  <c r="N16" i="79"/>
  <c r="M16" i="79"/>
  <c r="T16" i="79" s="1"/>
  <c r="W16" i="79" s="1"/>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13" i="79"/>
  <c r="AB13" i="79"/>
  <c r="AA13" i="79"/>
  <c r="AD13" i="79" s="1"/>
  <c r="Z13" i="79"/>
  <c r="Y13" i="79"/>
  <c r="Y3" i="79" s="1"/>
  <c r="O13" i="79"/>
  <c r="N13" i="79"/>
  <c r="M13" i="79"/>
  <c r="L13" i="79"/>
  <c r="K13" i="79"/>
  <c r="I13" i="79"/>
  <c r="AC12" i="79"/>
  <c r="AB12" i="79"/>
  <c r="AB3" i="79" s="1"/>
  <c r="AA12" i="79"/>
  <c r="AD12" i="79" s="1"/>
  <c r="Z12" i="79"/>
  <c r="Y12" i="79"/>
  <c r="O12" i="79"/>
  <c r="N12" i="79"/>
  <c r="M12" i="79"/>
  <c r="P12" i="79" s="1"/>
  <c r="L12" i="79"/>
  <c r="K12" i="79"/>
  <c r="I12" i="79"/>
  <c r="AC6" i="79"/>
  <c r="AB6" i="79"/>
  <c r="AA6" i="79"/>
  <c r="Z6" i="79"/>
  <c r="Y6" i="79"/>
  <c r="O6" i="79"/>
  <c r="N6" i="79"/>
  <c r="M6" i="79"/>
  <c r="T5" i="79" s="1"/>
  <c r="W5" i="79" s="1"/>
  <c r="L6" i="79"/>
  <c r="K6" i="79"/>
  <c r="R6" i="79" s="1"/>
  <c r="I6" i="79"/>
  <c r="H3" i="79"/>
  <c r="G3" i="79"/>
  <c r="F3" i="79"/>
  <c r="I3" i="79" s="1"/>
  <c r="E3" i="79"/>
  <c r="D3" i="79"/>
  <c r="T371" i="46"/>
  <c r="S371" i="46"/>
  <c r="R371" i="46"/>
  <c r="T279" i="46"/>
  <c r="S279" i="46"/>
  <c r="R279" i="46"/>
  <c r="U279" i="46"/>
  <c r="T187" i="46"/>
  <c r="S187" i="46"/>
  <c r="R187" i="46"/>
  <c r="T95" i="46"/>
  <c r="S95" i="46"/>
  <c r="R95" i="46"/>
  <c r="T3" i="46"/>
  <c r="S3" i="46"/>
  <c r="R3" i="46"/>
  <c r="M17" i="45"/>
  <c r="L17" i="45"/>
  <c r="K17" i="45"/>
  <c r="J17" i="45"/>
  <c r="I17" i="45"/>
  <c r="H17" i="45"/>
  <c r="G17" i="45"/>
  <c r="F17" i="45"/>
  <c r="E17" i="45"/>
  <c r="D17" i="45"/>
  <c r="C17" i="45"/>
  <c r="B17" i="45"/>
  <c r="I15" i="4"/>
  <c r="F10" i="1"/>
  <c r="K47" i="78"/>
  <c r="K46" i="78"/>
  <c r="K45" i="78"/>
  <c r="K41" i="78"/>
  <c r="K40" i="78"/>
  <c r="K39" i="78"/>
  <c r="K38" i="78"/>
  <c r="K37" i="78"/>
  <c r="K36" i="78"/>
  <c r="K35" i="78"/>
  <c r="K23" i="78"/>
  <c r="K24" i="78"/>
  <c r="K25" i="78"/>
  <c r="K26" i="78"/>
  <c r="K27" i="78"/>
  <c r="K28" i="78"/>
  <c r="K29" i="78"/>
  <c r="K30" i="78"/>
  <c r="K22" i="78"/>
  <c r="M26" i="79"/>
  <c r="P26" i="79"/>
  <c r="T15" i="79"/>
  <c r="W15" i="79"/>
  <c r="U36" i="79"/>
  <c r="AD37" i="79"/>
  <c r="U15" i="79"/>
  <c r="U16" i="79"/>
  <c r="AD36" i="79"/>
  <c r="AD40" i="79"/>
  <c r="AD39" i="79"/>
  <c r="AC3" i="79"/>
  <c r="T36" i="79"/>
  <c r="W36" i="79" s="1"/>
  <c r="AD38" i="79"/>
  <c r="S39" i="79"/>
  <c r="K3" i="79"/>
  <c r="T13" i="79"/>
  <c r="W13" i="79" s="1"/>
  <c r="V15" i="79"/>
  <c r="P6" i="79"/>
  <c r="T3" i="79"/>
  <c r="W3" i="79"/>
  <c r="T32" i="79"/>
  <c r="W32" i="79" s="1"/>
  <c r="T33" i="79"/>
  <c r="W33" i="79" s="1"/>
  <c r="T37" i="79"/>
  <c r="W37" i="79" s="1"/>
  <c r="W39" i="79"/>
  <c r="T41" i="79"/>
  <c r="W41" i="79" s="1"/>
  <c r="U35" i="79"/>
  <c r="U33" i="79"/>
  <c r="T38" i="79"/>
  <c r="W38" i="79" s="1"/>
  <c r="T40" i="79"/>
  <c r="W40" i="79"/>
  <c r="U7" i="79"/>
  <c r="P16" i="79"/>
  <c r="T8" i="79"/>
  <c r="W8" i="79" s="1"/>
  <c r="T12" i="79"/>
  <c r="W12" i="79" s="1"/>
  <c r="V8" i="79"/>
  <c r="P14" i="79"/>
  <c r="T14" i="79"/>
  <c r="W14" i="79" s="1"/>
  <c r="P18" i="79"/>
  <c r="T18" i="79"/>
  <c r="W18" i="79"/>
  <c r="T9" i="79"/>
  <c r="W9" i="79" s="1"/>
  <c r="S6" i="79"/>
  <c r="U9" i="79"/>
  <c r="P15" i="79"/>
  <c r="P17" i="79"/>
  <c r="P13" i="79"/>
  <c r="C27" i="43"/>
  <c r="S6" i="43"/>
  <c r="S5" i="43"/>
  <c r="S4" i="43"/>
  <c r="S2" i="43"/>
  <c r="E93" i="43"/>
  <c r="B91" i="43" s="1"/>
  <c r="N21" i="43"/>
  <c r="S3" i="43"/>
  <c r="H116" i="43"/>
  <c r="F37" i="43"/>
  <c r="F38" i="43"/>
  <c r="F39" i="43"/>
  <c r="F40" i="43"/>
  <c r="F41" i="43"/>
  <c r="F42" i="43"/>
  <c r="N1" i="43"/>
  <c r="M2" i="43"/>
  <c r="M3" i="43"/>
  <c r="N3" i="43"/>
  <c r="M4" i="43"/>
  <c r="M5" i="43"/>
  <c r="N5" i="43"/>
  <c r="F93" i="43"/>
  <c r="H97" i="43" s="1"/>
  <c r="N11" i="43"/>
  <c r="M6" i="43"/>
  <c r="N6" i="43"/>
  <c r="N7" i="43"/>
  <c r="M8" i="43"/>
  <c r="N8" i="43"/>
  <c r="N9" i="43"/>
  <c r="M10" i="43"/>
  <c r="M11" i="43"/>
  <c r="C21" i="43"/>
  <c r="E21" i="43"/>
  <c r="I21" i="43"/>
  <c r="K21" i="43"/>
  <c r="M21" i="43"/>
  <c r="O21" i="43"/>
  <c r="D21" i="43"/>
  <c r="H21" i="43"/>
  <c r="J21" i="43"/>
  <c r="L21" i="43"/>
  <c r="G18" i="43"/>
  <c r="P36" i="79"/>
  <c r="P38" i="79"/>
  <c r="P40" i="79"/>
  <c r="P37" i="79"/>
  <c r="P39" i="79"/>
  <c r="P41" i="79"/>
  <c r="E25" i="78"/>
  <c r="E24" i="78"/>
  <c r="F23" i="78"/>
  <c r="F24" i="78"/>
  <c r="F25" i="78" s="1"/>
  <c r="E23" i="78"/>
  <c r="G23" i="78" s="1"/>
  <c r="E22" i="78"/>
  <c r="G22" i="78"/>
  <c r="F12" i="78"/>
  <c r="F11" i="78"/>
  <c r="D7" i="78"/>
  <c r="D6" i="78"/>
  <c r="D5" i="78"/>
  <c r="C18" i="78"/>
  <c r="H100" i="43"/>
  <c r="H95" i="43"/>
  <c r="H94" i="43"/>
  <c r="H98" i="43"/>
  <c r="H93" i="43"/>
  <c r="H101" i="43"/>
  <c r="H99" i="43"/>
  <c r="H96" i="43"/>
  <c r="G24" i="78"/>
  <c r="G25" i="78"/>
  <c r="G18" i="73"/>
  <c r="F18" i="73"/>
  <c r="E18" i="73"/>
  <c r="G19" i="73"/>
  <c r="F19" i="73"/>
  <c r="E19" i="73"/>
  <c r="G20" i="73"/>
  <c r="F20" i="73"/>
  <c r="E20" i="73"/>
  <c r="G13" i="73"/>
  <c r="F13" i="73"/>
  <c r="E13" i="73"/>
  <c r="AH8" i="71"/>
  <c r="AG8" i="71"/>
  <c r="AE8" i="71"/>
  <c r="AF8" i="71"/>
  <c r="AD8" i="71"/>
  <c r="Q8" i="71"/>
  <c r="P8" i="71"/>
  <c r="O8" i="71"/>
  <c r="N8" i="71"/>
  <c r="R43" i="77"/>
  <c r="R35" i="77" s="1"/>
  <c r="U34" i="77" s="1"/>
  <c r="R40" i="77"/>
  <c r="R41" i="77"/>
  <c r="F36" i="77"/>
  <c r="R34" i="77"/>
  <c r="R33" i="77"/>
  <c r="C30" i="77"/>
  <c r="R27" i="77"/>
  <c r="M24" i="77"/>
  <c r="R23" i="77"/>
  <c r="C23" i="77"/>
  <c r="D23" i="77"/>
  <c r="D26" i="77" s="1"/>
  <c r="D38" i="77"/>
  <c r="D39" i="77" s="1"/>
  <c r="R22" i="77"/>
  <c r="R21" i="77"/>
  <c r="R24" i="77" s="1"/>
  <c r="N19" i="77"/>
  <c r="R18" i="77"/>
  <c r="D18" i="77"/>
  <c r="R17" i="77"/>
  <c r="D17" i="77"/>
  <c r="R16" i="77"/>
  <c r="D16" i="77"/>
  <c r="D15" i="77"/>
  <c r="M14" i="77"/>
  <c r="N14" i="77" s="1"/>
  <c r="D14" i="77"/>
  <c r="R13" i="77"/>
  <c r="R12" i="77"/>
  <c r="D12" i="77"/>
  <c r="R11" i="77"/>
  <c r="R10" i="77"/>
  <c r="D10" i="77"/>
  <c r="D7" i="77" s="1"/>
  <c r="C26" i="77" s="1"/>
  <c r="C32" i="77" s="1"/>
  <c r="C38" i="77" s="1"/>
  <c r="C39" i="77" s="1"/>
  <c r="R9" i="77"/>
  <c r="D9" i="77"/>
  <c r="R8" i="77"/>
  <c r="R7" i="77"/>
  <c r="R14" i="77" s="1"/>
  <c r="R25" i="77" s="1"/>
  <c r="R4" i="77"/>
  <c r="R3" i="77"/>
  <c r="D11" i="77"/>
  <c r="E11" i="77"/>
  <c r="E7" i="77" s="1"/>
  <c r="C27" i="77" s="1"/>
  <c r="D29" i="77"/>
  <c r="E23" i="77"/>
  <c r="C29" i="77"/>
  <c r="AH9" i="71"/>
  <c r="AG9" i="71"/>
  <c r="AE9" i="71"/>
  <c r="AF9" i="71" s="1"/>
  <c r="AD9" i="71"/>
  <c r="Q9" i="71"/>
  <c r="P9" i="71"/>
  <c r="O9" i="71"/>
  <c r="N9" i="71"/>
  <c r="R19" i="77"/>
  <c r="R5" i="77"/>
  <c r="U5" i="77" s="1"/>
  <c r="AH10" i="71"/>
  <c r="AG10" i="71"/>
  <c r="AE10" i="71"/>
  <c r="AF10" i="71"/>
  <c r="AD10" i="71"/>
  <c r="Q10" i="71"/>
  <c r="P10" i="71"/>
  <c r="O10" i="71"/>
  <c r="N10" i="71"/>
  <c r="E24" i="43"/>
  <c r="N32" i="43"/>
  <c r="AH11" i="71"/>
  <c r="AG11" i="71"/>
  <c r="AE11" i="71"/>
  <c r="AF11" i="71" s="1"/>
  <c r="AD11" i="71"/>
  <c r="Q11" i="71"/>
  <c r="P11" i="71"/>
  <c r="O11" i="71"/>
  <c r="N11" i="71"/>
  <c r="AH12" i="71"/>
  <c r="AG12" i="71"/>
  <c r="AE12" i="71"/>
  <c r="AF12" i="71"/>
  <c r="AD12" i="71"/>
  <c r="Q12" i="71"/>
  <c r="P12" i="71"/>
  <c r="O12" i="71"/>
  <c r="N12" i="71"/>
  <c r="AH13" i="71"/>
  <c r="AG13" i="71"/>
  <c r="AE13" i="71"/>
  <c r="AF13" i="71"/>
  <c r="AD13" i="71"/>
  <c r="Q13" i="71"/>
  <c r="P13" i="71"/>
  <c r="O13" i="71"/>
  <c r="N13" i="71"/>
  <c r="H16" i="49"/>
  <c r="D16" i="49"/>
  <c r="D15" i="49"/>
  <c r="B2" i="49"/>
  <c r="K42" i="40"/>
  <c r="K47" i="39"/>
  <c r="K36" i="36"/>
  <c r="E59" i="9"/>
  <c r="K38" i="35"/>
  <c r="K42" i="37"/>
  <c r="K49" i="34"/>
  <c r="K48" i="33"/>
  <c r="K48" i="21"/>
  <c r="H104" i="9"/>
  <c r="F59" i="9"/>
  <c r="AH14" i="71"/>
  <c r="AG14" i="71"/>
  <c r="AE14" i="71"/>
  <c r="AF14" i="71" s="1"/>
  <c r="AD14" i="71"/>
  <c r="Q14" i="71"/>
  <c r="P14" i="71"/>
  <c r="O14" i="71"/>
  <c r="N14" i="71"/>
  <c r="AH15" i="71"/>
  <c r="AG15" i="71"/>
  <c r="AE15" i="71"/>
  <c r="AF15" i="71"/>
  <c r="AD15" i="71"/>
  <c r="Q15" i="71"/>
  <c r="P15" i="71"/>
  <c r="O15" i="71"/>
  <c r="N15" i="71"/>
  <c r="Q17" i="71"/>
  <c r="P17" i="71"/>
  <c r="O17" i="71"/>
  <c r="N17" i="71"/>
  <c r="AH16" i="71"/>
  <c r="AG16" i="71"/>
  <c r="AE16" i="71"/>
  <c r="AF16" i="71"/>
  <c r="AD16" i="71"/>
  <c r="Q16" i="71"/>
  <c r="P16" i="71"/>
  <c r="O16" i="71"/>
  <c r="N16" i="71"/>
  <c r="AH17" i="71"/>
  <c r="AG17" i="71"/>
  <c r="AE17" i="71"/>
  <c r="AF17" i="71"/>
  <c r="AD17" i="71"/>
  <c r="Q18" i="71"/>
  <c r="Q19" i="71"/>
  <c r="P18" i="71"/>
  <c r="P19" i="71"/>
  <c r="O18" i="71"/>
  <c r="O19" i="71"/>
  <c r="N18" i="71"/>
  <c r="N19" i="71"/>
  <c r="AH18" i="71"/>
  <c r="AG18" i="71"/>
  <c r="AE18" i="71"/>
  <c r="AF18" i="71" s="1"/>
  <c r="AD18" i="71"/>
  <c r="F24" i="12"/>
  <c r="F7" i="69"/>
  <c r="F7" i="68"/>
  <c r="C7" i="68"/>
  <c r="AH19" i="71"/>
  <c r="AG19" i="71"/>
  <c r="AE19" i="71"/>
  <c r="AF19" i="71"/>
  <c r="AD19" i="71"/>
  <c r="AD20" i="71"/>
  <c r="AH20" i="71"/>
  <c r="AG20" i="71"/>
  <c r="AE20" i="71"/>
  <c r="AF20" i="71" s="1"/>
  <c r="Q20" i="71"/>
  <c r="P20" i="71"/>
  <c r="O20" i="71"/>
  <c r="N20" i="71"/>
  <c r="L3" i="71"/>
  <c r="AH3" i="71"/>
  <c r="K3" i="71"/>
  <c r="AG3" i="71" s="1"/>
  <c r="J3" i="71"/>
  <c r="AE3" i="71"/>
  <c r="I3" i="71"/>
  <c r="AH21" i="71"/>
  <c r="AG21" i="71"/>
  <c r="AE21" i="71"/>
  <c r="AF21" i="71"/>
  <c r="AD21" i="71"/>
  <c r="Q21" i="71"/>
  <c r="Q22" i="71"/>
  <c r="P21" i="71"/>
  <c r="P22" i="71"/>
  <c r="O21" i="71"/>
  <c r="O22" i="71"/>
  <c r="N21" i="71"/>
  <c r="N22" i="71"/>
  <c r="N23" i="71"/>
  <c r="AH22" i="71"/>
  <c r="AG22" i="71"/>
  <c r="AE22" i="71"/>
  <c r="AF22" i="71"/>
  <c r="AD22" i="71"/>
  <c r="Q23" i="71"/>
  <c r="F23" i="71" s="1"/>
  <c r="P23" i="71"/>
  <c r="O23" i="71"/>
  <c r="D25" i="71"/>
  <c r="AH23" i="71"/>
  <c r="AG23" i="71"/>
  <c r="AE23" i="71"/>
  <c r="AF23" i="71"/>
  <c r="AD23" i="71"/>
  <c r="AD24" i="71"/>
  <c r="AG24" i="71"/>
  <c r="AH24" i="71"/>
  <c r="AE24" i="71"/>
  <c r="AF24" i="71" s="1"/>
  <c r="N24" i="71"/>
  <c r="B24" i="71"/>
  <c r="B23" i="71"/>
  <c r="Q24" i="71"/>
  <c r="F24" i="71"/>
  <c r="F22" i="71"/>
  <c r="P24" i="71"/>
  <c r="E24" i="71"/>
  <c r="O24" i="71"/>
  <c r="C24" i="71"/>
  <c r="Q25" i="71"/>
  <c r="P25" i="71"/>
  <c r="O25" i="71"/>
  <c r="N25" i="71"/>
  <c r="A2" i="53"/>
  <c r="B19" i="72"/>
  <c r="K59" i="67"/>
  <c r="P61" i="67"/>
  <c r="K59" i="15"/>
  <c r="P74" i="15"/>
  <c r="D115" i="39"/>
  <c r="E115" i="39"/>
  <c r="F115" i="39"/>
  <c r="G115" i="39"/>
  <c r="H115" i="39"/>
  <c r="I115" i="39"/>
  <c r="J115" i="39"/>
  <c r="K115" i="39"/>
  <c r="L115" i="39"/>
  <c r="M115" i="39"/>
  <c r="C115" i="39"/>
  <c r="A21" i="62"/>
  <c r="B67" i="72"/>
  <c r="A20" i="62"/>
  <c r="B66" i="72" s="1"/>
  <c r="A22" i="51"/>
  <c r="B17" i="72"/>
  <c r="A21" i="51"/>
  <c r="B16" i="72" s="1"/>
  <c r="A20" i="51"/>
  <c r="B15" i="72"/>
  <c r="A15" i="62"/>
  <c r="A14" i="62"/>
  <c r="A13" i="62"/>
  <c r="B59" i="72"/>
  <c r="A19" i="62"/>
  <c r="B65" i="72" s="1"/>
  <c r="A12" i="62"/>
  <c r="B58" i="72"/>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s="1"/>
  <c r="AG28" i="71"/>
  <c r="AH28" i="71"/>
  <c r="AD29" i="71"/>
  <c r="AE29" i="71"/>
  <c r="AF29" i="71"/>
  <c r="AG29" i="71"/>
  <c r="AH29" i="71"/>
  <c r="AD30" i="71"/>
  <c r="AE30" i="71"/>
  <c r="AF30" i="71"/>
  <c r="AG30" i="71"/>
  <c r="AH30" i="71"/>
  <c r="AD31" i="71"/>
  <c r="AE31" i="71"/>
  <c r="AF31" i="71"/>
  <c r="AG31" i="71"/>
  <c r="AH31" i="71"/>
  <c r="AD32" i="71"/>
  <c r="AE32" i="71"/>
  <c r="AF32" i="71" s="1"/>
  <c r="AG32" i="71"/>
  <c r="AH32" i="71"/>
  <c r="AD33" i="71"/>
  <c r="AE33" i="71"/>
  <c r="AF33" i="71"/>
  <c r="AG33" i="71"/>
  <c r="AH33" i="71"/>
  <c r="AD34" i="71"/>
  <c r="AE34" i="71"/>
  <c r="AF34" i="71"/>
  <c r="AG34" i="71"/>
  <c r="AH34" i="71"/>
  <c r="AD35" i="71"/>
  <c r="AE35" i="71"/>
  <c r="AF35" i="71"/>
  <c r="AG35" i="71"/>
  <c r="AH35" i="71"/>
  <c r="AD36" i="71"/>
  <c r="AE36" i="71"/>
  <c r="AF36" i="71" s="1"/>
  <c r="AG36" i="71"/>
  <c r="AH36" i="71"/>
  <c r="AD37" i="71"/>
  <c r="AE37" i="71"/>
  <c r="AF37" i="7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c r="B74" i="72"/>
  <c r="K49" i="9"/>
  <c r="E107" i="9"/>
  <c r="A122" i="9"/>
  <c r="A8" i="52" s="1"/>
  <c r="B54" i="72" s="1"/>
  <c r="E111" i="9"/>
  <c r="A126" i="9"/>
  <c r="A12" i="52" s="1"/>
  <c r="B56" i="72" s="1"/>
  <c r="E109" i="9"/>
  <c r="A124" i="9"/>
  <c r="A10" i="52" s="1"/>
  <c r="B55" i="72" s="1"/>
  <c r="B44" i="72"/>
  <c r="B42" i="72"/>
  <c r="B69" i="72"/>
  <c r="B68" i="72"/>
  <c r="B63" i="72"/>
  <c r="B62" i="72"/>
  <c r="B60" i="72"/>
  <c r="B10" i="72"/>
  <c r="C53" i="10"/>
  <c r="B51" i="10"/>
  <c r="A18" i="51"/>
  <c r="B13" i="72"/>
  <c r="C8" i="68"/>
  <c r="C5" i="68" s="1"/>
  <c r="B49" i="48"/>
  <c r="B5" i="72" s="1"/>
  <c r="D89" i="71"/>
  <c r="F88" i="71"/>
  <c r="F87" i="71"/>
  <c r="F86" i="71" s="1"/>
  <c r="E88" i="71"/>
  <c r="E87" i="71"/>
  <c r="E86" i="71"/>
  <c r="C88" i="71"/>
  <c r="D88" i="71"/>
  <c r="B88" i="71"/>
  <c r="B87" i="71"/>
  <c r="B86" i="71" s="1"/>
  <c r="D85" i="71"/>
  <c r="F84" i="71"/>
  <c r="F83" i="71"/>
  <c r="F82" i="71" s="1"/>
  <c r="E84" i="71"/>
  <c r="E83" i="71"/>
  <c r="E82" i="71"/>
  <c r="C84" i="71"/>
  <c r="B84" i="71"/>
  <c r="B83" i="71"/>
  <c r="B82" i="71"/>
  <c r="D81" i="71"/>
  <c r="Q80" i="71"/>
  <c r="P80" i="71"/>
  <c r="O80" i="71"/>
  <c r="N80" i="71"/>
  <c r="F80" i="71"/>
  <c r="F79" i="71"/>
  <c r="F78" i="71"/>
  <c r="E80" i="71"/>
  <c r="U80" i="71"/>
  <c r="C80" i="71"/>
  <c r="T80" i="71"/>
  <c r="B80" i="71"/>
  <c r="Q79" i="71"/>
  <c r="P79" i="71"/>
  <c r="O79" i="71"/>
  <c r="N79" i="71"/>
  <c r="Q78" i="71"/>
  <c r="P78" i="71"/>
  <c r="O78" i="71"/>
  <c r="N78" i="71"/>
  <c r="Q77" i="71"/>
  <c r="P77" i="71"/>
  <c r="O77" i="71"/>
  <c r="N77" i="71"/>
  <c r="D77" i="71"/>
  <c r="Q76" i="71"/>
  <c r="P76" i="71"/>
  <c r="O76" i="71"/>
  <c r="N76" i="71"/>
  <c r="F76" i="71"/>
  <c r="V76" i="71"/>
  <c r="E76" i="71"/>
  <c r="C76" i="71"/>
  <c r="B76" i="71"/>
  <c r="B75" i="71" s="1"/>
  <c r="B74" i="71" s="1"/>
  <c r="S76" i="71"/>
  <c r="Q75" i="71"/>
  <c r="P75" i="71"/>
  <c r="O75" i="71"/>
  <c r="N75" i="71"/>
  <c r="Q74" i="71"/>
  <c r="P74" i="71"/>
  <c r="O74" i="71"/>
  <c r="N74" i="71"/>
  <c r="Q73" i="71"/>
  <c r="P73" i="71"/>
  <c r="O73" i="71"/>
  <c r="N73" i="71"/>
  <c r="D73" i="71"/>
  <c r="Q72" i="71"/>
  <c r="P72" i="71"/>
  <c r="O72" i="71"/>
  <c r="N72" i="71"/>
  <c r="F72" i="71"/>
  <c r="E72" i="71"/>
  <c r="U72" i="71"/>
  <c r="C72" i="71"/>
  <c r="T72" i="71"/>
  <c r="B72" i="71"/>
  <c r="B71" i="71"/>
  <c r="B70" i="71"/>
  <c r="Q71" i="71"/>
  <c r="P71" i="71"/>
  <c r="O71" i="71"/>
  <c r="N71" i="71"/>
  <c r="Q70" i="71"/>
  <c r="P70" i="71"/>
  <c r="O70" i="71"/>
  <c r="N70" i="71"/>
  <c r="Q69" i="71"/>
  <c r="P69" i="71"/>
  <c r="O69" i="71"/>
  <c r="N69" i="71"/>
  <c r="D69" i="71"/>
  <c r="F68" i="71"/>
  <c r="F67" i="71"/>
  <c r="V68" i="71"/>
  <c r="E68" i="71"/>
  <c r="E67" i="71" s="1"/>
  <c r="P67" i="71" s="1"/>
  <c r="C68" i="71"/>
  <c r="B68" i="71"/>
  <c r="B67" i="71"/>
  <c r="S68" i="71"/>
  <c r="D65" i="71"/>
  <c r="Q64" i="71"/>
  <c r="P64" i="71"/>
  <c r="O64" i="71"/>
  <c r="N64" i="71"/>
  <c r="Q63" i="71"/>
  <c r="P63" i="71"/>
  <c r="O63" i="71"/>
  <c r="N63" i="71"/>
  <c r="Q62" i="71"/>
  <c r="P62" i="71"/>
  <c r="O62" i="71"/>
  <c r="N62" i="71"/>
  <c r="Q61" i="71"/>
  <c r="F62" i="71"/>
  <c r="F63" i="71"/>
  <c r="F64" i="71" s="1"/>
  <c r="V64" i="71" s="1"/>
  <c r="P61" i="71"/>
  <c r="E62" i="71"/>
  <c r="E63" i="71" s="1"/>
  <c r="E64" i="71" s="1"/>
  <c r="U64" i="71" s="1"/>
  <c r="O61" i="71"/>
  <c r="C62" i="71"/>
  <c r="N61" i="71"/>
  <c r="B62" i="71"/>
  <c r="B63" i="71" s="1"/>
  <c r="B64" i="71" s="1"/>
  <c r="S64" i="71" s="1"/>
  <c r="D61" i="71"/>
  <c r="Q60" i="71"/>
  <c r="P60" i="71"/>
  <c r="O60" i="71"/>
  <c r="N60" i="71"/>
  <c r="Q59" i="71"/>
  <c r="P59" i="71"/>
  <c r="O59" i="71"/>
  <c r="N59" i="71"/>
  <c r="Q58" i="71"/>
  <c r="P58" i="71"/>
  <c r="O58" i="71"/>
  <c r="N58" i="71"/>
  <c r="Q57" i="71"/>
  <c r="F58" i="71"/>
  <c r="F59" i="71"/>
  <c r="F60" i="71"/>
  <c r="V60" i="71" s="1"/>
  <c r="P57" i="71"/>
  <c r="E58" i="71"/>
  <c r="E59" i="71"/>
  <c r="E60" i="71" s="1"/>
  <c r="U60" i="71" s="1"/>
  <c r="O57" i="71"/>
  <c r="C58" i="71"/>
  <c r="C59" i="71" s="1"/>
  <c r="N57" i="71"/>
  <c r="B58" i="71"/>
  <c r="B59" i="71" s="1"/>
  <c r="B60" i="71" s="1"/>
  <c r="S60" i="71" s="1"/>
  <c r="D57" i="71"/>
  <c r="Q56" i="71"/>
  <c r="P56" i="71"/>
  <c r="O56" i="71"/>
  <c r="N56" i="71"/>
  <c r="Q55" i="71"/>
  <c r="P55" i="71"/>
  <c r="O55" i="71"/>
  <c r="N55" i="71"/>
  <c r="Q54" i="71"/>
  <c r="P54" i="71"/>
  <c r="O54" i="71"/>
  <c r="N54" i="71"/>
  <c r="Q53" i="71"/>
  <c r="F54" i="71"/>
  <c r="P53" i="71"/>
  <c r="E54" i="71"/>
  <c r="E55" i="71" s="1"/>
  <c r="E56" i="71" s="1"/>
  <c r="U56" i="71" s="1"/>
  <c r="O53" i="71"/>
  <c r="C54" i="71" s="1"/>
  <c r="N53" i="71"/>
  <c r="B54" i="71"/>
  <c r="D53" i="71"/>
  <c r="Q52" i="71"/>
  <c r="P52" i="71"/>
  <c r="O52" i="71"/>
  <c r="N52" i="71"/>
  <c r="Q51" i="71"/>
  <c r="P51" i="71"/>
  <c r="O51" i="71"/>
  <c r="N51" i="71"/>
  <c r="Q50" i="71"/>
  <c r="P50" i="71"/>
  <c r="O50" i="71"/>
  <c r="N50" i="71"/>
  <c r="Q49" i="71"/>
  <c r="F50" i="71"/>
  <c r="F51" i="71"/>
  <c r="F52" i="71"/>
  <c r="V52" i="71" s="1"/>
  <c r="P49" i="71"/>
  <c r="E50" i="71"/>
  <c r="E51" i="71"/>
  <c r="E52" i="71" s="1"/>
  <c r="U52" i="71" s="1"/>
  <c r="O49" i="71"/>
  <c r="C50" i="71"/>
  <c r="D50" i="71" s="1"/>
  <c r="N49" i="71"/>
  <c r="B50" i="71"/>
  <c r="D49" i="71"/>
  <c r="T48" i="71"/>
  <c r="Q48" i="71"/>
  <c r="P48" i="71"/>
  <c r="O48" i="71"/>
  <c r="N48" i="71"/>
  <c r="D48" i="71"/>
  <c r="Q47" i="71"/>
  <c r="P47" i="71"/>
  <c r="O47" i="71"/>
  <c r="N47" i="71"/>
  <c r="Q46" i="71"/>
  <c r="P46" i="71"/>
  <c r="O46" i="71"/>
  <c r="N46" i="71"/>
  <c r="Q45" i="71"/>
  <c r="F46" i="71"/>
  <c r="F47" i="71" s="1"/>
  <c r="F48" i="71" s="1"/>
  <c r="V48" i="71" s="1"/>
  <c r="P45" i="71"/>
  <c r="E46" i="71" s="1"/>
  <c r="O45" i="71"/>
  <c r="C46" i="71"/>
  <c r="C47" i="71"/>
  <c r="D47" i="71" s="1"/>
  <c r="N45" i="71"/>
  <c r="B46" i="71"/>
  <c r="D45" i="71"/>
  <c r="Q44" i="71"/>
  <c r="P44" i="71"/>
  <c r="O44" i="71"/>
  <c r="N44" i="71"/>
  <c r="Q43" i="71"/>
  <c r="P43" i="71"/>
  <c r="O43" i="71"/>
  <c r="N43" i="71"/>
  <c r="Q42" i="71"/>
  <c r="P42" i="71"/>
  <c r="O42" i="71"/>
  <c r="N42" i="71"/>
  <c r="Q41" i="71"/>
  <c r="F42" i="71"/>
  <c r="F43" i="71"/>
  <c r="F44" i="71"/>
  <c r="V44" i="71" s="1"/>
  <c r="P41" i="71"/>
  <c r="E42" i="71"/>
  <c r="E43" i="71"/>
  <c r="E44" i="71" s="1"/>
  <c r="U44" i="71" s="1"/>
  <c r="O41" i="71"/>
  <c r="C42" i="71"/>
  <c r="D42" i="71" s="1"/>
  <c r="N41" i="71"/>
  <c r="B42" i="71"/>
  <c r="B43" i="71"/>
  <c r="B44" i="71" s="1"/>
  <c r="S44" i="71" s="1"/>
  <c r="D41" i="71"/>
  <c r="Q40" i="71"/>
  <c r="P40" i="71"/>
  <c r="O40" i="71"/>
  <c r="N40" i="71"/>
  <c r="Q39" i="71"/>
  <c r="AB39" i="71" s="1"/>
  <c r="P39" i="71"/>
  <c r="AA39" i="71"/>
  <c r="O39" i="71"/>
  <c r="N39" i="71"/>
  <c r="X39" i="71"/>
  <c r="Q38" i="71"/>
  <c r="P38" i="71"/>
  <c r="O38" i="71"/>
  <c r="N38" i="71"/>
  <c r="X38" i="71"/>
  <c r="Q37" i="71"/>
  <c r="F38" i="71"/>
  <c r="F39" i="71"/>
  <c r="P37" i="71"/>
  <c r="E38" i="71" s="1"/>
  <c r="O37" i="71"/>
  <c r="Y37" i="71"/>
  <c r="Z37" i="71" s="1"/>
  <c r="N37" i="71"/>
  <c r="B38" i="71"/>
  <c r="D37" i="71"/>
  <c r="Q36" i="71"/>
  <c r="P36" i="71"/>
  <c r="O36" i="71"/>
  <c r="N36" i="71"/>
  <c r="Q35" i="71"/>
  <c r="P35" i="71"/>
  <c r="O35" i="71"/>
  <c r="N35" i="71"/>
  <c r="X35" i="71" s="1"/>
  <c r="Q34" i="71"/>
  <c r="P34" i="71"/>
  <c r="O34" i="71"/>
  <c r="N34" i="71"/>
  <c r="Q33" i="71"/>
  <c r="F34" i="71"/>
  <c r="P33" i="71"/>
  <c r="O33" i="71"/>
  <c r="C34" i="71"/>
  <c r="N33" i="71"/>
  <c r="B34" i="71"/>
  <c r="B35" i="71" s="1"/>
  <c r="B36" i="71" s="1"/>
  <c r="S36" i="71" s="1"/>
  <c r="D33" i="71"/>
  <c r="Q32" i="71"/>
  <c r="P32" i="71"/>
  <c r="O32" i="71"/>
  <c r="N32" i="71"/>
  <c r="Q31" i="71"/>
  <c r="P31" i="71"/>
  <c r="O31" i="71"/>
  <c r="N31" i="71"/>
  <c r="Q30" i="71"/>
  <c r="P30" i="71"/>
  <c r="O30" i="71"/>
  <c r="N30" i="71"/>
  <c r="B31" i="71" s="1"/>
  <c r="B32" i="71" s="1"/>
  <c r="S32" i="71" s="1"/>
  <c r="Q29" i="71"/>
  <c r="F30" i="71"/>
  <c r="P29" i="71"/>
  <c r="O29" i="71"/>
  <c r="C30" i="71" s="1"/>
  <c r="N29" i="71"/>
  <c r="D29" i="71"/>
  <c r="O28" i="71"/>
  <c r="C28" i="71"/>
  <c r="N28" i="71"/>
  <c r="B28" i="71"/>
  <c r="B27" i="71"/>
  <c r="B26" i="71"/>
  <c r="B30" i="71"/>
  <c r="N68" i="71"/>
  <c r="P28" i="71"/>
  <c r="E28" i="71"/>
  <c r="Q28" i="71"/>
  <c r="F28" i="71" s="1"/>
  <c r="D68" i="71"/>
  <c r="Q68" i="71"/>
  <c r="C75" i="71"/>
  <c r="C87"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c r="D68" i="35"/>
  <c r="E68" i="35"/>
  <c r="F68" i="35" s="1"/>
  <c r="F18" i="35"/>
  <c r="S18" i="35"/>
  <c r="C18" i="35"/>
  <c r="Q21" i="37"/>
  <c r="Z21" i="37" s="1"/>
  <c r="D77" i="37"/>
  <c r="E77" i="37" s="1"/>
  <c r="F77" i="37" s="1"/>
  <c r="G77" i="37" s="1"/>
  <c r="C21" i="37"/>
  <c r="Q21" i="34"/>
  <c r="Z21" i="34"/>
  <c r="D84" i="34"/>
  <c r="E84" i="34"/>
  <c r="F84" i="34" s="1"/>
  <c r="G84" i="34" s="1"/>
  <c r="F21" i="34"/>
  <c r="AA21" i="34"/>
  <c r="C21" i="34"/>
  <c r="Q21" i="33"/>
  <c r="Z21" i="33" s="1"/>
  <c r="D83" i="33"/>
  <c r="E83" i="33" s="1"/>
  <c r="F83" i="33" s="1"/>
  <c r="G83" i="33" s="1"/>
  <c r="C21" i="33"/>
  <c r="C21" i="21"/>
  <c r="Q21" i="21"/>
  <c r="Z21" i="21" s="1"/>
  <c r="H19" i="21"/>
  <c r="D83" i="21"/>
  <c r="F21" i="21"/>
  <c r="AA21" i="21" s="1"/>
  <c r="D81" i="21"/>
  <c r="G20" i="20"/>
  <c r="C25" i="40"/>
  <c r="C22" i="20"/>
  <c r="C29" i="39"/>
  <c r="B77" i="43"/>
  <c r="H25" i="40"/>
  <c r="J25" i="40"/>
  <c r="H29" i="39"/>
  <c r="AB29" i="39" s="1"/>
  <c r="J29" i="39"/>
  <c r="AC29" i="39" s="1"/>
  <c r="J18" i="36"/>
  <c r="G68" i="35"/>
  <c r="H18" i="35"/>
  <c r="AB18" i="35"/>
  <c r="J18" i="35"/>
  <c r="H21" i="37"/>
  <c r="AB21" i="37" s="1"/>
  <c r="F21" i="37"/>
  <c r="H21" i="34"/>
  <c r="H21" i="33"/>
  <c r="F21" i="33"/>
  <c r="AA21" i="33"/>
  <c r="E83" i="21"/>
  <c r="F83" i="21"/>
  <c r="G83" i="21" s="1"/>
  <c r="H1" i="69"/>
  <c r="W29" i="39"/>
  <c r="S21" i="33"/>
  <c r="J21" i="37"/>
  <c r="J21" i="34"/>
  <c r="W21" i="34"/>
  <c r="J21" i="33"/>
  <c r="W21" i="33"/>
  <c r="H21" i="21"/>
  <c r="U21" i="21"/>
  <c r="F38" i="69"/>
  <c r="E37" i="69"/>
  <c r="F36" i="69"/>
  <c r="F35" i="69"/>
  <c r="F21" i="69"/>
  <c r="F20" i="69"/>
  <c r="F39" i="69" s="1"/>
  <c r="E10" i="69"/>
  <c r="E9" i="69"/>
  <c r="J21" i="21"/>
  <c r="AC21" i="21" s="1"/>
  <c r="F38" i="68"/>
  <c r="E37" i="68"/>
  <c r="F36" i="68"/>
  <c r="F35" i="68"/>
  <c r="F21" i="68"/>
  <c r="F40" i="68" s="1"/>
  <c r="F20" i="68"/>
  <c r="F39" i="68" s="1"/>
  <c r="E10" i="68"/>
  <c r="E9" i="68"/>
  <c r="Q72" i="67"/>
  <c r="Q59" i="67"/>
  <c r="Q58" i="67"/>
  <c r="Q51" i="67"/>
  <c r="J50" i="67"/>
  <c r="M47" i="67"/>
  <c r="D46" i="67"/>
  <c r="F33" i="67"/>
  <c r="F61" i="67"/>
  <c r="F23" i="67"/>
  <c r="D24" i="67"/>
  <c r="F21" i="67"/>
  <c r="F20" i="67"/>
  <c r="M19" i="67"/>
  <c r="F18" i="67"/>
  <c r="F17" i="67"/>
  <c r="F15" i="67"/>
  <c r="S2" i="4"/>
  <c r="C51" i="10"/>
  <c r="A13" i="51"/>
  <c r="B11" i="72"/>
  <c r="S1" i="4"/>
  <c r="B1" i="4"/>
  <c r="B37" i="48" s="1"/>
  <c r="B2" i="72" s="1"/>
  <c r="D1" i="43"/>
  <c r="B50" i="43"/>
  <c r="B86" i="43"/>
  <c r="B85" i="43"/>
  <c r="B74" i="43"/>
  <c r="B63" i="43"/>
  <c r="B52" i="43"/>
  <c r="M90" i="43"/>
  <c r="N90" i="43" s="1"/>
  <c r="K90" i="43"/>
  <c r="D90" i="43"/>
  <c r="M89" i="43"/>
  <c r="N89" i="43" s="1"/>
  <c r="K89" i="43"/>
  <c r="D89" i="43"/>
  <c r="M88" i="43"/>
  <c r="N88" i="43" s="1"/>
  <c r="K88" i="43"/>
  <c r="D88" i="43"/>
  <c r="M87" i="43"/>
  <c r="N87" i="43" s="1"/>
  <c r="K87" i="43"/>
  <c r="D87" i="43"/>
  <c r="M86" i="43"/>
  <c r="N86" i="43" s="1"/>
  <c r="K86" i="43"/>
  <c r="D86" i="43"/>
  <c r="M85" i="43"/>
  <c r="N85" i="43" s="1"/>
  <c r="K85" i="43"/>
  <c r="D85" i="43"/>
  <c r="M84" i="43"/>
  <c r="N84" i="43" s="1"/>
  <c r="K84" i="43"/>
  <c r="D84" i="43"/>
  <c r="M83" i="43"/>
  <c r="N83" i="43" s="1"/>
  <c r="K83" i="43"/>
  <c r="J83" i="43" s="1"/>
  <c r="M80" i="43"/>
  <c r="N80" i="43" s="1"/>
  <c r="K80" i="43"/>
  <c r="J80" i="43" s="1"/>
  <c r="M79" i="43"/>
  <c r="N79" i="43" s="1"/>
  <c r="K79" i="43"/>
  <c r="J79" i="43" s="1"/>
  <c r="M78" i="43"/>
  <c r="N78" i="43" s="1"/>
  <c r="K78" i="43"/>
  <c r="J78" i="43" s="1"/>
  <c r="D78" i="43"/>
  <c r="M77" i="43"/>
  <c r="N77" i="43"/>
  <c r="K77" i="43"/>
  <c r="J77" i="43"/>
  <c r="D77" i="43"/>
  <c r="M76" i="43"/>
  <c r="N76" i="43" s="1"/>
  <c r="K76" i="43"/>
  <c r="J76" i="43" s="1"/>
  <c r="M75" i="43"/>
  <c r="N75" i="43" s="1"/>
  <c r="K75" i="43"/>
  <c r="J75" i="43"/>
  <c r="M74" i="43"/>
  <c r="N74" i="43" s="1"/>
  <c r="K74" i="43"/>
  <c r="J74" i="43" s="1"/>
  <c r="M73" i="43"/>
  <c r="N73" i="43" s="1"/>
  <c r="K73" i="43"/>
  <c r="J73" i="43"/>
  <c r="M72" i="43"/>
  <c r="N72" i="43" s="1"/>
  <c r="K72" i="43"/>
  <c r="J72" i="43" s="1"/>
  <c r="M69" i="43"/>
  <c r="N69" i="43" s="1"/>
  <c r="K69" i="43"/>
  <c r="J69" i="43"/>
  <c r="M68" i="43"/>
  <c r="N68" i="43" s="1"/>
  <c r="K68" i="43"/>
  <c r="J68" i="43" s="1"/>
  <c r="D68"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58" i="43"/>
  <c r="N58" i="43"/>
  <c r="K58" i="43"/>
  <c r="J58" i="43"/>
  <c r="D58" i="43"/>
  <c r="M57" i="43"/>
  <c r="N57" i="43" s="1"/>
  <c r="K57" i="43"/>
  <c r="J57" i="43" s="1"/>
  <c r="D57"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c r="G8" i="1" s="1"/>
  <c r="A7" i="1"/>
  <c r="B7" i="1" s="1"/>
  <c r="E7" i="1" s="1"/>
  <c r="A8" i="1"/>
  <c r="B8" i="1"/>
  <c r="E8" i="1" s="1"/>
  <c r="A9" i="1"/>
  <c r="A10" i="1"/>
  <c r="A11" i="1"/>
  <c r="B11" i="1" s="1"/>
  <c r="E11" i="1" s="1"/>
  <c r="A12" i="1"/>
  <c r="A13" i="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c r="BT91" i="3"/>
  <c r="BS91" i="3"/>
  <c r="BR91" i="3"/>
  <c r="BQ91" i="3"/>
  <c r="BP91" i="3"/>
  <c r="BO91" i="3"/>
  <c r="BN91" i="3"/>
  <c r="BL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G84" i="3" s="1"/>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G78" i="3" s="1"/>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L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G69" i="3" s="1"/>
  <c r="H69" i="3"/>
  <c r="BT68" i="3"/>
  <c r="BS68" i="3"/>
  <c r="BR68" i="3"/>
  <c r="BQ68" i="3"/>
  <c r="BP68" i="3"/>
  <c r="BO68" i="3"/>
  <c r="BN68" i="3"/>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AX62" i="3"/>
  <c r="AW62" i="3"/>
  <c r="AV62" i="3"/>
  <c r="AC62" i="3"/>
  <c r="H62" i="3"/>
  <c r="G62" i="3"/>
  <c r="BT61" i="3"/>
  <c r="BS61" i="3"/>
  <c r="BR61" i="3"/>
  <c r="BQ61" i="3"/>
  <c r="BP61" i="3"/>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A52" i="3" s="1"/>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K50" i="3"/>
  <c r="BJ50" i="3"/>
  <c r="BI50" i="3"/>
  <c r="BH50" i="3"/>
  <c r="BG50" i="3"/>
  <c r="BF50" i="3"/>
  <c r="BE50" i="3"/>
  <c r="BD50" i="3"/>
  <c r="BC50" i="3"/>
  <c r="BB50" i="3"/>
  <c r="BA50" i="3" s="1"/>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A197" i="3" s="1"/>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A193" i="3" s="1"/>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A189" i="3" s="1"/>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L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G155" i="3" s="1"/>
  <c r="H155" i="3"/>
  <c r="BT154" i="3"/>
  <c r="BS154" i="3"/>
  <c r="BR154" i="3"/>
  <c r="BQ154" i="3"/>
  <c r="BP154" i="3"/>
  <c r="BO154" i="3"/>
  <c r="BN154" i="3"/>
  <c r="BM154" i="3"/>
  <c r="BK154" i="3"/>
  <c r="BJ154" i="3"/>
  <c r="BI154" i="3"/>
  <c r="BH154" i="3"/>
  <c r="BG154" i="3"/>
  <c r="BF154" i="3"/>
  <c r="BE154" i="3"/>
  <c r="BD154" i="3"/>
  <c r="BC154" i="3"/>
  <c r="BB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G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G280" i="3" s="1"/>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L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L274" i="3" s="1"/>
  <c r="BM274" i="3"/>
  <c r="BK274" i="3"/>
  <c r="BJ274" i="3"/>
  <c r="BI274" i="3"/>
  <c r="BH274" i="3"/>
  <c r="BG274" i="3"/>
  <c r="BF274" i="3"/>
  <c r="BE274" i="3"/>
  <c r="BD274" i="3"/>
  <c r="BC274" i="3"/>
  <c r="BB274" i="3"/>
  <c r="BA274" i="3"/>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G273" i="3" s="1"/>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A270" i="3" s="1"/>
  <c r="BC270" i="3"/>
  <c r="BB270" i="3"/>
  <c r="AX270" i="3"/>
  <c r="AW270" i="3"/>
  <c r="AV270" i="3"/>
  <c r="AC270" i="3"/>
  <c r="H270" i="3"/>
  <c r="BT269" i="3"/>
  <c r="BS269" i="3"/>
  <c r="BR269" i="3"/>
  <c r="BQ269" i="3"/>
  <c r="BP269" i="3"/>
  <c r="BO269" i="3"/>
  <c r="BN269" i="3"/>
  <c r="BL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G260" i="3" s="1"/>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G220" i="3" s="1"/>
  <c r="H220" i="3"/>
  <c r="BT219" i="3"/>
  <c r="BS219" i="3"/>
  <c r="BR219" i="3"/>
  <c r="BQ219" i="3"/>
  <c r="BP219" i="3"/>
  <c r="BO219" i="3"/>
  <c r="BL219" i="3" s="1"/>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G213" i="3" s="1"/>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A396" i="3" s="1"/>
  <c r="BC396" i="3"/>
  <c r="BB396" i="3"/>
  <c r="AX396" i="3"/>
  <c r="AW396" i="3"/>
  <c r="AV396" i="3"/>
  <c r="AC396" i="3"/>
  <c r="G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G486" i="3" s="1"/>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L465" i="3" s="1"/>
  <c r="BM465" i="3"/>
  <c r="BK465" i="3"/>
  <c r="BJ465" i="3"/>
  <c r="BI465" i="3"/>
  <c r="BH465" i="3"/>
  <c r="BG465" i="3"/>
  <c r="BF465" i="3"/>
  <c r="BE465" i="3"/>
  <c r="BD465" i="3"/>
  <c r="BC465" i="3"/>
  <c r="BA465" i="3" s="1"/>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L442" i="3" s="1"/>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L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A413" i="3" s="1"/>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c r="H60" i="40"/>
  <c r="I60" i="40"/>
  <c r="C60" i="40"/>
  <c r="H59" i="40"/>
  <c r="I59" i="40" s="1"/>
  <c r="C59" i="40" s="1"/>
  <c r="H58" i="40"/>
  <c r="I58" i="40"/>
  <c r="C58" i="40" s="1"/>
  <c r="H57" i="40"/>
  <c r="I57" i="40"/>
  <c r="C57" i="40"/>
  <c r="H56" i="40"/>
  <c r="I56" i="40"/>
  <c r="C56" i="40"/>
  <c r="H54" i="40"/>
  <c r="I54" i="40" s="1"/>
  <c r="C54" i="40" s="1"/>
  <c r="H53" i="40"/>
  <c r="I53" i="40"/>
  <c r="C53" i="40" s="1"/>
  <c r="H52" i="40"/>
  <c r="I52" i="40"/>
  <c r="C52" i="40"/>
  <c r="H64" i="39"/>
  <c r="I64" i="39"/>
  <c r="C64" i="39"/>
  <c r="H63" i="39"/>
  <c r="I63" i="39" s="1"/>
  <c r="C63" i="39" s="1"/>
  <c r="H59" i="39"/>
  <c r="I59" i="39"/>
  <c r="C59" i="39" s="1"/>
  <c r="H58" i="39"/>
  <c r="I58" i="39"/>
  <c r="C58" i="39"/>
  <c r="H57" i="39"/>
  <c r="I57" i="39"/>
  <c r="C57" i="39"/>
  <c r="H60" i="39"/>
  <c r="I60" i="39" s="1"/>
  <c r="C60" i="39" s="1"/>
  <c r="H62" i="39"/>
  <c r="I62" i="39"/>
  <c r="C62" i="39" s="1"/>
  <c r="H61" i="39"/>
  <c r="I61" i="39"/>
  <c r="C61"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c r="R260" i="31"/>
  <c r="R261" i="31"/>
  <c r="S261" i="31"/>
  <c r="R262" i="31"/>
  <c r="R263" i="31"/>
  <c r="S263" i="31"/>
  <c r="R264" i="31"/>
  <c r="R265" i="31"/>
  <c r="S265" i="31" s="1"/>
  <c r="R266" i="31"/>
  <c r="R267" i="31"/>
  <c r="S267" i="31"/>
  <c r="R268" i="31"/>
  <c r="R269" i="31"/>
  <c r="S269" i="31"/>
  <c r="R270" i="31"/>
  <c r="R271" i="31"/>
  <c r="S271" i="31"/>
  <c r="R272" i="31"/>
  <c r="R273" i="31"/>
  <c r="S273" i="31" s="1"/>
  <c r="R274" i="31"/>
  <c r="R275" i="31"/>
  <c r="S275" i="31"/>
  <c r="R276" i="31"/>
  <c r="R277" i="31"/>
  <c r="S277" i="31"/>
  <c r="R278" i="31"/>
  <c r="R279" i="31"/>
  <c r="S279" i="31"/>
  <c r="R280" i="31"/>
  <c r="R281" i="31"/>
  <c r="S281" i="31" s="1"/>
  <c r="R282" i="31"/>
  <c r="R283" i="31"/>
  <c r="S283" i="31"/>
  <c r="R284" i="31"/>
  <c r="R285" i="31"/>
  <c r="S285" i="31"/>
  <c r="R286" i="31"/>
  <c r="R287" i="31"/>
  <c r="S287" i="31"/>
  <c r="R288" i="31"/>
  <c r="R289" i="31"/>
  <c r="S289" i="31" s="1"/>
  <c r="R290" i="31"/>
  <c r="R291" i="31"/>
  <c r="S291" i="31"/>
  <c r="R292" i="31"/>
  <c r="R293" i="31"/>
  <c r="S293" i="31"/>
  <c r="R294" i="31"/>
  <c r="R295" i="31"/>
  <c r="S295" i="31"/>
  <c r="R296" i="31"/>
  <c r="R297" i="31"/>
  <c r="S297" i="31" s="1"/>
  <c r="R298" i="31"/>
  <c r="R299" i="31"/>
  <c r="S299" i="31"/>
  <c r="R300" i="31"/>
  <c r="R301" i="31"/>
  <c r="S301" i="31"/>
  <c r="R302" i="31"/>
  <c r="R303" i="31"/>
  <c r="S303" i="31"/>
  <c r="R304" i="31"/>
  <c r="R305" i="31"/>
  <c r="S305" i="31" s="1"/>
  <c r="R306" i="31"/>
  <c r="R307" i="31"/>
  <c r="S307" i="31"/>
  <c r="R308" i="31"/>
  <c r="R309" i="31"/>
  <c r="S309" i="31"/>
  <c r="R310" i="31"/>
  <c r="R311" i="31"/>
  <c r="S311" i="31"/>
  <c r="R312" i="31"/>
  <c r="R313" i="31"/>
  <c r="S313" i="31" s="1"/>
  <c r="R314" i="31"/>
  <c r="R315" i="31"/>
  <c r="S315" i="31"/>
  <c r="R316" i="31"/>
  <c r="R317" i="31"/>
  <c r="S317" i="31"/>
  <c r="R318" i="31"/>
  <c r="R319" i="31"/>
  <c r="S319" i="31"/>
  <c r="R320" i="31"/>
  <c r="R321" i="31"/>
  <c r="S321" i="31" s="1"/>
  <c r="R322" i="31"/>
  <c r="R323" i="31"/>
  <c r="S323" i="31"/>
  <c r="R324" i="31"/>
  <c r="R325" i="31"/>
  <c r="S325" i="31"/>
  <c r="R326" i="31"/>
  <c r="R327" i="31"/>
  <c r="S327" i="31"/>
  <c r="R328" i="31"/>
  <c r="R329" i="31"/>
  <c r="S329" i="31" s="1"/>
  <c r="R330" i="31"/>
  <c r="R331" i="31"/>
  <c r="S331" i="31"/>
  <c r="R332" i="31"/>
  <c r="R333" i="31"/>
  <c r="S333" i="31"/>
  <c r="R334" i="31"/>
  <c r="R335" i="31"/>
  <c r="S335" i="31"/>
  <c r="R336" i="31"/>
  <c r="R337" i="31"/>
  <c r="S337" i="31" s="1"/>
  <c r="R338" i="31"/>
  <c r="R339" i="31"/>
  <c r="S339" i="31"/>
  <c r="R340" i="31"/>
  <c r="R341" i="31"/>
  <c r="S341" i="31"/>
  <c r="R342" i="31"/>
  <c r="R343" i="31"/>
  <c r="S343" i="31"/>
  <c r="R344" i="31"/>
  <c r="R345" i="31"/>
  <c r="S345" i="31" s="1"/>
  <c r="R346" i="31"/>
  <c r="R347" i="31"/>
  <c r="S347" i="31"/>
  <c r="R348" i="31"/>
  <c r="R349" i="31"/>
  <c r="S349" i="31"/>
  <c r="R350" i="31"/>
  <c r="R351" i="31"/>
  <c r="S351" i="31"/>
  <c r="R352" i="31"/>
  <c r="R353" i="31"/>
  <c r="S353" i="31" s="1"/>
  <c r="R354" i="31"/>
  <c r="R355" i="31"/>
  <c r="S355" i="31"/>
  <c r="R356" i="31"/>
  <c r="R357" i="31"/>
  <c r="S357" i="31"/>
  <c r="R358" i="31"/>
  <c r="R359" i="31"/>
  <c r="S359" i="31"/>
  <c r="R360" i="31"/>
  <c r="R361" i="31"/>
  <c r="S361" i="31" s="1"/>
  <c r="R362" i="31"/>
  <c r="R363" i="31"/>
  <c r="S363" i="31"/>
  <c r="R364" i="31"/>
  <c r="R365" i="31"/>
  <c r="S365" i="31"/>
  <c r="R366" i="31"/>
  <c r="R367" i="31"/>
  <c r="S367" i="31"/>
  <c r="R368" i="31"/>
  <c r="R369" i="31"/>
  <c r="S369" i="31" s="1"/>
  <c r="R370" i="31"/>
  <c r="R371" i="31"/>
  <c r="S371" i="31"/>
  <c r="R372" i="31"/>
  <c r="R373" i="31"/>
  <c r="S373" i="31"/>
  <c r="R374" i="31"/>
  <c r="R375" i="31"/>
  <c r="S375" i="31"/>
  <c r="R376" i="31"/>
  <c r="R377" i="31"/>
  <c r="S377" i="31" s="1"/>
  <c r="R378" i="31"/>
  <c r="R379" i="31"/>
  <c r="S379" i="31"/>
  <c r="R380" i="31"/>
  <c r="R381" i="31"/>
  <c r="S381" i="31"/>
  <c r="R382" i="31"/>
  <c r="R383" i="31"/>
  <c r="S383" i="31"/>
  <c r="R384" i="31"/>
  <c r="R385" i="31"/>
  <c r="S385" i="31" s="1"/>
  <c r="R386" i="31"/>
  <c r="R387" i="31"/>
  <c r="S387" i="31"/>
  <c r="R388" i="31"/>
  <c r="R389" i="31"/>
  <c r="S389" i="31"/>
  <c r="R390" i="31"/>
  <c r="R391" i="31"/>
  <c r="S391" i="31"/>
  <c r="R392" i="31"/>
  <c r="R393" i="31"/>
  <c r="S393" i="31" s="1"/>
  <c r="R394" i="31"/>
  <c r="R395" i="31"/>
  <c r="S395" i="31"/>
  <c r="R396" i="31"/>
  <c r="R397" i="31"/>
  <c r="S397" i="31"/>
  <c r="R398" i="31"/>
  <c r="R399" i="31"/>
  <c r="S399" i="31"/>
  <c r="R400" i="31"/>
  <c r="R401" i="31"/>
  <c r="S401" i="31" s="1"/>
  <c r="R402" i="31"/>
  <c r="R403" i="31"/>
  <c r="S403" i="31"/>
  <c r="R404" i="31"/>
  <c r="R405" i="31"/>
  <c r="S405" i="31"/>
  <c r="R406" i="31"/>
  <c r="R407" i="31"/>
  <c r="S407" i="31"/>
  <c r="R408" i="31"/>
  <c r="R409" i="31"/>
  <c r="S409" i="31" s="1"/>
  <c r="R410" i="31"/>
  <c r="R411" i="31"/>
  <c r="S411" i="31"/>
  <c r="R412" i="31"/>
  <c r="R413" i="31"/>
  <c r="S413" i="31"/>
  <c r="R414" i="31"/>
  <c r="R415" i="31"/>
  <c r="S415" i="31"/>
  <c r="R416" i="31"/>
  <c r="R417" i="31"/>
  <c r="S417" i="31" s="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c r="A4" i="62"/>
  <c r="B70" i="72" s="1"/>
  <c r="F33" i="9"/>
  <c r="B13" i="53"/>
  <c r="B29" i="72"/>
  <c r="R35" i="4"/>
  <c r="Q35" i="4"/>
  <c r="P35" i="4"/>
  <c r="O35" i="4"/>
  <c r="N35" i="4"/>
  <c r="M35" i="4"/>
  <c r="L35" i="4"/>
  <c r="K34" i="4"/>
  <c r="T34" i="4" s="1"/>
  <c r="G13" i="1"/>
  <c r="H15" i="4"/>
  <c r="F9" i="1"/>
  <c r="G9" i="1" s="1"/>
  <c r="G15" i="4"/>
  <c r="F12" i="1"/>
  <c r="G12" i="1"/>
  <c r="F15" i="4"/>
  <c r="F11" i="1"/>
  <c r="G11" i="1"/>
  <c r="D15" i="4"/>
  <c r="F7" i="1"/>
  <c r="G7" i="1"/>
  <c r="C15" i="4"/>
  <c r="F6" i="1"/>
  <c r="L21" i="4"/>
  <c r="F19" i="4"/>
  <c r="F2" i="52"/>
  <c r="B50" i="72"/>
  <c r="D2" i="52"/>
  <c r="B46" i="72"/>
  <c r="B8" i="53"/>
  <c r="B23" i="72"/>
  <c r="L4" i="9"/>
  <c r="A3" i="51"/>
  <c r="C8" i="11"/>
  <c r="B40" i="48"/>
  <c r="B3" i="72" s="1"/>
  <c r="F35" i="4"/>
  <c r="J55" i="39"/>
  <c r="H38" i="43"/>
  <c r="H39" i="43"/>
  <c r="H40" i="43"/>
  <c r="H41" i="43"/>
  <c r="H42" i="43"/>
  <c r="H37" i="43"/>
  <c r="J24" i="43"/>
  <c r="C22" i="43"/>
  <c r="C10" i="43"/>
  <c r="C11" i="43" s="1"/>
  <c r="C9" i="43"/>
  <c r="F33" i="15"/>
  <c r="F61" i="15"/>
  <c r="M19" i="15"/>
  <c r="BR13" i="3"/>
  <c r="B22" i="1"/>
  <c r="G41" i="69"/>
  <c r="B23" i="1"/>
  <c r="B24" i="1"/>
  <c r="F34" i="68"/>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c r="F23" i="15"/>
  <c r="D24" i="15"/>
  <c r="E22" i="6"/>
  <c r="E23" i="6"/>
  <c r="K10" i="1"/>
  <c r="M10" i="1"/>
  <c r="O10" i="1"/>
  <c r="P10" i="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c r="O53" i="9"/>
  <c r="D89" i="9"/>
  <c r="C89" i="9"/>
  <c r="C87" i="9" s="1"/>
  <c r="J55" i="9"/>
  <c r="B31" i="1"/>
  <c r="B52" i="1"/>
  <c r="M20" i="15" s="1"/>
  <c r="T4" i="1"/>
  <c r="F15" i="15"/>
  <c r="F17" i="15"/>
  <c r="F18" i="15"/>
  <c r="F20" i="15"/>
  <c r="F21" i="15"/>
  <c r="D3" i="35"/>
  <c r="N55" i="9"/>
  <c r="K55" i="9"/>
  <c r="O55" i="9"/>
  <c r="N54" i="9"/>
  <c r="N53" i="9"/>
  <c r="E48" i="9"/>
  <c r="N52" i="9"/>
  <c r="F56" i="9"/>
  <c r="O54" i="9" s="1"/>
  <c r="D101" i="9"/>
  <c r="C101" i="9"/>
  <c r="D10" i="53"/>
  <c r="B26" i="72" s="1"/>
  <c r="C30" i="40"/>
  <c r="C28" i="40"/>
  <c r="C23" i="39"/>
  <c r="C19" i="40"/>
  <c r="D27" i="9"/>
  <c r="C25" i="9"/>
  <c r="D77" i="9"/>
  <c r="E90" i="9"/>
  <c r="H77" i="9"/>
  <c r="H105" i="9"/>
  <c r="D11" i="53"/>
  <c r="B27" i="72" s="1"/>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s="1"/>
  <c r="E48" i="37"/>
  <c r="F48" i="37"/>
  <c r="I55" i="34"/>
  <c r="J55" i="34" s="1"/>
  <c r="G55" i="34"/>
  <c r="H55" i="34" s="1"/>
  <c r="E55" i="34"/>
  <c r="F55" i="34" s="1"/>
  <c r="I48" i="40"/>
  <c r="J48" i="40"/>
  <c r="G48" i="40"/>
  <c r="H48" i="40" s="1"/>
  <c r="E48" i="40"/>
  <c r="F48" i="40"/>
  <c r="I53" i="39"/>
  <c r="J53" i="39" s="1"/>
  <c r="G53" i="39"/>
  <c r="H53" i="39"/>
  <c r="E53" i="39"/>
  <c r="F53" i="39" s="1"/>
  <c r="I42" i="36"/>
  <c r="J42" i="36" s="1"/>
  <c r="G42" i="36"/>
  <c r="H42" i="36" s="1"/>
  <c r="E42" i="36"/>
  <c r="F42" i="36"/>
  <c r="I44" i="35"/>
  <c r="J44" i="35" s="1"/>
  <c r="G44" i="35"/>
  <c r="H44" i="35" s="1"/>
  <c r="E44" i="35"/>
  <c r="F44" i="35" s="1"/>
  <c r="I54" i="33"/>
  <c r="J54" i="33"/>
  <c r="G54" i="33"/>
  <c r="E54" i="33"/>
  <c r="F54" i="33"/>
  <c r="H493" i="3"/>
  <c r="AC493" i="3"/>
  <c r="BB493" i="3"/>
  <c r="BC493" i="3"/>
  <c r="BD493" i="3"/>
  <c r="BE493" i="3"/>
  <c r="BF493" i="3"/>
  <c r="BG493" i="3"/>
  <c r="BH493" i="3"/>
  <c r="BI493" i="3"/>
  <c r="BJ493" i="3"/>
  <c r="BK493" i="3"/>
  <c r="BM493" i="3"/>
  <c r="BN493" i="3"/>
  <c r="BO493" i="3"/>
  <c r="BP493" i="3"/>
  <c r="BR493" i="3"/>
  <c r="BS493" i="3"/>
  <c r="BT493" i="3"/>
  <c r="H494" i="3"/>
  <c r="G494" i="3" s="1"/>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G496" i="3"/>
  <c r="BB496" i="3"/>
  <c r="BC496" i="3"/>
  <c r="BD496" i="3"/>
  <c r="BE496" i="3"/>
  <c r="BF496" i="3"/>
  <c r="BG496" i="3"/>
  <c r="BH496" i="3"/>
  <c r="BI496" i="3"/>
  <c r="BJ496" i="3"/>
  <c r="BK496" i="3"/>
  <c r="BM496" i="3"/>
  <c r="BN496" i="3"/>
  <c r="BO496" i="3"/>
  <c r="BP496" i="3"/>
  <c r="BQ496" i="3"/>
  <c r="BR496" i="3"/>
  <c r="BS496" i="3"/>
  <c r="BT496" i="3"/>
  <c r="H497" i="3"/>
  <c r="AC497" i="3"/>
  <c r="G497" i="3" s="1"/>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G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G501" i="3"/>
  <c r="BB501" i="3"/>
  <c r="BC501" i="3"/>
  <c r="BD501" i="3"/>
  <c r="BE501" i="3"/>
  <c r="BF501" i="3"/>
  <c r="BG501" i="3"/>
  <c r="BH501" i="3"/>
  <c r="BI501" i="3"/>
  <c r="BJ501" i="3"/>
  <c r="BK501" i="3"/>
  <c r="BM501" i="3"/>
  <c r="BN501" i="3"/>
  <c r="BO501" i="3"/>
  <c r="BP501" i="3"/>
  <c r="BR501" i="3"/>
  <c r="BS501" i="3"/>
  <c r="BT501" i="3"/>
  <c r="H502" i="3"/>
  <c r="G502" i="3" s="1"/>
  <c r="AC502" i="3"/>
  <c r="BB502" i="3"/>
  <c r="BC502" i="3"/>
  <c r="BD502" i="3"/>
  <c r="BE502" i="3"/>
  <c r="BF502" i="3"/>
  <c r="BG502" i="3"/>
  <c r="BH502" i="3"/>
  <c r="BI502" i="3"/>
  <c r="BJ502" i="3"/>
  <c r="BK502" i="3"/>
  <c r="BM502" i="3"/>
  <c r="BN502" i="3"/>
  <c r="BO502" i="3"/>
  <c r="BP502" i="3"/>
  <c r="BQ502" i="3"/>
  <c r="BR502" i="3"/>
  <c r="BS502" i="3"/>
  <c r="BT502" i="3"/>
  <c r="H503" i="3"/>
  <c r="G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G505" i="3"/>
  <c r="BB505" i="3"/>
  <c r="BC505" i="3"/>
  <c r="BD505" i="3"/>
  <c r="BE505" i="3"/>
  <c r="BF505" i="3"/>
  <c r="BG505" i="3"/>
  <c r="BH505" i="3"/>
  <c r="BI505" i="3"/>
  <c r="BJ505" i="3"/>
  <c r="BK505" i="3"/>
  <c r="BM505" i="3"/>
  <c r="BN505" i="3"/>
  <c r="BO505" i="3"/>
  <c r="BP505" i="3"/>
  <c r="BR505" i="3"/>
  <c r="BS505" i="3"/>
  <c r="BT505" i="3"/>
  <c r="H506" i="3"/>
  <c r="AC506" i="3"/>
  <c r="G506" i="3"/>
  <c r="BB506" i="3"/>
  <c r="BC506" i="3"/>
  <c r="BD506" i="3"/>
  <c r="BE506" i="3"/>
  <c r="BF506" i="3"/>
  <c r="BG506" i="3"/>
  <c r="BH506" i="3"/>
  <c r="BI506" i="3"/>
  <c r="BJ506" i="3"/>
  <c r="BK506" i="3"/>
  <c r="BM506" i="3"/>
  <c r="BN506" i="3"/>
  <c r="BO506" i="3"/>
  <c r="BP506" i="3"/>
  <c r="BQ506" i="3"/>
  <c r="BR506" i="3"/>
  <c r="BS506" i="3"/>
  <c r="BT506" i="3"/>
  <c r="H507" i="3"/>
  <c r="AC507" i="3"/>
  <c r="G507" i="3" s="1"/>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G511" i="3"/>
  <c r="BB511" i="3"/>
  <c r="BC511" i="3"/>
  <c r="BD511" i="3"/>
  <c r="BE511" i="3"/>
  <c r="BF511" i="3"/>
  <c r="BG511" i="3"/>
  <c r="BH511" i="3"/>
  <c r="BI511" i="3"/>
  <c r="BJ511" i="3"/>
  <c r="BK511" i="3"/>
  <c r="BM511" i="3"/>
  <c r="BN511" i="3"/>
  <c r="BO511" i="3"/>
  <c r="BP511" i="3"/>
  <c r="BR511" i="3"/>
  <c r="BS511" i="3"/>
  <c r="BT511" i="3"/>
  <c r="H512" i="3"/>
  <c r="AC512" i="3"/>
  <c r="G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G516" i="3" s="1"/>
  <c r="BB516" i="3"/>
  <c r="BC516" i="3"/>
  <c r="BD516" i="3"/>
  <c r="BE516" i="3"/>
  <c r="BF516" i="3"/>
  <c r="BG516" i="3"/>
  <c r="BH516" i="3"/>
  <c r="BI516" i="3"/>
  <c r="BJ516" i="3"/>
  <c r="BK516" i="3"/>
  <c r="BM516" i="3"/>
  <c r="BN516" i="3"/>
  <c r="BO516" i="3"/>
  <c r="BP516" i="3"/>
  <c r="BQ516" i="3"/>
  <c r="BR516" i="3"/>
  <c r="BS516" i="3"/>
  <c r="BT516" i="3"/>
  <c r="H517" i="3"/>
  <c r="G517" i="3"/>
  <c r="AC517" i="3"/>
  <c r="BB517" i="3"/>
  <c r="BC517" i="3"/>
  <c r="BD517" i="3"/>
  <c r="BE517" i="3"/>
  <c r="BF517" i="3"/>
  <c r="BG517" i="3"/>
  <c r="BH517" i="3"/>
  <c r="BI517" i="3"/>
  <c r="BJ517" i="3"/>
  <c r="BK517" i="3"/>
  <c r="BM517" i="3"/>
  <c r="BN517" i="3"/>
  <c r="BO517" i="3"/>
  <c r="BP517" i="3"/>
  <c r="BR517" i="3"/>
  <c r="BS517" i="3"/>
  <c r="BT517" i="3"/>
  <c r="H518" i="3"/>
  <c r="AC518" i="3"/>
  <c r="G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G522" i="3" s="1"/>
  <c r="AC522" i="3"/>
  <c r="BB522" i="3"/>
  <c r="BC522" i="3"/>
  <c r="BD522" i="3"/>
  <c r="BE522" i="3"/>
  <c r="BF522" i="3"/>
  <c r="BG522" i="3"/>
  <c r="BH522" i="3"/>
  <c r="BI522" i="3"/>
  <c r="BJ522" i="3"/>
  <c r="BK522" i="3"/>
  <c r="BM522" i="3"/>
  <c r="BN522" i="3"/>
  <c r="BO522" i="3"/>
  <c r="BP522" i="3"/>
  <c r="BQ522" i="3"/>
  <c r="BR522" i="3"/>
  <c r="BS522" i="3"/>
  <c r="BT522" i="3"/>
  <c r="H523" i="3"/>
  <c r="G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G527" i="3" s="1"/>
  <c r="BB527" i="3"/>
  <c r="BA527" i="3" s="1"/>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G531" i="3"/>
  <c r="AC531" i="3"/>
  <c r="BB531" i="3"/>
  <c r="BC531" i="3"/>
  <c r="BD531" i="3"/>
  <c r="BE531" i="3"/>
  <c r="BF531" i="3"/>
  <c r="BG531" i="3"/>
  <c r="BH531" i="3"/>
  <c r="BI531" i="3"/>
  <c r="BJ531" i="3"/>
  <c r="BK531" i="3"/>
  <c r="BM531" i="3"/>
  <c r="BN531" i="3"/>
  <c r="BO531" i="3"/>
  <c r="BP531" i="3"/>
  <c r="BR531" i="3"/>
  <c r="BS531" i="3"/>
  <c r="BT531" i="3"/>
  <c r="H532" i="3"/>
  <c r="AC532" i="3"/>
  <c r="G532" i="3" s="1"/>
  <c r="BB532" i="3"/>
  <c r="BC532" i="3"/>
  <c r="BD532" i="3"/>
  <c r="BE532" i="3"/>
  <c r="BF532" i="3"/>
  <c r="BG532" i="3"/>
  <c r="BH532" i="3"/>
  <c r="BI532" i="3"/>
  <c r="BJ532" i="3"/>
  <c r="BK532" i="3"/>
  <c r="BM532" i="3"/>
  <c r="BL532" i="3" s="1"/>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A535" i="3" s="1"/>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G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L546" i="3" s="1"/>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G548" i="3" s="1"/>
  <c r="AC548" i="3"/>
  <c r="BB548" i="3"/>
  <c r="BC548" i="3"/>
  <c r="BD548" i="3"/>
  <c r="BE548" i="3"/>
  <c r="BF548" i="3"/>
  <c r="BG548" i="3"/>
  <c r="BH548" i="3"/>
  <c r="BI548" i="3"/>
  <c r="BJ548" i="3"/>
  <c r="BK548" i="3"/>
  <c r="BM548" i="3"/>
  <c r="BN548" i="3"/>
  <c r="BO548" i="3"/>
  <c r="BP548" i="3"/>
  <c r="BQ548" i="3"/>
  <c r="BR548" i="3"/>
  <c r="BS548" i="3"/>
  <c r="BT548" i="3"/>
  <c r="H549" i="3"/>
  <c r="AC549" i="3"/>
  <c r="G549" i="3" s="1"/>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G554" i="3" s="1"/>
  <c r="AC554" i="3"/>
  <c r="BB554" i="3"/>
  <c r="BC554" i="3"/>
  <c r="BD554" i="3"/>
  <c r="BE554" i="3"/>
  <c r="BF554" i="3"/>
  <c r="BG554" i="3"/>
  <c r="BH554" i="3"/>
  <c r="BI554" i="3"/>
  <c r="BJ554" i="3"/>
  <c r="BK554" i="3"/>
  <c r="BM554" i="3"/>
  <c r="BN554" i="3"/>
  <c r="BO554" i="3"/>
  <c r="BP554" i="3"/>
  <c r="BQ554" i="3"/>
  <c r="BR554" i="3"/>
  <c r="BS554" i="3"/>
  <c r="BT554" i="3"/>
  <c r="H555" i="3"/>
  <c r="AC555" i="3"/>
  <c r="G555" i="3" s="1"/>
  <c r="BB555" i="3"/>
  <c r="BC555" i="3"/>
  <c r="BD555" i="3"/>
  <c r="BE555" i="3"/>
  <c r="BF555" i="3"/>
  <c r="BG555" i="3"/>
  <c r="BH555" i="3"/>
  <c r="BI555" i="3"/>
  <c r="BJ555" i="3"/>
  <c r="BK555" i="3"/>
  <c r="BM555" i="3"/>
  <c r="BN555" i="3"/>
  <c r="BO555" i="3"/>
  <c r="BP555" i="3"/>
  <c r="BR555" i="3"/>
  <c r="BS555" i="3"/>
  <c r="BT555" i="3"/>
  <c r="H556" i="3"/>
  <c r="AC556" i="3"/>
  <c r="BB556" i="3"/>
  <c r="BA556" i="3" s="1"/>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A558" i="3" s="1"/>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G563" i="3" s="1"/>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G565" i="3" s="1"/>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G584" i="3" s="1"/>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H36" i="39"/>
  <c r="J30" i="36"/>
  <c r="H30" i="36"/>
  <c r="F30" i="36"/>
  <c r="AA30" i="36"/>
  <c r="C26" i="35"/>
  <c r="C79" i="35" s="1"/>
  <c r="J31" i="35"/>
  <c r="H31" i="35"/>
  <c r="F31" i="35"/>
  <c r="AA31" i="35" s="1"/>
  <c r="D87" i="35"/>
  <c r="E87" i="35" s="1"/>
  <c r="F87" i="35" s="1"/>
  <c r="G87" i="35" s="1"/>
  <c r="H87" i="35"/>
  <c r="I87" i="35" s="1"/>
  <c r="J87" i="35" s="1"/>
  <c r="K87" i="35" s="1"/>
  <c r="L87" i="35" s="1"/>
  <c r="M87" i="35" s="1"/>
  <c r="H34" i="37"/>
  <c r="AB34" i="37" s="1"/>
  <c r="D101" i="37"/>
  <c r="E101" i="37" s="1"/>
  <c r="F101" i="37" s="1"/>
  <c r="G101" i="37" s="1"/>
  <c r="H101" i="37" s="1"/>
  <c r="I101" i="37"/>
  <c r="J101" i="37" s="1"/>
  <c r="K101" i="37" s="1"/>
  <c r="L101" i="37" s="1"/>
  <c r="M101" i="37" s="1"/>
  <c r="F34" i="37"/>
  <c r="D99" i="37"/>
  <c r="E99" i="37"/>
  <c r="F99" i="37" s="1"/>
  <c r="G99" i="37" s="1"/>
  <c r="H99" i="37" s="1"/>
  <c r="I99" i="37" s="1"/>
  <c r="J99" i="37" s="1"/>
  <c r="K99" i="37" s="1"/>
  <c r="L99" i="37" s="1"/>
  <c r="M99" i="37" s="1"/>
  <c r="H42" i="34"/>
  <c r="U42" i="34"/>
  <c r="J42" i="34"/>
  <c r="F42" i="34"/>
  <c r="S42" i="34" s="1"/>
  <c r="J38" i="34"/>
  <c r="W38" i="34" s="1"/>
  <c r="D114" i="34"/>
  <c r="E114" i="34" s="1"/>
  <c r="F38" i="34"/>
  <c r="D112" i="34"/>
  <c r="E112" i="34" s="1"/>
  <c r="F112" i="34"/>
  <c r="G112" i="34"/>
  <c r="H112" i="34" s="1"/>
  <c r="I112" i="34" s="1"/>
  <c r="J112" i="34" s="1"/>
  <c r="K112" i="34" s="1"/>
  <c r="L112" i="34" s="1"/>
  <c r="M112" i="34" s="1"/>
  <c r="F40" i="33"/>
  <c r="J41" i="33"/>
  <c r="D113" i="33"/>
  <c r="E113" i="33" s="1"/>
  <c r="F113" i="33" s="1"/>
  <c r="G113" i="33" s="1"/>
  <c r="H113" i="33" s="1"/>
  <c r="I113" i="33" s="1"/>
  <c r="J113" i="33" s="1"/>
  <c r="K113" i="33" s="1"/>
  <c r="L113" i="33" s="1"/>
  <c r="M113" i="33" s="1"/>
  <c r="F37" i="33"/>
  <c r="D111" i="33"/>
  <c r="E111" i="33" s="1"/>
  <c r="F111" i="33" s="1"/>
  <c r="G111" i="33" s="1"/>
  <c r="S515" i="31"/>
  <c r="S516" i="31"/>
  <c r="S517" i="31"/>
  <c r="S518" i="31"/>
  <c r="S519" i="31"/>
  <c r="S520" i="31"/>
  <c r="S521" i="31"/>
  <c r="S522" i="31"/>
  <c r="S523" i="31"/>
  <c r="S524" i="31"/>
  <c r="F41" i="21"/>
  <c r="J41" i="21"/>
  <c r="H41" i="21"/>
  <c r="D80" i="39"/>
  <c r="E80" i="39" s="1"/>
  <c r="F80" i="39" s="1"/>
  <c r="G80" i="39" s="1"/>
  <c r="H80" i="39" s="1"/>
  <c r="I80" i="39" s="1"/>
  <c r="J80" i="39"/>
  <c r="K80" i="39"/>
  <c r="L80" i="39" s="1"/>
  <c r="M80" i="39" s="1"/>
  <c r="D76" i="40"/>
  <c r="E76" i="40"/>
  <c r="F76" i="40"/>
  <c r="G76" i="40" s="1"/>
  <c r="H76" i="40" s="1"/>
  <c r="I76" i="40" s="1"/>
  <c r="J76" i="40" s="1"/>
  <c r="K76" i="40" s="1"/>
  <c r="L76" i="40"/>
  <c r="M76" i="40" s="1"/>
  <c r="B120" i="40"/>
  <c r="H40" i="40" s="1"/>
  <c r="AB40" i="40"/>
  <c r="B118" i="40"/>
  <c r="F39" i="40" s="1"/>
  <c r="B116" i="40"/>
  <c r="D115" i="40"/>
  <c r="E115" i="40"/>
  <c r="F115" i="40"/>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B103" i="40"/>
  <c r="B101" i="40"/>
  <c r="D100" i="40"/>
  <c r="E100" i="40" s="1"/>
  <c r="F100" i="40" s="1"/>
  <c r="G100" i="40" s="1"/>
  <c r="H100" i="40" s="1"/>
  <c r="I100" i="40"/>
  <c r="J100" i="40" s="1"/>
  <c r="K100" i="40" s="1"/>
  <c r="L100" i="40" s="1"/>
  <c r="M100" i="40" s="1"/>
  <c r="D98" i="40"/>
  <c r="J28" i="40"/>
  <c r="AC28" i="40"/>
  <c r="D96" i="40"/>
  <c r="E96" i="40"/>
  <c r="F96" i="40" s="1"/>
  <c r="G96" i="40"/>
  <c r="H96" i="40"/>
  <c r="I96" i="40" s="1"/>
  <c r="J96" i="40" s="1"/>
  <c r="K96" i="40" s="1"/>
  <c r="L96" i="40" s="1"/>
  <c r="M96" i="40" s="1"/>
  <c r="B95" i="40"/>
  <c r="F27" i="40"/>
  <c r="AA27" i="40" s="1"/>
  <c r="D92" i="40"/>
  <c r="E92" i="40" s="1"/>
  <c r="F92" i="40" s="1"/>
  <c r="G92" i="40" s="1"/>
  <c r="D90" i="40"/>
  <c r="E90" i="40" s="1"/>
  <c r="F90" i="40" s="1"/>
  <c r="G90" i="40" s="1"/>
  <c r="D88" i="40"/>
  <c r="E88" i="40" s="1"/>
  <c r="F88" i="40"/>
  <c r="G88" i="40" s="1"/>
  <c r="D86" i="40"/>
  <c r="E86" i="40" s="1"/>
  <c r="F86" i="40"/>
  <c r="G86" i="40"/>
  <c r="D84" i="40"/>
  <c r="E84" i="40" s="1"/>
  <c r="F84" i="40" s="1"/>
  <c r="G84" i="40" s="1"/>
  <c r="B81" i="40"/>
  <c r="J14" i="40" s="1"/>
  <c r="W14" i="40"/>
  <c r="B79" i="40"/>
  <c r="J13" i="40"/>
  <c r="B77" i="40"/>
  <c r="J12" i="40"/>
  <c r="M74" i="40"/>
  <c r="L74" i="40"/>
  <c r="K74" i="40"/>
  <c r="J74" i="40"/>
  <c r="I74" i="40"/>
  <c r="H74" i="40"/>
  <c r="G74" i="40"/>
  <c r="F74" i="40"/>
  <c r="E74" i="40"/>
  <c r="D74" i="40"/>
  <c r="C74" i="40"/>
  <c r="P43" i="40"/>
  <c r="P42" i="40"/>
  <c r="V41" i="40"/>
  <c r="T41" i="40"/>
  <c r="R41" i="40"/>
  <c r="P41" i="40"/>
  <c r="Q40" i="40"/>
  <c r="Z40" i="40" s="1"/>
  <c r="Q39" i="40"/>
  <c r="Z39" i="40"/>
  <c r="Q38" i="40"/>
  <c r="Z38" i="40" s="1"/>
  <c r="Q37" i="40"/>
  <c r="Z37" i="40"/>
  <c r="Q36" i="40"/>
  <c r="Z36" i="40" s="1"/>
  <c r="Q35" i="40"/>
  <c r="Z35" i="40"/>
  <c r="Q34" i="40"/>
  <c r="Z34" i="40" s="1"/>
  <c r="J34" i="40"/>
  <c r="AC34" i="40" s="1"/>
  <c r="H34" i="40"/>
  <c r="F34" i="40"/>
  <c r="S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F9" i="40"/>
  <c r="S9" i="40" s="1"/>
  <c r="J8" i="40"/>
  <c r="H8" i="40"/>
  <c r="AB8" i="40" s="1"/>
  <c r="F8" i="40"/>
  <c r="J38" i="39"/>
  <c r="W38" i="39" s="1"/>
  <c r="H38" i="39"/>
  <c r="F38" i="39"/>
  <c r="AA38" i="39"/>
  <c r="D123" i="39"/>
  <c r="E123" i="39" s="1"/>
  <c r="F123" i="39" s="1"/>
  <c r="G123" i="39"/>
  <c r="H123" i="39" s="1"/>
  <c r="I123" i="39" s="1"/>
  <c r="J123" i="39" s="1"/>
  <c r="K123" i="39" s="1"/>
  <c r="L123" i="39" s="1"/>
  <c r="M123" i="39" s="1"/>
  <c r="D119" i="39"/>
  <c r="E119" i="39"/>
  <c r="F119" i="39"/>
  <c r="G119" i="39"/>
  <c r="H119" i="39" s="1"/>
  <c r="I119" i="39" s="1"/>
  <c r="J119" i="39" s="1"/>
  <c r="K119" i="39"/>
  <c r="L119" i="39" s="1"/>
  <c r="M119" i="39" s="1"/>
  <c r="B113" i="39"/>
  <c r="J37" i="39" s="1"/>
  <c r="D108" i="39"/>
  <c r="E108" i="39"/>
  <c r="F108" i="39" s="1"/>
  <c r="G108" i="39" s="1"/>
  <c r="H108" i="39" s="1"/>
  <c r="I108" i="39" s="1"/>
  <c r="J108" i="39" s="1"/>
  <c r="K108" i="39" s="1"/>
  <c r="L108" i="39" s="1"/>
  <c r="M108" i="39" s="1"/>
  <c r="F34" i="39"/>
  <c r="D106" i="39"/>
  <c r="E106" i="39" s="1"/>
  <c r="F106" i="39" s="1"/>
  <c r="G106" i="39" s="1"/>
  <c r="H106" i="39" s="1"/>
  <c r="I106" i="39" s="1"/>
  <c r="J106" i="39" s="1"/>
  <c r="K106" i="39" s="1"/>
  <c r="L106" i="39" s="1"/>
  <c r="M106" i="39" s="1"/>
  <c r="D104" i="39"/>
  <c r="E104" i="39"/>
  <c r="F104" i="39" s="1"/>
  <c r="G104" i="39" s="1"/>
  <c r="H104" i="39" s="1"/>
  <c r="I104" i="39" s="1"/>
  <c r="J104" i="39" s="1"/>
  <c r="K104" i="39" s="1"/>
  <c r="L104" i="39" s="1"/>
  <c r="M104" i="39" s="1"/>
  <c r="D100" i="39"/>
  <c r="E100" i="39" s="1"/>
  <c r="F100" i="39"/>
  <c r="G100" i="39" s="1"/>
  <c r="D98" i="39"/>
  <c r="E98" i="39" s="1"/>
  <c r="F98" i="39"/>
  <c r="G98" i="39"/>
  <c r="Q39" i="39"/>
  <c r="Z39" i="39" s="1"/>
  <c r="Q40" i="39"/>
  <c r="Z40" i="39"/>
  <c r="Q41" i="39"/>
  <c r="Z41" i="39" s="1"/>
  <c r="Q42" i="39"/>
  <c r="Z42" i="39" s="1"/>
  <c r="Q43" i="39"/>
  <c r="Z43" i="39" s="1"/>
  <c r="Q44" i="39"/>
  <c r="Z44" i="39" s="1"/>
  <c r="Q45" i="39"/>
  <c r="Z45" i="39" s="1"/>
  <c r="Q38" i="39"/>
  <c r="Z38" i="39" s="1"/>
  <c r="Q36" i="39"/>
  <c r="Z36" i="39" s="1"/>
  <c r="Q37" i="39"/>
  <c r="Z37" i="39"/>
  <c r="B130" i="39"/>
  <c r="J45" i="39" s="1"/>
  <c r="W45" i="39" s="1"/>
  <c r="B128" i="39"/>
  <c r="H44" i="39"/>
  <c r="B126" i="39"/>
  <c r="D125" i="39"/>
  <c r="E125" i="39" s="1"/>
  <c r="F125" i="39"/>
  <c r="G125" i="39" s="1"/>
  <c r="H125" i="39"/>
  <c r="I125" i="39" s="1"/>
  <c r="J125" i="39" s="1"/>
  <c r="K125" i="39" s="1"/>
  <c r="L125" i="39"/>
  <c r="M125" i="39" s="1"/>
  <c r="D121" i="39"/>
  <c r="E121" i="39" s="1"/>
  <c r="F121" i="39" s="1"/>
  <c r="G121" i="39"/>
  <c r="H121" i="39"/>
  <c r="I121" i="39" s="1"/>
  <c r="J121" i="39" s="1"/>
  <c r="K121" i="39" s="1"/>
  <c r="L121" i="39" s="1"/>
  <c r="M121" i="39" s="1"/>
  <c r="H35" i="39"/>
  <c r="AB35" i="39" s="1"/>
  <c r="B103" i="39"/>
  <c r="D96" i="39"/>
  <c r="J23" i="39"/>
  <c r="D94" i="39"/>
  <c r="E94" i="39" s="1"/>
  <c r="F94" i="39" s="1"/>
  <c r="D92" i="39"/>
  <c r="E92" i="39"/>
  <c r="F92" i="39" s="1"/>
  <c r="G92" i="39" s="1"/>
  <c r="D90" i="39"/>
  <c r="E90" i="39"/>
  <c r="F90" i="39"/>
  <c r="G90" i="39" s="1"/>
  <c r="D88" i="39"/>
  <c r="E88" i="39" s="1"/>
  <c r="F88" i="39" s="1"/>
  <c r="G88" i="39" s="1"/>
  <c r="B85" i="39"/>
  <c r="B83" i="39"/>
  <c r="H13" i="39" s="1"/>
  <c r="U13" i="39" s="1"/>
  <c r="B81" i="39"/>
  <c r="M78" i="39"/>
  <c r="L78" i="39"/>
  <c r="K78" i="39"/>
  <c r="J78" i="39"/>
  <c r="I78" i="39"/>
  <c r="H78" i="39"/>
  <c r="G78" i="39"/>
  <c r="F78" i="39"/>
  <c r="E78" i="39"/>
  <c r="D78" i="39"/>
  <c r="C78" i="39"/>
  <c r="P48" i="39"/>
  <c r="P47" i="39"/>
  <c r="V46" i="39"/>
  <c r="T46" i="39"/>
  <c r="R46" i="39"/>
  <c r="P46" i="39"/>
  <c r="F44" i="39"/>
  <c r="J40" i="39"/>
  <c r="AC40" i="39"/>
  <c r="F40" i="39"/>
  <c r="Q35" i="39"/>
  <c r="Z35" i="39" s="1"/>
  <c r="Q34" i="39"/>
  <c r="Z34" i="39"/>
  <c r="Q32" i="39"/>
  <c r="Z32" i="39" s="1"/>
  <c r="Q31" i="39"/>
  <c r="Z31" i="39" s="1"/>
  <c r="Q27" i="39"/>
  <c r="Z27" i="39" s="1"/>
  <c r="Q25" i="39"/>
  <c r="Z25" i="39" s="1"/>
  <c r="Q23" i="39"/>
  <c r="Z23" i="39" s="1"/>
  <c r="Q21" i="39"/>
  <c r="Z21" i="39"/>
  <c r="Q19" i="39"/>
  <c r="Z19" i="39" s="1"/>
  <c r="Q17" i="39"/>
  <c r="Z17" i="39"/>
  <c r="Q15" i="39"/>
  <c r="Z15" i="39" s="1"/>
  <c r="Q14" i="39"/>
  <c r="Z14" i="39" s="1"/>
  <c r="Q13" i="39"/>
  <c r="Z13" i="39" s="1"/>
  <c r="Q12" i="39"/>
  <c r="Z12" i="39" s="1"/>
  <c r="Q11" i="39"/>
  <c r="Z11" i="39" s="1"/>
  <c r="Q10" i="39"/>
  <c r="Z10" i="39" s="1"/>
  <c r="Q9" i="39"/>
  <c r="Z9" i="39" s="1"/>
  <c r="J9" i="39"/>
  <c r="AC9" i="39"/>
  <c r="H9" i="39"/>
  <c r="AB9" i="39" s="1"/>
  <c r="F9" i="39"/>
  <c r="J8" i="39"/>
  <c r="AC8" i="39"/>
  <c r="H8" i="39"/>
  <c r="F8" i="39"/>
  <c r="AA8" i="39" s="1"/>
  <c r="C20" i="36"/>
  <c r="C20" i="35"/>
  <c r="C16" i="36"/>
  <c r="C16" i="35"/>
  <c r="C14" i="36"/>
  <c r="C14" i="35"/>
  <c r="B80" i="37"/>
  <c r="B110" i="37"/>
  <c r="J39" i="37"/>
  <c r="AC39" i="37" s="1"/>
  <c r="B108" i="37"/>
  <c r="J38" i="37" s="1"/>
  <c r="C23" i="37"/>
  <c r="C19" i="37"/>
  <c r="C17" i="37"/>
  <c r="C15" i="37"/>
  <c r="B112" i="37"/>
  <c r="D107" i="37"/>
  <c r="E107" i="37" s="1"/>
  <c r="F107" i="37"/>
  <c r="G107" i="37"/>
  <c r="H107" i="37" s="1"/>
  <c r="I107" i="37" s="1"/>
  <c r="J107" i="37" s="1"/>
  <c r="K107" i="37" s="1"/>
  <c r="L107" i="37" s="1"/>
  <c r="M107" i="37" s="1"/>
  <c r="D105" i="37"/>
  <c r="E105" i="37" s="1"/>
  <c r="F105" i="37"/>
  <c r="G105" i="37" s="1"/>
  <c r="D103" i="37"/>
  <c r="E103" i="37" s="1"/>
  <c r="F103" i="37" s="1"/>
  <c r="G103" i="37" s="1"/>
  <c r="H103" i="37"/>
  <c r="I103" i="37"/>
  <c r="J103" i="37" s="1"/>
  <c r="K103" i="37" s="1"/>
  <c r="L103" i="37" s="1"/>
  <c r="M103" i="37"/>
  <c r="J35" i="37"/>
  <c r="W35" i="37" s="1"/>
  <c r="F97" i="37"/>
  <c r="E97" i="37"/>
  <c r="D97" i="37"/>
  <c r="C97" i="37"/>
  <c r="D96" i="37"/>
  <c r="E96" i="37" s="1"/>
  <c r="F96" i="37"/>
  <c r="D94" i="37"/>
  <c r="M90" i="37"/>
  <c r="L90" i="37"/>
  <c r="K90" i="37"/>
  <c r="J90" i="37"/>
  <c r="I90" i="37"/>
  <c r="H90" i="37"/>
  <c r="G90" i="37"/>
  <c r="F90" i="37"/>
  <c r="E90" i="37"/>
  <c r="D90" i="37"/>
  <c r="C90" i="37"/>
  <c r="D89" i="37"/>
  <c r="E89" i="37"/>
  <c r="F89" i="37" s="1"/>
  <c r="G89" i="37"/>
  <c r="H89" i="37" s="1"/>
  <c r="I89" i="37"/>
  <c r="J89" i="37" s="1"/>
  <c r="K89" i="37" s="1"/>
  <c r="L89" i="37" s="1"/>
  <c r="M89" i="37"/>
  <c r="B86" i="37"/>
  <c r="F28" i="37" s="1"/>
  <c r="AA28" i="37" s="1"/>
  <c r="B84" i="37"/>
  <c r="H27" i="37"/>
  <c r="U27" i="37"/>
  <c r="B82" i="37"/>
  <c r="H26" i="37"/>
  <c r="D79" i="37"/>
  <c r="E79" i="37"/>
  <c r="F79" i="37" s="1"/>
  <c r="G79" i="37" s="1"/>
  <c r="D75" i="37"/>
  <c r="E75" i="37"/>
  <c r="D73" i="37"/>
  <c r="E73" i="37"/>
  <c r="F73" i="37" s="1"/>
  <c r="G73" i="37" s="1"/>
  <c r="D71" i="37"/>
  <c r="E71" i="37"/>
  <c r="F71" i="37" s="1"/>
  <c r="G71" i="37"/>
  <c r="H15" i="37"/>
  <c r="AB15" i="37"/>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c r="Q32" i="37"/>
  <c r="Z32" i="37" s="1"/>
  <c r="Q31" i="37"/>
  <c r="Z31" i="37"/>
  <c r="J31" i="37"/>
  <c r="AC31" i="37" s="1"/>
  <c r="Q30" i="37"/>
  <c r="Z30" i="37" s="1"/>
  <c r="J30" i="37"/>
  <c r="AC30" i="37" s="1"/>
  <c r="H30" i="37"/>
  <c r="F30" i="37"/>
  <c r="AA30" i="37" s="1"/>
  <c r="Q29" i="37"/>
  <c r="Z29" i="37"/>
  <c r="H29" i="37"/>
  <c r="AB29" i="37" s="1"/>
  <c r="Q28" i="37"/>
  <c r="Z28" i="37"/>
  <c r="Q27" i="37"/>
  <c r="Z27" i="37" s="1"/>
  <c r="Q26" i="37"/>
  <c r="Z26" i="37"/>
  <c r="Q25" i="37"/>
  <c r="Z25" i="37" s="1"/>
  <c r="Q23" i="37"/>
  <c r="Z23" i="37"/>
  <c r="Q19" i="37"/>
  <c r="Z19" i="37" s="1"/>
  <c r="Q17" i="37"/>
  <c r="Z17" i="37"/>
  <c r="Q15" i="37"/>
  <c r="Z15" i="37" s="1"/>
  <c r="Q14" i="37"/>
  <c r="Z14" i="37"/>
  <c r="Q13" i="37"/>
  <c r="Z13" i="37" s="1"/>
  <c r="Q12" i="37"/>
  <c r="Z12" i="37"/>
  <c r="Q11" i="37"/>
  <c r="Z11" i="37" s="1"/>
  <c r="Q10" i="37"/>
  <c r="Z10" i="37"/>
  <c r="F10" i="37"/>
  <c r="AA10" i="37" s="1"/>
  <c r="Q9" i="37"/>
  <c r="Z9" i="37"/>
  <c r="J8" i="37"/>
  <c r="W8" i="37" s="1"/>
  <c r="H8" i="37"/>
  <c r="F8" i="37"/>
  <c r="S8" i="37" s="1"/>
  <c r="J31" i="36"/>
  <c r="AC31" i="36" s="1"/>
  <c r="H31" i="36"/>
  <c r="F31" i="36"/>
  <c r="S31" i="36" s="1"/>
  <c r="M86" i="36"/>
  <c r="L86" i="36"/>
  <c r="K86" i="36"/>
  <c r="J86" i="36"/>
  <c r="I86" i="36"/>
  <c r="H86" i="36"/>
  <c r="G86" i="36"/>
  <c r="F86" i="36"/>
  <c r="E86" i="36"/>
  <c r="D86" i="36"/>
  <c r="C86" i="36"/>
  <c r="D85" i="36"/>
  <c r="E85" i="36" s="1"/>
  <c r="F85" i="36" s="1"/>
  <c r="G85" i="36"/>
  <c r="H85" i="36" s="1"/>
  <c r="I85" i="36" s="1"/>
  <c r="J85" i="36" s="1"/>
  <c r="K85" i="36" s="1"/>
  <c r="L85" i="36" s="1"/>
  <c r="M85" i="36" s="1"/>
  <c r="H29" i="36"/>
  <c r="AB29" i="36" s="1"/>
  <c r="D81" i="36"/>
  <c r="E81" i="36" s="1"/>
  <c r="F81" i="36"/>
  <c r="G81" i="36"/>
  <c r="H81" i="36" s="1"/>
  <c r="I81" i="36" s="1"/>
  <c r="J81" i="36" s="1"/>
  <c r="K81" i="36"/>
  <c r="L81" i="36"/>
  <c r="M81" i="36" s="1"/>
  <c r="F79" i="36"/>
  <c r="E79" i="36"/>
  <c r="D79" i="36"/>
  <c r="C79" i="36"/>
  <c r="B93" i="36"/>
  <c r="H33" i="36" s="1"/>
  <c r="AB33" i="36"/>
  <c r="B91" i="36"/>
  <c r="B95" i="36"/>
  <c r="F34" i="36" s="1"/>
  <c r="D83" i="36"/>
  <c r="E83" i="36" s="1"/>
  <c r="F83" i="36"/>
  <c r="G83" i="36" s="1"/>
  <c r="H83" i="36" s="1"/>
  <c r="I83" i="36" s="1"/>
  <c r="J83" i="36"/>
  <c r="K83" i="36"/>
  <c r="L83" i="36" s="1"/>
  <c r="M83" i="36" s="1"/>
  <c r="D78" i="36"/>
  <c r="E78" i="36"/>
  <c r="F78" i="36"/>
  <c r="G78" i="36" s="1"/>
  <c r="H78" i="36" s="1"/>
  <c r="I78" i="36" s="1"/>
  <c r="J78" i="36"/>
  <c r="K78" i="36" s="1"/>
  <c r="L78" i="36" s="1"/>
  <c r="M78" i="36" s="1"/>
  <c r="B75" i="36"/>
  <c r="B73" i="36"/>
  <c r="B71" i="36"/>
  <c r="F23" i="36" s="1"/>
  <c r="D70" i="36"/>
  <c r="H22" i="36"/>
  <c r="AB22" i="36"/>
  <c r="D68" i="36"/>
  <c r="E68" i="36" s="1"/>
  <c r="F68" i="36" s="1"/>
  <c r="G68" i="36" s="1"/>
  <c r="D64" i="36"/>
  <c r="E64" i="36" s="1"/>
  <c r="F64" i="36" s="1"/>
  <c r="G64" i="36" s="1"/>
  <c r="J16" i="36"/>
  <c r="W16" i="36"/>
  <c r="D62" i="36"/>
  <c r="E62" i="36"/>
  <c r="F62" i="36"/>
  <c r="G62" i="36"/>
  <c r="B59" i="36"/>
  <c r="F13" i="36"/>
  <c r="S13" i="36"/>
  <c r="B57" i="36"/>
  <c r="B55" i="36"/>
  <c r="C51" i="36"/>
  <c r="H9" i="36" s="1"/>
  <c r="AB9" i="36"/>
  <c r="P37" i="36"/>
  <c r="P36" i="36"/>
  <c r="V35" i="36"/>
  <c r="T35" i="36"/>
  <c r="R35" i="36"/>
  <c r="P35" i="36"/>
  <c r="Q34" i="36"/>
  <c r="Z34" i="36"/>
  <c r="Q33" i="36"/>
  <c r="Z33" i="36" s="1"/>
  <c r="Q32" i="36"/>
  <c r="Z32" i="36"/>
  <c r="Q31" i="36"/>
  <c r="Z31" i="36" s="1"/>
  <c r="Q30" i="36"/>
  <c r="Z30" i="36"/>
  <c r="Q29" i="36"/>
  <c r="Z29" i="36" s="1"/>
  <c r="Q28" i="36"/>
  <c r="Z28" i="36"/>
  <c r="J28" i="36"/>
  <c r="AC28" i="36" s="1"/>
  <c r="Q27" i="36"/>
  <c r="Z27" i="36"/>
  <c r="Q26" i="36"/>
  <c r="Z26" i="36" s="1"/>
  <c r="H26" i="36"/>
  <c r="Q25" i="36"/>
  <c r="Z25" i="36" s="1"/>
  <c r="Q24" i="36"/>
  <c r="Z24" i="36" s="1"/>
  <c r="Q23" i="36"/>
  <c r="Z23" i="36" s="1"/>
  <c r="Q22" i="36"/>
  <c r="Z22" i="36" s="1"/>
  <c r="J22" i="36"/>
  <c r="Q20" i="36"/>
  <c r="Z20" i="36" s="1"/>
  <c r="Q16" i="36"/>
  <c r="Z16" i="36"/>
  <c r="Q14" i="36"/>
  <c r="Z14" i="36" s="1"/>
  <c r="Q13" i="36"/>
  <c r="Z13" i="36"/>
  <c r="Q12" i="36"/>
  <c r="Z12" i="36" s="1"/>
  <c r="Q11" i="36"/>
  <c r="Z11" i="36" s="1"/>
  <c r="Q10" i="36"/>
  <c r="Z10" i="36" s="1"/>
  <c r="F10" i="36"/>
  <c r="AA10" i="36" s="1"/>
  <c r="Q9" i="36"/>
  <c r="Z9" i="36" s="1"/>
  <c r="J9" i="36"/>
  <c r="AC9" i="36"/>
  <c r="J8" i="36"/>
  <c r="AC8" i="36" s="1"/>
  <c r="H8" i="36"/>
  <c r="U8" i="36"/>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H27" i="35"/>
  <c r="U27" i="35" s="1"/>
  <c r="F27" i="35"/>
  <c r="AA27" i="35"/>
  <c r="J22" i="35"/>
  <c r="B101" i="35"/>
  <c r="B99" i="35"/>
  <c r="F35" i="35"/>
  <c r="S35" i="35"/>
  <c r="B97" i="35"/>
  <c r="H34" i="35"/>
  <c r="B77" i="35"/>
  <c r="H25" i="35" s="1"/>
  <c r="AB25" i="35" s="1"/>
  <c r="J25" i="35"/>
  <c r="AC25" i="35" s="1"/>
  <c r="B75" i="35"/>
  <c r="J24" i="35" s="1"/>
  <c r="AC24" i="35"/>
  <c r="B73" i="35"/>
  <c r="B57" i="35"/>
  <c r="F11" i="35" s="1"/>
  <c r="S11" i="35" s="1"/>
  <c r="B61" i="35"/>
  <c r="B59" i="35"/>
  <c r="B131" i="34"/>
  <c r="J47" i="34"/>
  <c r="B129" i="34"/>
  <c r="H46" i="34"/>
  <c r="B127" i="34"/>
  <c r="B99" i="34"/>
  <c r="J32" i="34" s="1"/>
  <c r="W32" i="34"/>
  <c r="B97" i="34"/>
  <c r="B95" i="34"/>
  <c r="J30" i="34" s="1"/>
  <c r="B93" i="34"/>
  <c r="B75" i="34"/>
  <c r="J14" i="34" s="1"/>
  <c r="W14" i="34" s="1"/>
  <c r="B73" i="34"/>
  <c r="F13" i="34"/>
  <c r="B71" i="34"/>
  <c r="B130" i="33"/>
  <c r="B128" i="33"/>
  <c r="H45" i="33"/>
  <c r="B126" i="33"/>
  <c r="B98" i="33"/>
  <c r="F31" i="33"/>
  <c r="AA31" i="33"/>
  <c r="B96" i="33"/>
  <c r="B94" i="33"/>
  <c r="F29" i="33"/>
  <c r="B74" i="33"/>
  <c r="J14" i="33" s="1"/>
  <c r="AC14" i="33" s="1"/>
  <c r="B72" i="33"/>
  <c r="F13" i="33" s="1"/>
  <c r="B70" i="33"/>
  <c r="H12" i="33" s="1"/>
  <c r="U12" i="33"/>
  <c r="D96" i="35"/>
  <c r="E96" i="35" s="1"/>
  <c r="F96" i="35" s="1"/>
  <c r="G96" i="35"/>
  <c r="D94" i="35"/>
  <c r="E94" i="35" s="1"/>
  <c r="F94" i="35" s="1"/>
  <c r="G94" i="35" s="1"/>
  <c r="H94" i="35"/>
  <c r="I94" i="35" s="1"/>
  <c r="J94" i="35" s="1"/>
  <c r="K94" i="35" s="1"/>
  <c r="L94" i="35" s="1"/>
  <c r="M94" i="35" s="1"/>
  <c r="D84" i="35"/>
  <c r="E84" i="35"/>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c r="D70" i="35"/>
  <c r="E70" i="35"/>
  <c r="F70" i="35" s="1"/>
  <c r="G70" i="35" s="1"/>
  <c r="D66" i="35"/>
  <c r="E66" i="35"/>
  <c r="F66" i="35" s="1"/>
  <c r="G66" i="35"/>
  <c r="D64" i="35"/>
  <c r="E64" i="35"/>
  <c r="F64" i="35" s="1"/>
  <c r="G64" i="35"/>
  <c r="J14" i="35"/>
  <c r="W14" i="35"/>
  <c r="C53" i="35"/>
  <c r="J9" i="35"/>
  <c r="P39" i="35"/>
  <c r="P38" i="35"/>
  <c r="V37" i="35"/>
  <c r="T37" i="35"/>
  <c r="R37" i="35"/>
  <c r="P37" i="35"/>
  <c r="Q36" i="35"/>
  <c r="Z36" i="35"/>
  <c r="Q35" i="35"/>
  <c r="Z35" i="35"/>
  <c r="Q34" i="35"/>
  <c r="Z34" i="35"/>
  <c r="Q33" i="35"/>
  <c r="Z33" i="35"/>
  <c r="Q32" i="35"/>
  <c r="Z32" i="35"/>
  <c r="H32" i="35"/>
  <c r="F32" i="35"/>
  <c r="AA32" i="35" s="1"/>
  <c r="Q31" i="35"/>
  <c r="Z31" i="35" s="1"/>
  <c r="Q30" i="35"/>
  <c r="Z30" i="35" s="1"/>
  <c r="Q29" i="35"/>
  <c r="Z29" i="35" s="1"/>
  <c r="Q28" i="35"/>
  <c r="Z28" i="35"/>
  <c r="J28" i="35"/>
  <c r="AC28" i="35" s="1"/>
  <c r="H28" i="35"/>
  <c r="AB28" i="35"/>
  <c r="F28" i="35"/>
  <c r="AA28" i="35" s="1"/>
  <c r="Q27" i="35"/>
  <c r="Z27" i="35" s="1"/>
  <c r="Q26" i="35"/>
  <c r="Z26" i="35" s="1"/>
  <c r="Q25" i="35"/>
  <c r="Z25" i="35" s="1"/>
  <c r="Q24" i="35"/>
  <c r="Z24" i="35" s="1"/>
  <c r="Q23" i="35"/>
  <c r="Z23" i="35"/>
  <c r="Q22" i="35"/>
  <c r="Z22" i="35" s="1"/>
  <c r="Q20" i="35"/>
  <c r="Z20" i="35"/>
  <c r="Q16" i="35"/>
  <c r="Z16" i="35" s="1"/>
  <c r="Q14" i="35"/>
  <c r="Z14" i="35" s="1"/>
  <c r="Q13" i="35"/>
  <c r="Z13" i="35" s="1"/>
  <c r="Q12" i="35"/>
  <c r="Z12" i="35" s="1"/>
  <c r="Q11" i="35"/>
  <c r="Z11" i="35" s="1"/>
  <c r="Q10" i="35"/>
  <c r="Z10" i="35"/>
  <c r="Q9" i="35"/>
  <c r="Z9" i="35" s="1"/>
  <c r="J8" i="35"/>
  <c r="W8" i="35"/>
  <c r="H8" i="35"/>
  <c r="AB8" i="35" s="1"/>
  <c r="F8" i="35"/>
  <c r="AA8" i="35" s="1"/>
  <c r="D120" i="34"/>
  <c r="E120" i="34" s="1"/>
  <c r="F120" i="34" s="1"/>
  <c r="G120" i="34" s="1"/>
  <c r="H120" i="34" s="1"/>
  <c r="I120" i="34" s="1"/>
  <c r="J120" i="34" s="1"/>
  <c r="K120" i="34" s="1"/>
  <c r="L120" i="34" s="1"/>
  <c r="M120" i="34" s="1"/>
  <c r="D90" i="34"/>
  <c r="E90" i="34"/>
  <c r="F90" i="34"/>
  <c r="G90" i="34" s="1"/>
  <c r="H90" i="34" s="1"/>
  <c r="I90" i="34" s="1"/>
  <c r="J90" i="34"/>
  <c r="K90" i="34" s="1"/>
  <c r="L90" i="34"/>
  <c r="M90" i="34" s="1"/>
  <c r="C15" i="34"/>
  <c r="D126" i="34"/>
  <c r="E126" i="34"/>
  <c r="F126" i="34" s="1"/>
  <c r="G126" i="34" s="1"/>
  <c r="D124" i="34"/>
  <c r="E124" i="34"/>
  <c r="F124" i="34" s="1"/>
  <c r="G124" i="34" s="1"/>
  <c r="H124" i="34" s="1"/>
  <c r="I124" i="34"/>
  <c r="J124" i="34"/>
  <c r="K124" i="34" s="1"/>
  <c r="L124" i="34" s="1"/>
  <c r="M124" i="34" s="1"/>
  <c r="H43" i="34"/>
  <c r="AB43" i="34" s="1"/>
  <c r="D118" i="34"/>
  <c r="E118" i="34"/>
  <c r="F118" i="34"/>
  <c r="G118" i="34" s="1"/>
  <c r="D116" i="34"/>
  <c r="E116" i="34"/>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c r="D107" i="34"/>
  <c r="E107" i="34"/>
  <c r="F107" i="34"/>
  <c r="G107" i="34"/>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c r="H102" i="34" s="1"/>
  <c r="I102" i="34" s="1"/>
  <c r="J102" i="34" s="1"/>
  <c r="K102" i="34" s="1"/>
  <c r="L102" i="34" s="1"/>
  <c r="M102" i="34" s="1"/>
  <c r="D92" i="34"/>
  <c r="E92" i="34"/>
  <c r="F92" i="34"/>
  <c r="G92" i="34"/>
  <c r="H92" i="34" s="1"/>
  <c r="I92" i="34"/>
  <c r="J92" i="34" s="1"/>
  <c r="K92" i="34" s="1"/>
  <c r="L92" i="34" s="1"/>
  <c r="M92" i="34" s="1"/>
  <c r="B91" i="34"/>
  <c r="H28" i="34" s="1"/>
  <c r="B89" i="34"/>
  <c r="J27" i="34" s="1"/>
  <c r="W27" i="34"/>
  <c r="D88" i="34"/>
  <c r="E88" i="34"/>
  <c r="F88" i="34" s="1"/>
  <c r="G88" i="34" s="1"/>
  <c r="H88" i="34"/>
  <c r="I88" i="34" s="1"/>
  <c r="J88" i="34" s="1"/>
  <c r="K88" i="34" s="1"/>
  <c r="L88" i="34" s="1"/>
  <c r="M88" i="34" s="1"/>
  <c r="D86" i="34"/>
  <c r="E86" i="34"/>
  <c r="F86" i="34" s="1"/>
  <c r="G86" i="34"/>
  <c r="D82" i="34"/>
  <c r="E82" i="34"/>
  <c r="F82" i="34" s="1"/>
  <c r="G82" i="34" s="1"/>
  <c r="D80" i="34"/>
  <c r="E80" i="34"/>
  <c r="F80" i="34" s="1"/>
  <c r="G80" i="34"/>
  <c r="D78" i="34"/>
  <c r="E78" i="34"/>
  <c r="F78" i="34" s="1"/>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F34" i="34"/>
  <c r="AA34" i="34" s="1"/>
  <c r="Q33" i="34"/>
  <c r="Z33" i="34" s="1"/>
  <c r="Q32" i="34"/>
  <c r="Z32" i="34"/>
  <c r="Q31" i="34"/>
  <c r="Z31" i="34" s="1"/>
  <c r="Q30" i="34"/>
  <c r="Z30" i="34"/>
  <c r="Q29" i="34"/>
  <c r="Z29" i="34" s="1"/>
  <c r="Q28" i="34"/>
  <c r="Z28" i="34"/>
  <c r="Q27" i="34"/>
  <c r="Z27" i="34"/>
  <c r="Q25" i="34"/>
  <c r="Z25" i="34"/>
  <c r="Q23" i="34"/>
  <c r="Z23" i="34"/>
  <c r="C23" i="34"/>
  <c r="Q19" i="34"/>
  <c r="Z19" i="34"/>
  <c r="C19" i="34"/>
  <c r="Q17" i="34"/>
  <c r="Z17" i="34"/>
  <c r="C17" i="34"/>
  <c r="Q15" i="34"/>
  <c r="Z15" i="34" s="1"/>
  <c r="Q14" i="34"/>
  <c r="Z14" i="34"/>
  <c r="Q13" i="34"/>
  <c r="Z13" i="34" s="1"/>
  <c r="Q12" i="34"/>
  <c r="Z12" i="34" s="1"/>
  <c r="Q11" i="34"/>
  <c r="Z11" i="34" s="1"/>
  <c r="Q10" i="34"/>
  <c r="Z10" i="34"/>
  <c r="F10" i="34"/>
  <c r="AA10" i="34" s="1"/>
  <c r="Q9" i="34"/>
  <c r="Z9" i="34"/>
  <c r="J8" i="34"/>
  <c r="H8" i="34"/>
  <c r="U8" i="34"/>
  <c r="F8" i="34"/>
  <c r="S8" i="34"/>
  <c r="D121" i="33"/>
  <c r="E121" i="33"/>
  <c r="F121" i="33"/>
  <c r="G121" i="33"/>
  <c r="H121" i="33" s="1"/>
  <c r="I121" i="33" s="1"/>
  <c r="J121" i="33" s="1"/>
  <c r="K121" i="33" s="1"/>
  <c r="L121" i="33" s="1"/>
  <c r="M121" i="33"/>
  <c r="F109" i="33"/>
  <c r="E109" i="33"/>
  <c r="D109" i="33"/>
  <c r="C109" i="33"/>
  <c r="D91" i="33"/>
  <c r="E91" i="33"/>
  <c r="B88" i="33"/>
  <c r="C23" i="33"/>
  <c r="C19" i="33"/>
  <c r="C17" i="33"/>
  <c r="C15" i="33"/>
  <c r="C15" i="21"/>
  <c r="D125" i="33"/>
  <c r="D123" i="33"/>
  <c r="E123" i="33" s="1"/>
  <c r="F123" i="33"/>
  <c r="G123" i="33"/>
  <c r="H123" i="33" s="1"/>
  <c r="I123" i="33" s="1"/>
  <c r="J123" i="33" s="1"/>
  <c r="K123" i="33" s="1"/>
  <c r="L123" i="33" s="1"/>
  <c r="M123" i="33" s="1"/>
  <c r="D117" i="33"/>
  <c r="E117" i="33"/>
  <c r="F117" i="33"/>
  <c r="G117" i="33" s="1"/>
  <c r="D115" i="33"/>
  <c r="E115" i="33" s="1"/>
  <c r="F115" i="33" s="1"/>
  <c r="G115" i="33" s="1"/>
  <c r="H115" i="33" s="1"/>
  <c r="I115" i="33" s="1"/>
  <c r="J115" i="33" s="1"/>
  <c r="K115" i="33" s="1"/>
  <c r="L115" i="33" s="1"/>
  <c r="M115" i="33" s="1"/>
  <c r="D108" i="33"/>
  <c r="E108" i="33" s="1"/>
  <c r="F108" i="33" s="1"/>
  <c r="D106" i="33"/>
  <c r="E106" i="33"/>
  <c r="F106" i="33" s="1"/>
  <c r="G106" i="33"/>
  <c r="H106" i="33" s="1"/>
  <c r="I106" i="33" s="1"/>
  <c r="J106" i="33" s="1"/>
  <c r="K106" i="33" s="1"/>
  <c r="L106" i="33"/>
  <c r="M106" i="33" s="1"/>
  <c r="M102" i="33"/>
  <c r="L102" i="33"/>
  <c r="K102" i="33"/>
  <c r="J102" i="33"/>
  <c r="I102" i="33"/>
  <c r="H102" i="33"/>
  <c r="G102" i="33"/>
  <c r="F102" i="33"/>
  <c r="E102" i="33"/>
  <c r="D102" i="33"/>
  <c r="C102" i="33"/>
  <c r="D101" i="33"/>
  <c r="E101" i="33" s="1"/>
  <c r="F101" i="33"/>
  <c r="G101" i="33"/>
  <c r="H101" i="33"/>
  <c r="I101" i="33" s="1"/>
  <c r="J101" i="33" s="1"/>
  <c r="K101" i="33" s="1"/>
  <c r="L101" i="33" s="1"/>
  <c r="M101" i="33" s="1"/>
  <c r="B92" i="33"/>
  <c r="B90" i="33"/>
  <c r="H27" i="33"/>
  <c r="D87" i="33"/>
  <c r="E87" i="33"/>
  <c r="D85" i="33"/>
  <c r="E85" i="33"/>
  <c r="F85" i="33" s="1"/>
  <c r="G85" i="33"/>
  <c r="D81" i="33"/>
  <c r="E81" i="33" s="1"/>
  <c r="D79" i="33"/>
  <c r="E79" i="33"/>
  <c r="F79" i="33"/>
  <c r="G79" i="33" s="1"/>
  <c r="D77" i="33"/>
  <c r="E77" i="33"/>
  <c r="F77" i="33"/>
  <c r="G77" i="33" s="1"/>
  <c r="D69" i="33"/>
  <c r="E69" i="33"/>
  <c r="F69" i="33"/>
  <c r="G69" i="33" s="1"/>
  <c r="H69" i="33" s="1"/>
  <c r="I69" i="33" s="1"/>
  <c r="J69" i="33" s="1"/>
  <c r="K69" i="33" s="1"/>
  <c r="L69" i="33" s="1"/>
  <c r="M69" i="33" s="1"/>
  <c r="M67" i="33"/>
  <c r="L67" i="33"/>
  <c r="K67" i="33"/>
  <c r="J67" i="33"/>
  <c r="I67" i="33"/>
  <c r="H67" i="33"/>
  <c r="G67" i="33"/>
  <c r="F67" i="33"/>
  <c r="E67" i="33"/>
  <c r="D67" i="33"/>
  <c r="C67" i="33"/>
  <c r="C63" i="33"/>
  <c r="J9" i="33"/>
  <c r="AC9" i="33"/>
  <c r="H54" i="33"/>
  <c r="P49" i="33"/>
  <c r="P48" i="33"/>
  <c r="V47" i="33"/>
  <c r="T47" i="33"/>
  <c r="R47" i="33"/>
  <c r="P47" i="33"/>
  <c r="Q46" i="33"/>
  <c r="Z46" i="33" s="1"/>
  <c r="Q45" i="33"/>
  <c r="Z45" i="33" s="1"/>
  <c r="Q44" i="33"/>
  <c r="Z44" i="33" s="1"/>
  <c r="Q43" i="33"/>
  <c r="Z43" i="33"/>
  <c r="Q42" i="33"/>
  <c r="Z42" i="33" s="1"/>
  <c r="J42" i="33"/>
  <c r="AC42" i="33"/>
  <c r="Q41" i="33"/>
  <c r="Z41" i="33" s="1"/>
  <c r="Q40" i="33"/>
  <c r="Z40" i="33"/>
  <c r="J40" i="33"/>
  <c r="H40" i="33"/>
  <c r="AB40" i="33"/>
  <c r="AA40" i="33"/>
  <c r="Q39" i="33"/>
  <c r="Z39" i="33" s="1"/>
  <c r="J39" i="33"/>
  <c r="W39" i="33" s="1"/>
  <c r="Q38" i="33"/>
  <c r="Z38" i="33" s="1"/>
  <c r="J38" i="33"/>
  <c r="AC38" i="33"/>
  <c r="H38" i="33"/>
  <c r="AB38" i="33" s="1"/>
  <c r="F38" i="33"/>
  <c r="AA38" i="33"/>
  <c r="Q37" i="33"/>
  <c r="Z37" i="33" s="1"/>
  <c r="Q36" i="33"/>
  <c r="Z36" i="33"/>
  <c r="Q35" i="33"/>
  <c r="Z35" i="33" s="1"/>
  <c r="H35" i="33"/>
  <c r="U35" i="33" s="1"/>
  <c r="Q34" i="33"/>
  <c r="Z34" i="33" s="1"/>
  <c r="Q33" i="33"/>
  <c r="Z33" i="33"/>
  <c r="J33" i="33"/>
  <c r="H33" i="33"/>
  <c r="F33" i="33"/>
  <c r="AA33" i="33"/>
  <c r="Q32" i="33"/>
  <c r="Z32" i="33" s="1"/>
  <c r="Q31" i="33"/>
  <c r="Z31" i="33"/>
  <c r="Q30" i="33"/>
  <c r="Z30" i="33" s="1"/>
  <c r="Q29" i="33"/>
  <c r="Z29" i="33"/>
  <c r="Q28" i="33"/>
  <c r="Z28" i="33" s="1"/>
  <c r="Q27" i="33"/>
  <c r="Z27" i="33" s="1"/>
  <c r="Q26" i="33"/>
  <c r="Z26" i="33" s="1"/>
  <c r="Q25" i="33"/>
  <c r="Z25" i="33"/>
  <c r="Q23" i="33"/>
  <c r="Z23" i="33" s="1"/>
  <c r="Q19" i="33"/>
  <c r="Z19" i="33"/>
  <c r="Q17" i="33"/>
  <c r="Z17" i="33" s="1"/>
  <c r="Q15" i="33"/>
  <c r="Z15" i="33"/>
  <c r="F15" i="33"/>
  <c r="AA15" i="33" s="1"/>
  <c r="Q14" i="33"/>
  <c r="Z14" i="33" s="1"/>
  <c r="Q13" i="33"/>
  <c r="Z13" i="33" s="1"/>
  <c r="Q12" i="33"/>
  <c r="Z12" i="33"/>
  <c r="Q11" i="33"/>
  <c r="Z11" i="33" s="1"/>
  <c r="Q10" i="33"/>
  <c r="Z10" i="33"/>
  <c r="Q9" i="33"/>
  <c r="Z9" i="33" s="1"/>
  <c r="H9" i="33"/>
  <c r="AB9" i="33"/>
  <c r="F9" i="33"/>
  <c r="AA9" i="33" s="1"/>
  <c r="J8" i="33"/>
  <c r="AC8" i="33" s="1"/>
  <c r="H8" i="33"/>
  <c r="AB8" i="33" s="1"/>
  <c r="F8" i="33"/>
  <c r="AA8" i="33"/>
  <c r="M102" i="21"/>
  <c r="D102" i="21"/>
  <c r="E102" i="21"/>
  <c r="F102" i="21"/>
  <c r="G102" i="21"/>
  <c r="H102" i="21"/>
  <c r="I102" i="21"/>
  <c r="J102" i="21"/>
  <c r="K102" i="21"/>
  <c r="L102" i="21"/>
  <c r="C102" i="21"/>
  <c r="C63" i="21"/>
  <c r="F9" i="21" s="1"/>
  <c r="G18" i="20"/>
  <c r="G19" i="20"/>
  <c r="B87" i="43"/>
  <c r="G16" i="20"/>
  <c r="B84" i="43" s="1"/>
  <c r="G15" i="20"/>
  <c r="B83" i="43"/>
  <c r="C24" i="20"/>
  <c r="B97" i="43" s="1"/>
  <c r="C21" i="20"/>
  <c r="B56" i="43"/>
  <c r="C20" i="20"/>
  <c r="C18" i="20"/>
  <c r="B94" i="43"/>
  <c r="C17" i="20"/>
  <c r="B61" i="43"/>
  <c r="C16" i="20"/>
  <c r="C17" i="39"/>
  <c r="C15" i="20"/>
  <c r="B72" i="43"/>
  <c r="E54" i="21"/>
  <c r="F54" i="21"/>
  <c r="I54" i="21"/>
  <c r="J54" i="21"/>
  <c r="G54" i="21"/>
  <c r="H54" i="21"/>
  <c r="D125" i="21"/>
  <c r="E125" i="21"/>
  <c r="F125" i="21" s="1"/>
  <c r="G125" i="21"/>
  <c r="D123" i="21"/>
  <c r="E123" i="21"/>
  <c r="D119" i="21"/>
  <c r="E119" i="21"/>
  <c r="F119" i="21" s="1"/>
  <c r="G119" i="21" s="1"/>
  <c r="H119" i="21" s="1"/>
  <c r="I119" i="21" s="1"/>
  <c r="J119" i="21" s="1"/>
  <c r="K119" i="21" s="1"/>
  <c r="L119" i="21" s="1"/>
  <c r="M119" i="21" s="1"/>
  <c r="F40" i="21"/>
  <c r="S40" i="21" s="1"/>
  <c r="AA40" i="21"/>
  <c r="D117" i="21"/>
  <c r="E117" i="21"/>
  <c r="F117" i="21"/>
  <c r="G117" i="21"/>
  <c r="D115" i="21"/>
  <c r="E115" i="21"/>
  <c r="F115" i="21"/>
  <c r="G115" i="21"/>
  <c r="H115" i="21" s="1"/>
  <c r="I115" i="21" s="1"/>
  <c r="J115" i="21" s="1"/>
  <c r="K115" i="21" s="1"/>
  <c r="L115" i="21" s="1"/>
  <c r="M115" i="21" s="1"/>
  <c r="D113" i="21"/>
  <c r="F37" i="21"/>
  <c r="AA37" i="21" s="1"/>
  <c r="D110" i="21"/>
  <c r="E110" i="2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D101" i="21"/>
  <c r="E101" i="21"/>
  <c r="F101" i="21" s="1"/>
  <c r="G101" i="21" s="1"/>
  <c r="H101" i="21" s="1"/>
  <c r="I101" i="21" s="1"/>
  <c r="J101" i="21" s="1"/>
  <c r="K101" i="21" s="1"/>
  <c r="L101" i="21" s="1"/>
  <c r="M101" i="21" s="1"/>
  <c r="D89" i="21"/>
  <c r="E89" i="21" s="1"/>
  <c r="F89" i="21"/>
  <c r="G89" i="21" s="1"/>
  <c r="H89" i="21" s="1"/>
  <c r="I89" i="21" s="1"/>
  <c r="J89" i="21" s="1"/>
  <c r="K89" i="21" s="1"/>
  <c r="L89" i="21" s="1"/>
  <c r="D67" i="21"/>
  <c r="E67" i="21"/>
  <c r="F67" i="21"/>
  <c r="G67" i="21"/>
  <c r="H67" i="21"/>
  <c r="I67" i="21"/>
  <c r="J67" i="21"/>
  <c r="K67" i="21"/>
  <c r="L67" i="21"/>
  <c r="M67" i="21"/>
  <c r="C67" i="21"/>
  <c r="D69" i="21"/>
  <c r="E69" i="21"/>
  <c r="F69" i="21"/>
  <c r="G69" i="21"/>
  <c r="H69" i="21" s="1"/>
  <c r="I69" i="21" s="1"/>
  <c r="J69" i="21" s="1"/>
  <c r="K69" i="21" s="1"/>
  <c r="L69" i="21" s="1"/>
  <c r="M69" i="21" s="1"/>
  <c r="D111" i="21"/>
  <c r="E111" i="21"/>
  <c r="F111" i="21"/>
  <c r="C111" i="21"/>
  <c r="D79" i="21"/>
  <c r="E79" i="21"/>
  <c r="F79" i="21" s="1"/>
  <c r="G79" i="21"/>
  <c r="D85" i="21"/>
  <c r="F19" i="21"/>
  <c r="AA19" i="21" s="1"/>
  <c r="E81" i="21"/>
  <c r="F81" i="21"/>
  <c r="G81" i="21"/>
  <c r="D77" i="21"/>
  <c r="E77" i="21"/>
  <c r="F77" i="21"/>
  <c r="G77" i="21"/>
  <c r="B130" i="21"/>
  <c r="B128" i="21"/>
  <c r="J45" i="21"/>
  <c r="W45" i="21"/>
  <c r="B126" i="21"/>
  <c r="J44" i="21"/>
  <c r="AC44" i="21"/>
  <c r="B98" i="21"/>
  <c r="B96" i="21"/>
  <c r="B94" i="21"/>
  <c r="J29" i="21"/>
  <c r="B92" i="21"/>
  <c r="J28" i="21" s="1"/>
  <c r="B90" i="21"/>
  <c r="J27" i="21"/>
  <c r="W27" i="21"/>
  <c r="B74" i="21"/>
  <c r="J14" i="21"/>
  <c r="W14" i="21"/>
  <c r="B72" i="21"/>
  <c r="B70" i="21"/>
  <c r="F12" i="21"/>
  <c r="C19" i="21"/>
  <c r="C17" i="21"/>
  <c r="C23" i="21"/>
  <c r="Q9" i="21"/>
  <c r="Z9" i="21"/>
  <c r="Q10" i="21"/>
  <c r="Z10" i="21" s="1"/>
  <c r="Q11" i="21"/>
  <c r="Z11" i="21" s="1"/>
  <c r="Q12" i="21"/>
  <c r="Z12" i="21" s="1"/>
  <c r="Q13" i="21"/>
  <c r="Z13" i="21"/>
  <c r="Q14" i="21"/>
  <c r="Z14" i="21" s="1"/>
  <c r="Q15" i="21"/>
  <c r="Z15" i="21"/>
  <c r="Q17" i="21"/>
  <c r="Z17" i="21" s="1"/>
  <c r="Q19" i="21"/>
  <c r="Z19" i="21"/>
  <c r="Q23" i="21"/>
  <c r="Z23" i="21" s="1"/>
  <c r="Q25" i="21"/>
  <c r="Z25" i="21" s="1"/>
  <c r="Q26" i="21"/>
  <c r="Z26" i="21" s="1"/>
  <c r="Q27" i="21"/>
  <c r="Z27" i="21"/>
  <c r="Q28" i="21"/>
  <c r="Z28" i="21" s="1"/>
  <c r="Q29" i="21"/>
  <c r="Z29" i="21"/>
  <c r="Q30" i="21"/>
  <c r="Z30" i="21" s="1"/>
  <c r="Q31" i="21"/>
  <c r="Z31" i="21"/>
  <c r="Q32" i="21"/>
  <c r="Z32" i="21" s="1"/>
  <c r="Q33" i="21"/>
  <c r="Z33" i="21" s="1"/>
  <c r="Q34" i="21"/>
  <c r="Z34" i="21" s="1"/>
  <c r="J35" i="21"/>
  <c r="Q35" i="21"/>
  <c r="Z35" i="21" s="1"/>
  <c r="Q36" i="21"/>
  <c r="Z36" i="21"/>
  <c r="Q37" i="21"/>
  <c r="Z37" i="21" s="1"/>
  <c r="J38" i="21"/>
  <c r="W38" i="21"/>
  <c r="Q38" i="21"/>
  <c r="Z38" i="21" s="1"/>
  <c r="J39" i="21"/>
  <c r="Q39" i="21"/>
  <c r="Z39" i="21"/>
  <c r="H40" i="21"/>
  <c r="AB40" i="21" s="1"/>
  <c r="Q40" i="21"/>
  <c r="Z40" i="21"/>
  <c r="Q41" i="21"/>
  <c r="Z41" i="21" s="1"/>
  <c r="Q42" i="21"/>
  <c r="Z42" i="21"/>
  <c r="J43" i="21"/>
  <c r="AC43" i="21" s="1"/>
  <c r="Q43" i="21"/>
  <c r="Z43" i="21" s="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F5" i="3"/>
  <c r="G27" i="6"/>
  <c r="F43" i="21"/>
  <c r="S43" i="21"/>
  <c r="H38" i="21"/>
  <c r="U38" i="21"/>
  <c r="H43" i="21"/>
  <c r="AB43" i="21"/>
  <c r="F38" i="21"/>
  <c r="S38" i="21"/>
  <c r="F36" i="21"/>
  <c r="S36" i="21"/>
  <c r="F39" i="21"/>
  <c r="AA39" i="21"/>
  <c r="J40" i="21"/>
  <c r="W40" i="21"/>
  <c r="H35" i="21"/>
  <c r="AB35" i="21"/>
  <c r="J8" i="21"/>
  <c r="AC8" i="21"/>
  <c r="H8" i="21"/>
  <c r="U8" i="21" s="1"/>
  <c r="H10" i="21"/>
  <c r="AB10" i="21"/>
  <c r="H39" i="21"/>
  <c r="U39" i="21" s="1"/>
  <c r="H36" i="21"/>
  <c r="U36" i="21"/>
  <c r="F35" i="21"/>
  <c r="AA35" i="21" s="1"/>
  <c r="J10" i="21"/>
  <c r="AC10" i="21"/>
  <c r="AB19" i="21"/>
  <c r="J19" i="21"/>
  <c r="W19" i="21" s="1"/>
  <c r="J44" i="39"/>
  <c r="AC44" i="39"/>
  <c r="F36" i="39"/>
  <c r="S36" i="39" s="1"/>
  <c r="J35" i="39"/>
  <c r="AC35" i="39"/>
  <c r="F35" i="39"/>
  <c r="AA35" i="39" s="1"/>
  <c r="U9" i="39"/>
  <c r="F39" i="37"/>
  <c r="S39" i="37"/>
  <c r="F29" i="36"/>
  <c r="AA29" i="36"/>
  <c r="F16" i="36"/>
  <c r="AA16" i="36"/>
  <c r="J33" i="36"/>
  <c r="AC33" i="36" s="1"/>
  <c r="H22" i="35"/>
  <c r="AB22" i="35" s="1"/>
  <c r="W28" i="35"/>
  <c r="S31" i="35"/>
  <c r="F36" i="34"/>
  <c r="AA36" i="34" s="1"/>
  <c r="J35" i="34"/>
  <c r="H39" i="33"/>
  <c r="AB39" i="33" s="1"/>
  <c r="U39" i="33"/>
  <c r="S40" i="33"/>
  <c r="H39" i="37"/>
  <c r="S27" i="35"/>
  <c r="F11" i="40"/>
  <c r="AA11" i="40"/>
  <c r="H11" i="40"/>
  <c r="AA9" i="40"/>
  <c r="F42" i="39"/>
  <c r="F41" i="39"/>
  <c r="S41" i="39"/>
  <c r="H40" i="39"/>
  <c r="AB40" i="39" s="1"/>
  <c r="H39" i="39"/>
  <c r="U39" i="39" s="1"/>
  <c r="S38" i="39"/>
  <c r="H34" i="39"/>
  <c r="H19" i="39"/>
  <c r="AB19" i="39" s="1"/>
  <c r="F19" i="39"/>
  <c r="H17" i="39"/>
  <c r="AB17" i="39"/>
  <c r="F17" i="39"/>
  <c r="J23" i="40"/>
  <c r="AC23" i="40" s="1"/>
  <c r="F21" i="40"/>
  <c r="AA21" i="40"/>
  <c r="J21" i="40"/>
  <c r="W21" i="40" s="1"/>
  <c r="H42" i="39"/>
  <c r="AB42" i="39"/>
  <c r="J34" i="39"/>
  <c r="AC34" i="39" s="1"/>
  <c r="H27" i="39"/>
  <c r="U27" i="39"/>
  <c r="J19" i="39"/>
  <c r="AC19" i="39" s="1"/>
  <c r="J17" i="39"/>
  <c r="J27" i="39"/>
  <c r="AC27" i="39" s="1"/>
  <c r="F27" i="39"/>
  <c r="F11" i="21"/>
  <c r="S11" i="21" s="1"/>
  <c r="H11" i="39"/>
  <c r="C15" i="39"/>
  <c r="H32" i="33"/>
  <c r="H11" i="21"/>
  <c r="U11" i="21" s="1"/>
  <c r="J11" i="21"/>
  <c r="W11" i="21"/>
  <c r="H37" i="40"/>
  <c r="U37" i="40" s="1"/>
  <c r="H36" i="40"/>
  <c r="AB36" i="40"/>
  <c r="F35" i="40"/>
  <c r="AA35" i="40" s="1"/>
  <c r="H23" i="40"/>
  <c r="AB23" i="40" s="1"/>
  <c r="H17" i="40"/>
  <c r="U17" i="40" s="1"/>
  <c r="J15" i="40"/>
  <c r="W15" i="40" s="1"/>
  <c r="J11" i="40"/>
  <c r="W11" i="40" s="1"/>
  <c r="F37" i="39"/>
  <c r="AA37" i="39" s="1"/>
  <c r="J30" i="35"/>
  <c r="W30" i="35" s="1"/>
  <c r="H30" i="35"/>
  <c r="AB30" i="35"/>
  <c r="F22" i="35"/>
  <c r="AA22" i="35" s="1"/>
  <c r="H10" i="35"/>
  <c r="U10" i="35" s="1"/>
  <c r="H16" i="36"/>
  <c r="J29" i="36"/>
  <c r="AC29" i="36"/>
  <c r="F14" i="35"/>
  <c r="AA14" i="35"/>
  <c r="J32" i="35"/>
  <c r="AC32" i="35"/>
  <c r="J16" i="35"/>
  <c r="H16" i="35"/>
  <c r="F16" i="35"/>
  <c r="H14" i="35"/>
  <c r="AB14" i="35" s="1"/>
  <c r="J29" i="35"/>
  <c r="W29" i="35" s="1"/>
  <c r="H33" i="35"/>
  <c r="J20" i="35"/>
  <c r="F35" i="37"/>
  <c r="S35" i="37" s="1"/>
  <c r="J34" i="37"/>
  <c r="W34" i="37" s="1"/>
  <c r="J33" i="37"/>
  <c r="AC33" i="37" s="1"/>
  <c r="H40" i="34"/>
  <c r="U40" i="34" s="1"/>
  <c r="F114" i="34"/>
  <c r="G114" i="34"/>
  <c r="H114" i="34" s="1"/>
  <c r="I114" i="34" s="1"/>
  <c r="J114" i="34" s="1"/>
  <c r="K114" i="34" s="1"/>
  <c r="L114" i="34" s="1"/>
  <c r="M114" i="34" s="1"/>
  <c r="H36" i="34"/>
  <c r="U36" i="34" s="1"/>
  <c r="F37" i="34"/>
  <c r="F25" i="34"/>
  <c r="S25" i="34" s="1"/>
  <c r="H23" i="34"/>
  <c r="J23" i="34"/>
  <c r="F19" i="34"/>
  <c r="AA19" i="34" s="1"/>
  <c r="H17" i="34"/>
  <c r="F15" i="34"/>
  <c r="AA15" i="34"/>
  <c r="J15" i="34"/>
  <c r="H15" i="34"/>
  <c r="AB15" i="34" s="1"/>
  <c r="F41" i="33"/>
  <c r="S41" i="33" s="1"/>
  <c r="S38" i="33"/>
  <c r="F32" i="33"/>
  <c r="AA32" i="33"/>
  <c r="J19" i="33"/>
  <c r="AC19" i="33" s="1"/>
  <c r="J15" i="33"/>
  <c r="F11" i="33"/>
  <c r="AA11" i="33"/>
  <c r="U40" i="33"/>
  <c r="F37" i="40"/>
  <c r="F36" i="40"/>
  <c r="AA36" i="40"/>
  <c r="H28" i="40"/>
  <c r="AB28" i="40" s="1"/>
  <c r="F23" i="40"/>
  <c r="F17" i="40"/>
  <c r="AA17" i="40" s="1"/>
  <c r="J17" i="40"/>
  <c r="AC17" i="40"/>
  <c r="F15" i="40"/>
  <c r="S15" i="40" s="1"/>
  <c r="H15" i="40"/>
  <c r="AB15" i="40"/>
  <c r="F29" i="35"/>
  <c r="H29" i="35"/>
  <c r="AB29" i="35"/>
  <c r="H33" i="37"/>
  <c r="F33" i="37"/>
  <c r="AA33" i="37"/>
  <c r="U34" i="37"/>
  <c r="S34" i="37"/>
  <c r="AA34" i="37"/>
  <c r="J43" i="34"/>
  <c r="AC43" i="34"/>
  <c r="AB42" i="34"/>
  <c r="J40" i="34"/>
  <c r="H38" i="34"/>
  <c r="AB38" i="34"/>
  <c r="J36" i="34"/>
  <c r="W36" i="34" s="1"/>
  <c r="H37" i="34"/>
  <c r="U37" i="34"/>
  <c r="H25" i="34"/>
  <c r="J25" i="34"/>
  <c r="AC25" i="34"/>
  <c r="F23" i="34"/>
  <c r="J19" i="34"/>
  <c r="AC19" i="34" s="1"/>
  <c r="F17" i="34"/>
  <c r="J17" i="34"/>
  <c r="W17" i="34" s="1"/>
  <c r="H37" i="33"/>
  <c r="AB37" i="33"/>
  <c r="H15" i="33"/>
  <c r="AB15" i="33" s="1"/>
  <c r="H11" i="33"/>
  <c r="F28" i="40"/>
  <c r="AA28" i="40" s="1"/>
  <c r="AA42" i="34"/>
  <c r="AC38" i="34"/>
  <c r="J37" i="34"/>
  <c r="AC37" i="34" s="1"/>
  <c r="J11" i="33"/>
  <c r="J44" i="34"/>
  <c r="AC44" i="34"/>
  <c r="F44" i="34"/>
  <c r="AA44" i="34" s="1"/>
  <c r="J10" i="35"/>
  <c r="AC10" i="35"/>
  <c r="H28" i="21"/>
  <c r="AB28" i="21" s="1"/>
  <c r="H30" i="21"/>
  <c r="U30" i="21"/>
  <c r="F30" i="21"/>
  <c r="S30" i="21" s="1"/>
  <c r="J30" i="21"/>
  <c r="AC30" i="21"/>
  <c r="F28" i="33"/>
  <c r="S28" i="33" s="1"/>
  <c r="F33" i="35"/>
  <c r="S33" i="35"/>
  <c r="J33" i="35"/>
  <c r="AC33" i="35" s="1"/>
  <c r="F30" i="35"/>
  <c r="S30" i="35"/>
  <c r="H10" i="36"/>
  <c r="AB10" i="36" s="1"/>
  <c r="J14" i="36"/>
  <c r="AC14" i="36"/>
  <c r="H14" i="36"/>
  <c r="F28" i="36"/>
  <c r="AA28" i="36"/>
  <c r="H27" i="21"/>
  <c r="AB27" i="21" s="1"/>
  <c r="F27" i="21"/>
  <c r="AA27" i="21"/>
  <c r="H29" i="21"/>
  <c r="U29" i="21" s="1"/>
  <c r="F45" i="21"/>
  <c r="AA45" i="21"/>
  <c r="F27" i="33"/>
  <c r="AA27" i="33" s="1"/>
  <c r="H29" i="33"/>
  <c r="U29" i="33"/>
  <c r="F14" i="34"/>
  <c r="S14" i="34" s="1"/>
  <c r="J11" i="35"/>
  <c r="J26" i="36"/>
  <c r="W26" i="36"/>
  <c r="H28" i="36"/>
  <c r="U28" i="36" s="1"/>
  <c r="J29" i="37"/>
  <c r="W29" i="37"/>
  <c r="F29" i="37"/>
  <c r="S29" i="37" s="1"/>
  <c r="H36" i="37"/>
  <c r="J37" i="37"/>
  <c r="H37" i="37"/>
  <c r="U37" i="37" s="1"/>
  <c r="H40" i="37"/>
  <c r="U40" i="37"/>
  <c r="J40" i="37"/>
  <c r="W40" i="37" s="1"/>
  <c r="F40" i="37"/>
  <c r="AA40" i="37"/>
  <c r="AC12" i="40"/>
  <c r="W12" i="40"/>
  <c r="H30" i="33"/>
  <c r="AB30" i="33"/>
  <c r="F30" i="33"/>
  <c r="S30" i="33" s="1"/>
  <c r="J30" i="33"/>
  <c r="J46" i="33"/>
  <c r="F46" i="33"/>
  <c r="AA46" i="33" s="1"/>
  <c r="H46" i="33"/>
  <c r="AB46" i="33"/>
  <c r="J13" i="34"/>
  <c r="J29" i="34"/>
  <c r="F29" i="34"/>
  <c r="S29" i="34"/>
  <c r="H29" i="34"/>
  <c r="AB29" i="34" s="1"/>
  <c r="F31" i="34"/>
  <c r="S31" i="34"/>
  <c r="H45" i="34"/>
  <c r="J45" i="34"/>
  <c r="W45" i="34"/>
  <c r="F45" i="34"/>
  <c r="H47" i="34"/>
  <c r="AB47" i="34" s="1"/>
  <c r="F47" i="34"/>
  <c r="S47" i="34"/>
  <c r="F13" i="35"/>
  <c r="J13" i="35"/>
  <c r="AC13" i="35"/>
  <c r="H13" i="35"/>
  <c r="F25" i="35"/>
  <c r="S25" i="35" s="1"/>
  <c r="J25" i="36"/>
  <c r="J28" i="37"/>
  <c r="AC28" i="37"/>
  <c r="H28" i="37"/>
  <c r="H38" i="37"/>
  <c r="AB38" i="37" s="1"/>
  <c r="F38" i="37"/>
  <c r="S38" i="37" s="1"/>
  <c r="F43" i="39"/>
  <c r="F12" i="40"/>
  <c r="S12" i="40"/>
  <c r="H12" i="40"/>
  <c r="AB12" i="40" s="1"/>
  <c r="H30" i="40"/>
  <c r="AB30" i="40"/>
  <c r="F33" i="40"/>
  <c r="AA33" i="40" s="1"/>
  <c r="H33" i="40"/>
  <c r="U33" i="40"/>
  <c r="J35" i="40"/>
  <c r="J37" i="40"/>
  <c r="AC37" i="40"/>
  <c r="F14" i="37"/>
  <c r="F27" i="37"/>
  <c r="J14" i="37"/>
  <c r="J27" i="37"/>
  <c r="AC27" i="37"/>
  <c r="J36" i="37"/>
  <c r="AC36" i="37" s="1"/>
  <c r="J10" i="36"/>
  <c r="AC10" i="36"/>
  <c r="F17" i="21"/>
  <c r="H17" i="21"/>
  <c r="AB17" i="21"/>
  <c r="F15" i="21"/>
  <c r="S15" i="21"/>
  <c r="J41" i="39"/>
  <c r="W41" i="39"/>
  <c r="S35" i="39"/>
  <c r="G536" i="3"/>
  <c r="G528" i="3"/>
  <c r="G564" i="3"/>
  <c r="G560" i="3"/>
  <c r="BL570" i="3"/>
  <c r="BL562" i="3"/>
  <c r="G493" i="3"/>
  <c r="BA572" i="3"/>
  <c r="BA524" i="3"/>
  <c r="BA575" i="3"/>
  <c r="BA565" i="3"/>
  <c r="BA515" i="3"/>
  <c r="G561" i="3"/>
  <c r="AC557" i="3"/>
  <c r="BQ557" i="3"/>
  <c r="BQ583" i="3"/>
  <c r="BQ581" i="3"/>
  <c r="BQ579" i="3"/>
  <c r="BQ577" i="3"/>
  <c r="BQ575" i="3"/>
  <c r="BQ573" i="3"/>
  <c r="BQ571" i="3"/>
  <c r="BQ569" i="3"/>
  <c r="BQ567" i="3"/>
  <c r="BQ565" i="3"/>
  <c r="BQ563" i="3"/>
  <c r="BQ561" i="3"/>
  <c r="BQ559" i="3"/>
  <c r="G559" i="3"/>
  <c r="G553" i="3"/>
  <c r="G543" i="3"/>
  <c r="G537" i="3"/>
  <c r="BQ555" i="3"/>
  <c r="BQ553" i="3"/>
  <c r="BQ551" i="3"/>
  <c r="BQ549" i="3"/>
  <c r="BQ547" i="3"/>
  <c r="BQ545" i="3"/>
  <c r="BQ543" i="3"/>
  <c r="BQ541" i="3"/>
  <c r="BQ539" i="3"/>
  <c r="BQ537" i="3"/>
  <c r="BQ535" i="3"/>
  <c r="BQ533" i="3"/>
  <c r="BQ531" i="3"/>
  <c r="BQ529" i="3"/>
  <c r="BQ527" i="3"/>
  <c r="BQ525" i="3"/>
  <c r="BQ523" i="3"/>
  <c r="AC521" i="3"/>
  <c r="G521" i="3"/>
  <c r="BQ521" i="3"/>
  <c r="G519" i="3"/>
  <c r="BQ519" i="3"/>
  <c r="BQ517" i="3"/>
  <c r="BQ515" i="3"/>
  <c r="BL515" i="3"/>
  <c r="BQ513" i="3"/>
  <c r="BQ511" i="3"/>
  <c r="AC509" i="3"/>
  <c r="G509" i="3"/>
  <c r="BQ509" i="3"/>
  <c r="BQ507" i="3"/>
  <c r="BQ505" i="3"/>
  <c r="BQ503" i="3"/>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c r="J25" i="21"/>
  <c r="E125" i="33"/>
  <c r="F125" i="33"/>
  <c r="G125" i="33"/>
  <c r="H43" i="33"/>
  <c r="H17" i="37"/>
  <c r="U17" i="37"/>
  <c r="AB27" i="37"/>
  <c r="AA36" i="39"/>
  <c r="F39" i="33"/>
  <c r="AA39" i="33"/>
  <c r="F42" i="33"/>
  <c r="AA42" i="33" s="1"/>
  <c r="F14" i="36"/>
  <c r="AA14" i="36"/>
  <c r="F22" i="36"/>
  <c r="S22" i="36" s="1"/>
  <c r="F26" i="36"/>
  <c r="S26" i="36"/>
  <c r="H27" i="34"/>
  <c r="AB27" i="34" s="1"/>
  <c r="H35" i="34"/>
  <c r="U35" i="34"/>
  <c r="F41" i="34"/>
  <c r="H41" i="34"/>
  <c r="U41" i="34"/>
  <c r="J41" i="34"/>
  <c r="F10" i="35"/>
  <c r="S10" i="35" s="1"/>
  <c r="F24" i="35"/>
  <c r="AA24" i="35"/>
  <c r="H24" i="35"/>
  <c r="AB24" i="35" s="1"/>
  <c r="H23" i="37"/>
  <c r="AB23" i="37"/>
  <c r="J32" i="37"/>
  <c r="AC32" i="37" s="1"/>
  <c r="F36" i="37"/>
  <c r="S36" i="37"/>
  <c r="AA36" i="37"/>
  <c r="F37" i="37"/>
  <c r="S37" i="37"/>
  <c r="H31" i="40"/>
  <c r="U31" i="40" s="1"/>
  <c r="J36" i="40"/>
  <c r="W36" i="40"/>
  <c r="H19" i="37"/>
  <c r="AB19" i="37" s="1"/>
  <c r="H42" i="33"/>
  <c r="AB42" i="33"/>
  <c r="J43" i="33"/>
  <c r="AC43" i="33" s="1"/>
  <c r="S28" i="31"/>
  <c r="S27" i="31"/>
  <c r="S26" i="31"/>
  <c r="U19" i="21"/>
  <c r="AB38" i="21"/>
  <c r="F43" i="33"/>
  <c r="W15" i="34"/>
  <c r="AC15" i="34"/>
  <c r="H19" i="34"/>
  <c r="AB19" i="34"/>
  <c r="F36" i="35"/>
  <c r="J9" i="37"/>
  <c r="W9" i="37"/>
  <c r="H9" i="37"/>
  <c r="U9" i="37"/>
  <c r="F9" i="37"/>
  <c r="S9" i="37"/>
  <c r="J12" i="37"/>
  <c r="W12" i="37"/>
  <c r="H12" i="37"/>
  <c r="AB12" i="37"/>
  <c r="F12" i="37"/>
  <c r="S12" i="37"/>
  <c r="F15" i="37"/>
  <c r="E94" i="37"/>
  <c r="F94" i="37"/>
  <c r="G94" i="37"/>
  <c r="H94" i="37" s="1"/>
  <c r="I94" i="37" s="1"/>
  <c r="J94" i="37" s="1"/>
  <c r="K94" i="37" s="1"/>
  <c r="L94" i="37" s="1"/>
  <c r="M94" i="37" s="1"/>
  <c r="F31" i="37"/>
  <c r="J42" i="39"/>
  <c r="AC42" i="39" s="1"/>
  <c r="H21" i="40"/>
  <c r="AB21" i="40"/>
  <c r="H31" i="37"/>
  <c r="AB31" i="37" s="1"/>
  <c r="J15" i="37"/>
  <c r="W15" i="37"/>
  <c r="AT6" i="3"/>
  <c r="H19" i="40"/>
  <c r="U19" i="40"/>
  <c r="F19" i="40"/>
  <c r="AB33" i="40"/>
  <c r="AB44" i="39"/>
  <c r="U44" i="39"/>
  <c r="H37" i="39"/>
  <c r="AC37" i="39"/>
  <c r="W37" i="39"/>
  <c r="H25" i="39"/>
  <c r="J25" i="39"/>
  <c r="F25" i="39"/>
  <c r="AA25" i="39" s="1"/>
  <c r="F15" i="39"/>
  <c r="AA15" i="39"/>
  <c r="H15" i="39"/>
  <c r="U15" i="39" s="1"/>
  <c r="J15" i="39"/>
  <c r="W15" i="39"/>
  <c r="H41" i="39"/>
  <c r="W27" i="39"/>
  <c r="U40" i="39"/>
  <c r="AA41" i="39"/>
  <c r="W8" i="39"/>
  <c r="J19" i="40"/>
  <c r="J50" i="40"/>
  <c r="H103" i="9"/>
  <c r="D8" i="53"/>
  <c r="B16" i="53"/>
  <c r="B33" i="72"/>
  <c r="C7" i="37"/>
  <c r="C52" i="37"/>
  <c r="D52" i="37" s="1"/>
  <c r="C7" i="34"/>
  <c r="C7" i="36"/>
  <c r="C46" i="36" s="1"/>
  <c r="D46" i="36" s="1"/>
  <c r="E46" i="36" s="1"/>
  <c r="F46" i="36" s="1"/>
  <c r="G46" i="36"/>
  <c r="A118" i="9"/>
  <c r="A4" i="52"/>
  <c r="B41" i="72" s="1"/>
  <c r="J11" i="39"/>
  <c r="W11" i="39" s="1"/>
  <c r="F11" i="39"/>
  <c r="G4" i="4"/>
  <c r="I4" i="4"/>
  <c r="A2" i="9"/>
  <c r="F61" i="43"/>
  <c r="G303" i="3"/>
  <c r="BL304" i="3"/>
  <c r="G305" i="3"/>
  <c r="BL306" i="3"/>
  <c r="BA308" i="3"/>
  <c r="BA309" i="3"/>
  <c r="BL309" i="3"/>
  <c r="G310" i="3"/>
  <c r="BA311" i="3"/>
  <c r="G319" i="3"/>
  <c r="BL320" i="3"/>
  <c r="G321" i="3"/>
  <c r="BL322" i="3"/>
  <c r="BA324" i="3"/>
  <c r="BA325" i="3"/>
  <c r="BL325" i="3"/>
  <c r="G326" i="3"/>
  <c r="BA327" i="3"/>
  <c r="AZ327" i="3" s="1"/>
  <c r="G335" i="3"/>
  <c r="BL336" i="3"/>
  <c r="G337" i="3"/>
  <c r="BL338" i="3"/>
  <c r="BA340" i="3"/>
  <c r="BA341" i="3"/>
  <c r="AZ341" i="3" s="1"/>
  <c r="BL341" i="3"/>
  <c r="BA343" i="3"/>
  <c r="BA345" i="3"/>
  <c r="BL355" i="3"/>
  <c r="G356" i="3"/>
  <c r="BL357" i="3"/>
  <c r="BA359" i="3"/>
  <c r="BA360" i="3"/>
  <c r="BL360" i="3"/>
  <c r="G361" i="3"/>
  <c r="BA362" i="3"/>
  <c r="G370" i="3"/>
  <c r="BL371" i="3"/>
  <c r="G372" i="3"/>
  <c r="BL373" i="3"/>
  <c r="BA375" i="3"/>
  <c r="BA376" i="3"/>
  <c r="BL376" i="3"/>
  <c r="G377" i="3"/>
  <c r="BA378" i="3"/>
  <c r="BL378" i="3"/>
  <c r="AZ378" i="3" s="1"/>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AZ191" i="3" s="1"/>
  <c r="BL192" i="3"/>
  <c r="G193" i="3"/>
  <c r="BA195" i="3"/>
  <c r="AZ195" i="3" s="1"/>
  <c r="BL196" i="3"/>
  <c r="G197" i="3"/>
  <c r="BA199" i="3"/>
  <c r="BL200" i="3"/>
  <c r="G201" i="3"/>
  <c r="BA203" i="3"/>
  <c r="BL204" i="3"/>
  <c r="G530" i="3"/>
  <c r="G16" i="3"/>
  <c r="G15"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BL337" i="3"/>
  <c r="G338" i="3"/>
  <c r="G341" i="3"/>
  <c r="BA342" i="3"/>
  <c r="BL342" i="3"/>
  <c r="BA344" i="3"/>
  <c r="BL344" i="3"/>
  <c r="AZ344" i="3" s="1"/>
  <c r="BA346" i="3"/>
  <c r="BA347" i="3"/>
  <c r="BL347" i="3"/>
  <c r="G350" i="3"/>
  <c r="BA351" i="3"/>
  <c r="BL351" i="3"/>
  <c r="G352" i="3"/>
  <c r="G354" i="3"/>
  <c r="BA355" i="3"/>
  <c r="AZ355" i="3" s="1"/>
  <c r="BA356" i="3"/>
  <c r="BL356" i="3"/>
  <c r="G357" i="3"/>
  <c r="G360" i="3"/>
  <c r="BL361" i="3"/>
  <c r="BA363" i="3"/>
  <c r="BA364" i="3"/>
  <c r="BL364" i="3"/>
  <c r="G365" i="3"/>
  <c r="G368" i="3"/>
  <c r="BL369" i="3"/>
  <c r="BA371" i="3"/>
  <c r="BA372" i="3"/>
  <c r="BL372" i="3"/>
  <c r="G373" i="3"/>
  <c r="G376" i="3"/>
  <c r="BL377" i="3"/>
  <c r="BL379" i="3"/>
  <c r="BA381" i="3"/>
  <c r="BA382" i="3"/>
  <c r="BL382" i="3"/>
  <c r="G383" i="3"/>
  <c r="G386" i="3"/>
  <c r="BL387" i="3"/>
  <c r="BA389" i="3"/>
  <c r="BA390" i="3"/>
  <c r="BL390" i="3"/>
  <c r="AZ390" i="3" s="1"/>
  <c r="G391" i="3"/>
  <c r="G394" i="3"/>
  <c r="BA16" i="3"/>
  <c r="BL303" i="3"/>
  <c r="G304" i="3"/>
  <c r="BA306" i="3"/>
  <c r="BL307" i="3"/>
  <c r="G308" i="3"/>
  <c r="BA310" i="3"/>
  <c r="BL311" i="3"/>
  <c r="AZ311" i="3"/>
  <c r="G312" i="3"/>
  <c r="BA314" i="3"/>
  <c r="BL315" i="3"/>
  <c r="G316" i="3"/>
  <c r="BA318" i="3"/>
  <c r="BL319" i="3"/>
  <c r="AZ319" i="3" s="1"/>
  <c r="G320" i="3"/>
  <c r="BA322" i="3"/>
  <c r="AZ322" i="3"/>
  <c r="BL323" i="3"/>
  <c r="G324" i="3"/>
  <c r="BA326" i="3"/>
  <c r="AZ326" i="3"/>
  <c r="BL327" i="3"/>
  <c r="G328" i="3"/>
  <c r="BA330" i="3"/>
  <c r="BL331" i="3"/>
  <c r="G332" i="3"/>
  <c r="BA334" i="3"/>
  <c r="BL335" i="3"/>
  <c r="G336" i="3"/>
  <c r="BA338" i="3"/>
  <c r="BL339" i="3"/>
  <c r="G340" i="3"/>
  <c r="BL343" i="3"/>
  <c r="G344" i="3"/>
  <c r="G348" i="3"/>
  <c r="G355" i="3"/>
  <c r="G342" i="3"/>
  <c r="BL345" i="3"/>
  <c r="AZ345" i="3"/>
  <c r="G346" i="3"/>
  <c r="BL349" i="3"/>
  <c r="BL352" i="3"/>
  <c r="G353" i="3"/>
  <c r="BA357" i="3"/>
  <c r="BL358" i="3"/>
  <c r="G359" i="3"/>
  <c r="BA361" i="3"/>
  <c r="BL362" i="3"/>
  <c r="G363" i="3"/>
  <c r="BA365" i="3"/>
  <c r="BL366" i="3"/>
  <c r="G367" i="3"/>
  <c r="BA369" i="3"/>
  <c r="AZ369" i="3" s="1"/>
  <c r="BL370" i="3"/>
  <c r="G371" i="3"/>
  <c r="BA373" i="3"/>
  <c r="BL374" i="3"/>
  <c r="G375" i="3"/>
  <c r="BA377" i="3"/>
  <c r="BA379" i="3"/>
  <c r="BL380" i="3"/>
  <c r="G381" i="3"/>
  <c r="BA383" i="3"/>
  <c r="BL384" i="3"/>
  <c r="G385" i="3"/>
  <c r="BA387" i="3"/>
  <c r="BL388" i="3"/>
  <c r="G389" i="3"/>
  <c r="BA391" i="3"/>
  <c r="BL392" i="3"/>
  <c r="AZ392" i="3"/>
  <c r="G393" i="3"/>
  <c r="G538" i="3"/>
  <c r="G17" i="3"/>
  <c r="BA17" i="3"/>
  <c r="AZ356" i="3"/>
  <c r="BA15" i="3"/>
  <c r="F83" i="43"/>
  <c r="H85" i="43"/>
  <c r="F50" i="43"/>
  <c r="H54" i="43" s="1"/>
  <c r="F72" i="43"/>
  <c r="H75" i="43" s="1"/>
  <c r="U43" i="21"/>
  <c r="G10" i="1"/>
  <c r="AC11" i="39"/>
  <c r="W44" i="34"/>
  <c r="AA12" i="40"/>
  <c r="J37" i="33"/>
  <c r="W37" i="33"/>
  <c r="J34" i="33"/>
  <c r="F33" i="34"/>
  <c r="S33" i="34"/>
  <c r="H20" i="36"/>
  <c r="J20" i="36"/>
  <c r="W20" i="36"/>
  <c r="J27" i="36"/>
  <c r="W27" i="36"/>
  <c r="F111" i="40"/>
  <c r="G111" i="40"/>
  <c r="H111" i="40" s="1"/>
  <c r="I111" i="40" s="1"/>
  <c r="J111" i="40" s="1"/>
  <c r="K111" i="40" s="1"/>
  <c r="L111" i="40" s="1"/>
  <c r="M111" i="40" s="1"/>
  <c r="H35" i="40"/>
  <c r="H35" i="37"/>
  <c r="AC14" i="35"/>
  <c r="H20" i="35"/>
  <c r="F20" i="35"/>
  <c r="S20" i="35"/>
  <c r="H32" i="37"/>
  <c r="J27" i="40"/>
  <c r="S27" i="40"/>
  <c r="J30" i="40"/>
  <c r="F30" i="40"/>
  <c r="S11" i="40"/>
  <c r="E98" i="40"/>
  <c r="F98" i="40"/>
  <c r="G98" i="40" s="1"/>
  <c r="H98" i="40" s="1"/>
  <c r="I98" i="40"/>
  <c r="J98" i="40" s="1"/>
  <c r="K98" i="40" s="1"/>
  <c r="L98" i="40" s="1"/>
  <c r="M98" i="40" s="1"/>
  <c r="F10" i="33"/>
  <c r="S10" i="33" s="1"/>
  <c r="F34" i="33"/>
  <c r="H34" i="33"/>
  <c r="U34" i="33"/>
  <c r="F35" i="33"/>
  <c r="S35" i="33" s="1"/>
  <c r="F39" i="34"/>
  <c r="AA39" i="34" s="1"/>
  <c r="J39" i="34"/>
  <c r="F40" i="34"/>
  <c r="S40" i="34"/>
  <c r="F43" i="34"/>
  <c r="H44" i="34"/>
  <c r="U44" i="34"/>
  <c r="AC38" i="39"/>
  <c r="F39" i="39"/>
  <c r="S39" i="39" s="1"/>
  <c r="J39" i="39"/>
  <c r="AC39" i="39" s="1"/>
  <c r="E96" i="39"/>
  <c r="F96" i="39" s="1"/>
  <c r="G96" i="39" s="1"/>
  <c r="C40" i="11"/>
  <c r="F23" i="39"/>
  <c r="S23" i="39" s="1"/>
  <c r="AA23" i="39"/>
  <c r="H27" i="36"/>
  <c r="U27" i="36"/>
  <c r="F27" i="36"/>
  <c r="AA27" i="36"/>
  <c r="H33" i="34"/>
  <c r="U33" i="34" s="1"/>
  <c r="AB33" i="34"/>
  <c r="F32" i="37"/>
  <c r="AA32" i="37"/>
  <c r="G96" i="37"/>
  <c r="H96" i="37" s="1"/>
  <c r="I96" i="37"/>
  <c r="J96" i="37" s="1"/>
  <c r="K96" i="37" s="1"/>
  <c r="L96" i="37" s="1"/>
  <c r="M96" i="37" s="1"/>
  <c r="F20" i="36"/>
  <c r="AA20" i="36" s="1"/>
  <c r="J33" i="34"/>
  <c r="AC33" i="34"/>
  <c r="H23" i="39"/>
  <c r="U23" i="39" s="1"/>
  <c r="D48" i="9"/>
  <c r="M52" i="9"/>
  <c r="K9" i="1"/>
  <c r="D93" i="9"/>
  <c r="K6" i="1"/>
  <c r="AP6" i="1"/>
  <c r="AZ465" i="3"/>
  <c r="BL14" i="3"/>
  <c r="U30" i="33"/>
  <c r="F12" i="33"/>
  <c r="S12" i="33" s="1"/>
  <c r="AA39" i="40"/>
  <c r="BA14" i="3"/>
  <c r="B12" i="1"/>
  <c r="E12" i="1" s="1"/>
  <c r="B10" i="1"/>
  <c r="E10" i="1"/>
  <c r="K12" i="1"/>
  <c r="M12" i="1"/>
  <c r="S13" i="1"/>
  <c r="AR13" i="1"/>
  <c r="R13" i="1"/>
  <c r="C42" i="1"/>
  <c r="C24" i="12" s="1"/>
  <c r="B41" i="1"/>
  <c r="F48" i="9" s="1"/>
  <c r="O52" i="9"/>
  <c r="AB37" i="40"/>
  <c r="S35" i="40"/>
  <c r="S17" i="40"/>
  <c r="AC15" i="40"/>
  <c r="U35" i="39"/>
  <c r="F32" i="39"/>
  <c r="AA32" i="39" s="1"/>
  <c r="AB27" i="39"/>
  <c r="J21" i="39"/>
  <c r="W21" i="39"/>
  <c r="F21" i="39"/>
  <c r="AA21" i="39"/>
  <c r="G94" i="39"/>
  <c r="H21" i="39"/>
  <c r="U19" i="39"/>
  <c r="AC26" i="36"/>
  <c r="U22" i="36"/>
  <c r="S16" i="36"/>
  <c r="S14" i="36"/>
  <c r="W24" i="35"/>
  <c r="U29" i="35"/>
  <c r="U28" i="35"/>
  <c r="AB27" i="35"/>
  <c r="AC30" i="35"/>
  <c r="U22" i="35"/>
  <c r="S22" i="35"/>
  <c r="U14" i="35"/>
  <c r="W13" i="35"/>
  <c r="F9" i="35"/>
  <c r="S9" i="35" s="1"/>
  <c r="H9" i="35"/>
  <c r="U9" i="35" s="1"/>
  <c r="AB40" i="37"/>
  <c r="W27" i="37"/>
  <c r="S32" i="37"/>
  <c r="W30" i="37"/>
  <c r="AC35" i="37"/>
  <c r="W39" i="37"/>
  <c r="S30" i="37"/>
  <c r="J17" i="37"/>
  <c r="F17" i="37"/>
  <c r="AB17" i="37"/>
  <c r="F75" i="37"/>
  <c r="G75" i="37" s="1"/>
  <c r="F19" i="37"/>
  <c r="S19" i="37"/>
  <c r="F23" i="37"/>
  <c r="U23" i="37"/>
  <c r="U15" i="37"/>
  <c r="H10" i="37"/>
  <c r="AB10" i="37" s="1"/>
  <c r="F63" i="37"/>
  <c r="G63" i="37" s="1"/>
  <c r="H63" i="37" s="1"/>
  <c r="I63" i="37" s="1"/>
  <c r="J63" i="37"/>
  <c r="K63" i="37" s="1"/>
  <c r="L63" i="37" s="1"/>
  <c r="M63" i="37" s="1"/>
  <c r="F11" i="37"/>
  <c r="S11" i="37" s="1"/>
  <c r="W25" i="34"/>
  <c r="AA33" i="34"/>
  <c r="U43" i="34"/>
  <c r="AB35" i="34"/>
  <c r="U39" i="34"/>
  <c r="AA25" i="34"/>
  <c r="U15" i="34"/>
  <c r="H10" i="34"/>
  <c r="AB10" i="34" s="1"/>
  <c r="F11" i="34"/>
  <c r="S11" i="34" s="1"/>
  <c r="F70" i="34"/>
  <c r="G70" i="34" s="1"/>
  <c r="H70" i="34"/>
  <c r="I70" i="34" s="1"/>
  <c r="J70" i="34" s="1"/>
  <c r="K70" i="34" s="1"/>
  <c r="L70" i="34" s="1"/>
  <c r="M70" i="34" s="1"/>
  <c r="W42" i="33"/>
  <c r="S32" i="33"/>
  <c r="AB29" i="33"/>
  <c r="W38" i="33"/>
  <c r="H41" i="33"/>
  <c r="AB41" i="33" s="1"/>
  <c r="U42" i="33"/>
  <c r="F36" i="33"/>
  <c r="AA36" i="33"/>
  <c r="G108" i="33"/>
  <c r="H108" i="33"/>
  <c r="I108" i="33" s="1"/>
  <c r="J108" i="33" s="1"/>
  <c r="K108" i="33" s="1"/>
  <c r="L108" i="33"/>
  <c r="M108" i="33" s="1"/>
  <c r="J35" i="33"/>
  <c r="W35" i="33" s="1"/>
  <c r="S37" i="33"/>
  <c r="AA37" i="33"/>
  <c r="J32" i="33"/>
  <c r="W32" i="33" s="1"/>
  <c r="S46" i="33"/>
  <c r="F91" i="33"/>
  <c r="F87" i="33"/>
  <c r="G87" i="33" s="1"/>
  <c r="H25" i="33"/>
  <c r="F25" i="33"/>
  <c r="S25" i="33" s="1"/>
  <c r="J23" i="33"/>
  <c r="AC23" i="33" s="1"/>
  <c r="H23" i="33"/>
  <c r="F81" i="33"/>
  <c r="G81" i="33" s="1"/>
  <c r="F19" i="33"/>
  <c r="W19" i="33"/>
  <c r="J17" i="33"/>
  <c r="AC17" i="33"/>
  <c r="S15" i="33"/>
  <c r="U9" i="33"/>
  <c r="J10" i="33"/>
  <c r="W10" i="33"/>
  <c r="H10" i="33"/>
  <c r="U10" i="33"/>
  <c r="W43" i="21"/>
  <c r="W36" i="21"/>
  <c r="AB39" i="21"/>
  <c r="AA43" i="21"/>
  <c r="S39" i="21"/>
  <c r="AA38" i="21"/>
  <c r="AA36" i="21"/>
  <c r="AC40" i="21"/>
  <c r="J15" i="21"/>
  <c r="W15" i="21"/>
  <c r="F23" i="21"/>
  <c r="S23" i="21"/>
  <c r="E85" i="21"/>
  <c r="F34" i="67"/>
  <c r="F62" i="67" s="1"/>
  <c r="M20" i="67"/>
  <c r="G13" i="3"/>
  <c r="BL17" i="3"/>
  <c r="BL13" i="3"/>
  <c r="J56" i="9"/>
  <c r="J57" i="9" s="1"/>
  <c r="J59" i="9" s="1"/>
  <c r="J61" i="9" s="1"/>
  <c r="A24" i="51"/>
  <c r="B18" i="72" s="1"/>
  <c r="U29" i="34"/>
  <c r="E32" i="6"/>
  <c r="G1" i="68"/>
  <c r="K1" i="12"/>
  <c r="E19" i="69"/>
  <c r="E19" i="68"/>
  <c r="E19" i="11"/>
  <c r="E1" i="73"/>
  <c r="G22" i="69"/>
  <c r="G22" i="68"/>
  <c r="G26" i="12"/>
  <c r="G22" i="11"/>
  <c r="C6" i="43"/>
  <c r="B19" i="53"/>
  <c r="B37" i="72"/>
  <c r="C7" i="39"/>
  <c r="C67" i="39"/>
  <c r="C69" i="39" s="1"/>
  <c r="C7" i="35"/>
  <c r="C48" i="35"/>
  <c r="D48" i="35" s="1"/>
  <c r="C7" i="33"/>
  <c r="C7" i="21"/>
  <c r="C7" i="40"/>
  <c r="C63" i="40" s="1"/>
  <c r="M47" i="9"/>
  <c r="G23" i="43"/>
  <c r="A4" i="51"/>
  <c r="B6" i="72"/>
  <c r="L20" i="6"/>
  <c r="B6" i="1"/>
  <c r="E6" i="1" s="1"/>
  <c r="K11" i="1"/>
  <c r="M11" i="1" s="1"/>
  <c r="O11" i="1"/>
  <c r="B9" i="1"/>
  <c r="E9" i="1"/>
  <c r="K7" i="1"/>
  <c r="M7" i="1"/>
  <c r="O7" i="1"/>
  <c r="P7" i="1"/>
  <c r="G1" i="15"/>
  <c r="G1" i="69"/>
  <c r="G1" i="67"/>
  <c r="W23" i="40"/>
  <c r="W28" i="40"/>
  <c r="AA15" i="40"/>
  <c r="AB17" i="40"/>
  <c r="AA39" i="39"/>
  <c r="AC41" i="39"/>
  <c r="U42" i="39"/>
  <c r="W25" i="39"/>
  <c r="AC25" i="39"/>
  <c r="AB11" i="39"/>
  <c r="U11" i="39"/>
  <c r="AA27" i="39"/>
  <c r="S27" i="39"/>
  <c r="W17" i="39"/>
  <c r="AC17" i="39"/>
  <c r="AB39" i="39"/>
  <c r="W34" i="39"/>
  <c r="S8" i="39"/>
  <c r="W29" i="36"/>
  <c r="AC20" i="36"/>
  <c r="AB28" i="36"/>
  <c r="AA13" i="36"/>
  <c r="W9" i="36"/>
  <c r="U25" i="35"/>
  <c r="S24" i="35"/>
  <c r="AA35" i="37"/>
  <c r="S28" i="37"/>
  <c r="U38" i="37"/>
  <c r="AB40" i="34"/>
  <c r="U19" i="34"/>
  <c r="W19" i="34"/>
  <c r="AC45" i="34"/>
  <c r="AB36" i="34"/>
  <c r="AC29" i="34"/>
  <c r="W29" i="34"/>
  <c r="U38" i="34"/>
  <c r="AC40" i="34"/>
  <c r="W40" i="34"/>
  <c r="S19" i="34"/>
  <c r="AA8" i="34"/>
  <c r="W43" i="34"/>
  <c r="W23" i="34"/>
  <c r="AC23" i="34"/>
  <c r="AC35" i="34"/>
  <c r="W35" i="34"/>
  <c r="AC37" i="33"/>
  <c r="U38" i="33"/>
  <c r="S33" i="33"/>
  <c r="W14" i="33"/>
  <c r="AC30" i="33"/>
  <c r="W30" i="33"/>
  <c r="S11" i="33"/>
  <c r="U37" i="33"/>
  <c r="W9" i="33"/>
  <c r="U40" i="21"/>
  <c r="S35" i="21"/>
  <c r="J37" i="21"/>
  <c r="W37" i="21" s="1"/>
  <c r="H15" i="21"/>
  <c r="AB15" i="21" s="1"/>
  <c r="J17" i="21"/>
  <c r="W17" i="21" s="1"/>
  <c r="AC19" i="21"/>
  <c r="W30" i="21"/>
  <c r="H45" i="21"/>
  <c r="F29" i="21"/>
  <c r="AA29" i="21" s="1"/>
  <c r="F13" i="21"/>
  <c r="AC38" i="21"/>
  <c r="H32" i="21"/>
  <c r="U32" i="21" s="1"/>
  <c r="H9" i="21"/>
  <c r="J9" i="21"/>
  <c r="J32" i="21"/>
  <c r="W32" i="21" s="1"/>
  <c r="F32" i="21"/>
  <c r="S9" i="21"/>
  <c r="AA9" i="21"/>
  <c r="K141" i="21"/>
  <c r="K144" i="21"/>
  <c r="K143" i="21"/>
  <c r="AC45" i="21"/>
  <c r="F10" i="21"/>
  <c r="AA10" i="21" s="1"/>
  <c r="K145" i="21"/>
  <c r="AB36" i="21"/>
  <c r="C19" i="39"/>
  <c r="C15" i="40"/>
  <c r="C17" i="40"/>
  <c r="C23" i="40"/>
  <c r="B51" i="43"/>
  <c r="B54" i="43"/>
  <c r="B62" i="43"/>
  <c r="B65" i="43"/>
  <c r="D23" i="15"/>
  <c r="D22" i="15"/>
  <c r="E4" i="4"/>
  <c r="C4" i="4"/>
  <c r="AA12" i="33"/>
  <c r="J32" i="39"/>
  <c r="W32" i="39"/>
  <c r="H32" i="39"/>
  <c r="AB32" i="39"/>
  <c r="S21" i="39"/>
  <c r="J19" i="37"/>
  <c r="W19" i="37" s="1"/>
  <c r="AA19" i="37"/>
  <c r="J23" i="37"/>
  <c r="J10" i="37"/>
  <c r="W10" i="37"/>
  <c r="H11" i="37"/>
  <c r="AB11" i="37"/>
  <c r="H11" i="34"/>
  <c r="U11" i="34"/>
  <c r="J10" i="34"/>
  <c r="AC10" i="34"/>
  <c r="H111" i="33"/>
  <c r="I111" i="33"/>
  <c r="J111" i="33" s="1"/>
  <c r="K111" i="33"/>
  <c r="L111" i="33" s="1"/>
  <c r="M111" i="33"/>
  <c r="J36" i="33"/>
  <c r="W36" i="33"/>
  <c r="H36" i="33"/>
  <c r="U36" i="33"/>
  <c r="S36" i="33"/>
  <c r="G91" i="33"/>
  <c r="H91" i="33" s="1"/>
  <c r="I91" i="33"/>
  <c r="J91" i="33" s="1"/>
  <c r="K91" i="33"/>
  <c r="L91" i="33" s="1"/>
  <c r="M91" i="33" s="1"/>
  <c r="J27" i="33"/>
  <c r="U25" i="33"/>
  <c r="AB25" i="33"/>
  <c r="AA25" i="33"/>
  <c r="H87" i="33"/>
  <c r="I87" i="33" s="1"/>
  <c r="J87" i="33"/>
  <c r="K87" i="33" s="1"/>
  <c r="L87" i="33"/>
  <c r="M87" i="33" s="1"/>
  <c r="J25" i="33"/>
  <c r="F23" i="33"/>
  <c r="H19" i="33"/>
  <c r="H17" i="33"/>
  <c r="F17" i="33"/>
  <c r="S17" i="33" s="1"/>
  <c r="W17" i="33"/>
  <c r="J23" i="21"/>
  <c r="F85" i="21"/>
  <c r="G85" i="21" s="1"/>
  <c r="H23" i="21"/>
  <c r="AB23" i="21" s="1"/>
  <c r="AP7" i="1"/>
  <c r="A18" i="62"/>
  <c r="B64" i="72"/>
  <c r="AC32" i="39"/>
  <c r="J11" i="37"/>
  <c r="AC11" i="37" s="1"/>
  <c r="J11" i="34"/>
  <c r="W11" i="34" s="1"/>
  <c r="AB36" i="33"/>
  <c r="U23" i="21"/>
  <c r="H109" i="9"/>
  <c r="M49" i="9" s="1"/>
  <c r="H112" i="9"/>
  <c r="D21" i="53" s="1"/>
  <c r="B39" i="72"/>
  <c r="H111" i="9"/>
  <c r="D126" i="9"/>
  <c r="AD3" i="71"/>
  <c r="D24" i="71"/>
  <c r="U24" i="71" s="1"/>
  <c r="S24" i="71"/>
  <c r="T24" i="71"/>
  <c r="AB22" i="71"/>
  <c r="X20" i="71"/>
  <c r="X19" i="71"/>
  <c r="AA20" i="71"/>
  <c r="AA19" i="71"/>
  <c r="X23" i="71"/>
  <c r="Y19" i="71"/>
  <c r="Z19" i="71" s="1"/>
  <c r="AB20" i="71"/>
  <c r="AB19" i="71"/>
  <c r="F21" i="71"/>
  <c r="F20" i="71" s="1"/>
  <c r="F19" i="71" s="1"/>
  <c r="F18" i="71" s="1"/>
  <c r="F17" i="71" s="1"/>
  <c r="F16" i="71" s="1"/>
  <c r="F15" i="71" s="1"/>
  <c r="F14" i="71" s="1"/>
  <c r="Y20" i="71"/>
  <c r="Z20" i="71"/>
  <c r="X3" i="71"/>
  <c r="J51" i="67"/>
  <c r="J51" i="15"/>
  <c r="J34" i="21"/>
  <c r="H34" i="21"/>
  <c r="AB34" i="21"/>
  <c r="F26" i="21"/>
  <c r="S26" i="21"/>
  <c r="H26" i="21"/>
  <c r="AB26" i="21"/>
  <c r="AA25" i="21"/>
  <c r="AB25" i="21"/>
  <c r="F34" i="15"/>
  <c r="F62" i="15" s="1"/>
  <c r="S13" i="33"/>
  <c r="AA13" i="33"/>
  <c r="U46" i="34"/>
  <c r="AB46" i="34"/>
  <c r="S34" i="36"/>
  <c r="AA34" i="36"/>
  <c r="W11" i="35"/>
  <c r="AC11" i="35"/>
  <c r="S27" i="33"/>
  <c r="AA33" i="35"/>
  <c r="AA47" i="34"/>
  <c r="J31" i="34"/>
  <c r="H31" i="34"/>
  <c r="W47" i="34"/>
  <c r="AC47" i="34"/>
  <c r="J12" i="39"/>
  <c r="F12" i="39"/>
  <c r="S12" i="39" s="1"/>
  <c r="G570" i="3"/>
  <c r="BA568" i="3"/>
  <c r="BL552" i="3"/>
  <c r="AZ552" i="3" s="1"/>
  <c r="BL512" i="3"/>
  <c r="G510" i="3"/>
  <c r="BL508" i="3"/>
  <c r="BL504" i="3"/>
  <c r="W34" i="33"/>
  <c r="AC34" i="33"/>
  <c r="J32" i="40"/>
  <c r="H32" i="40"/>
  <c r="U41" i="21"/>
  <c r="AB41" i="21"/>
  <c r="BL581" i="3"/>
  <c r="BA581" i="3"/>
  <c r="BA580" i="3"/>
  <c r="H11" i="35"/>
  <c r="AB11" i="35"/>
  <c r="AB32" i="35"/>
  <c r="U32" i="35"/>
  <c r="H44" i="33"/>
  <c r="J44" i="33"/>
  <c r="F32" i="36"/>
  <c r="J32" i="36"/>
  <c r="W32" i="36" s="1"/>
  <c r="BL556" i="3"/>
  <c r="AZ556" i="3" s="1"/>
  <c r="G540" i="3"/>
  <c r="BA538" i="3"/>
  <c r="BA522" i="3"/>
  <c r="BA514" i="3"/>
  <c r="AC35" i="33"/>
  <c r="AA30" i="21"/>
  <c r="U17" i="21"/>
  <c r="S45" i="21"/>
  <c r="AA30" i="33"/>
  <c r="S20" i="36"/>
  <c r="W37" i="40"/>
  <c r="AA35" i="33"/>
  <c r="AB8" i="34"/>
  <c r="AA38" i="37"/>
  <c r="AC29" i="37"/>
  <c r="W19" i="39"/>
  <c r="S37" i="39"/>
  <c r="AZ334" i="3"/>
  <c r="AZ380" i="3"/>
  <c r="U31" i="37"/>
  <c r="BL537" i="3"/>
  <c r="BL557" i="3"/>
  <c r="W44" i="39"/>
  <c r="H13" i="34"/>
  <c r="U13" i="34"/>
  <c r="F44" i="33"/>
  <c r="S44" i="33"/>
  <c r="F14" i="33"/>
  <c r="F44" i="21"/>
  <c r="AA16" i="35"/>
  <c r="S16" i="35"/>
  <c r="AB39" i="37"/>
  <c r="U39" i="37"/>
  <c r="BA587" i="3"/>
  <c r="BA586" i="3"/>
  <c r="F14" i="21"/>
  <c r="H14" i="21"/>
  <c r="AC33" i="33"/>
  <c r="W33" i="33"/>
  <c r="AB34" i="34"/>
  <c r="U34" i="34"/>
  <c r="W9" i="35"/>
  <c r="AC9" i="35"/>
  <c r="H36" i="35"/>
  <c r="J36" i="35"/>
  <c r="AC36" i="35"/>
  <c r="AB26" i="36"/>
  <c r="U26" i="36"/>
  <c r="BA564" i="3"/>
  <c r="BA557" i="3"/>
  <c r="U8" i="40"/>
  <c r="S33" i="40"/>
  <c r="U20" i="36"/>
  <c r="AB20" i="36"/>
  <c r="U17" i="39"/>
  <c r="U36" i="40"/>
  <c r="AB37" i="39"/>
  <c r="U37" i="39"/>
  <c r="F32" i="40"/>
  <c r="H13" i="21"/>
  <c r="J13" i="21"/>
  <c r="BL564" i="3"/>
  <c r="AZ564" i="3" s="1"/>
  <c r="BA561" i="3"/>
  <c r="BA560" i="3"/>
  <c r="BA559" i="3"/>
  <c r="BA544" i="3"/>
  <c r="BL533" i="3"/>
  <c r="BA533" i="3"/>
  <c r="BL524" i="3"/>
  <c r="BL506" i="3"/>
  <c r="U41" i="33"/>
  <c r="AC34" i="37"/>
  <c r="S36" i="40"/>
  <c r="AZ17" i="3"/>
  <c r="S42" i="33"/>
  <c r="S28" i="35"/>
  <c r="AA25" i="35"/>
  <c r="W14" i="36"/>
  <c r="AA26" i="36"/>
  <c r="U21" i="40"/>
  <c r="H12" i="39"/>
  <c r="AC29" i="35"/>
  <c r="AZ336" i="3"/>
  <c r="BL523" i="3"/>
  <c r="BL531" i="3"/>
  <c r="H14" i="33"/>
  <c r="H44" i="21"/>
  <c r="U44" i="21"/>
  <c r="F28" i="21"/>
  <c r="U16" i="35"/>
  <c r="AB16" i="35"/>
  <c r="W35" i="21"/>
  <c r="AC35" i="21"/>
  <c r="AB26" i="37"/>
  <c r="U26" i="37"/>
  <c r="J31" i="40"/>
  <c r="F31" i="40"/>
  <c r="E113" i="21"/>
  <c r="F113" i="21" s="1"/>
  <c r="G113" i="21"/>
  <c r="H113" i="21" s="1"/>
  <c r="H37" i="21"/>
  <c r="U37" i="21" s="1"/>
  <c r="J13" i="33"/>
  <c r="H13" i="33"/>
  <c r="J31" i="33"/>
  <c r="H31" i="33"/>
  <c r="J12" i="34"/>
  <c r="AC12" i="34" s="1"/>
  <c r="H12" i="34"/>
  <c r="H30" i="34"/>
  <c r="F30" i="34"/>
  <c r="F46" i="34"/>
  <c r="S46" i="34" s="1"/>
  <c r="J46" i="34"/>
  <c r="W46" i="34" s="1"/>
  <c r="H34" i="36"/>
  <c r="J34" i="36"/>
  <c r="W34" i="36"/>
  <c r="AB34" i="40"/>
  <c r="U34" i="40"/>
  <c r="F14" i="40"/>
  <c r="AA14" i="40"/>
  <c r="H14" i="40"/>
  <c r="AB30" i="36"/>
  <c r="U30" i="36"/>
  <c r="BA507" i="3"/>
  <c r="BA499" i="3"/>
  <c r="BA498" i="3"/>
  <c r="BH5" i="3"/>
  <c r="BL519" i="3"/>
  <c r="BL563" i="3"/>
  <c r="G557" i="3"/>
  <c r="B75" i="43"/>
  <c r="AB35" i="33"/>
  <c r="AC39" i="33"/>
  <c r="J12" i="33"/>
  <c r="AC12" i="33"/>
  <c r="AA34" i="40"/>
  <c r="G583" i="3"/>
  <c r="G581" i="3"/>
  <c r="BL580" i="3"/>
  <c r="G575" i="3"/>
  <c r="G572" i="3"/>
  <c r="G550" i="3"/>
  <c r="G535" i="3"/>
  <c r="G534" i="3"/>
  <c r="G520" i="3"/>
  <c r="G498" i="3"/>
  <c r="AZ379" i="3"/>
  <c r="AZ373" i="3"/>
  <c r="AZ362" i="3"/>
  <c r="AZ310" i="3"/>
  <c r="AZ351" i="3"/>
  <c r="BL495" i="3"/>
  <c r="BL503" i="3"/>
  <c r="BL559" i="3"/>
  <c r="AZ559" i="3"/>
  <c r="BL565" i="3"/>
  <c r="AZ565" i="3" s="1"/>
  <c r="S44" i="34"/>
  <c r="U46" i="33"/>
  <c r="C18" i="9"/>
  <c r="D18" i="9" s="1"/>
  <c r="BA13" i="3"/>
  <c r="AZ13" i="3" s="1"/>
  <c r="BL409" i="3"/>
  <c r="G410" i="3"/>
  <c r="BA424" i="3"/>
  <c r="BL430" i="3"/>
  <c r="AZ430" i="3" s="1"/>
  <c r="BL455" i="3"/>
  <c r="G458" i="3"/>
  <c r="G462" i="3"/>
  <c r="BA462" i="3"/>
  <c r="AZ462" i="3" s="1"/>
  <c r="BA473" i="3"/>
  <c r="BL316" i="3"/>
  <c r="BL340" i="3"/>
  <c r="AZ340" i="3"/>
  <c r="BA385" i="3"/>
  <c r="BL386" i="3"/>
  <c r="BL227" i="3"/>
  <c r="G232" i="3"/>
  <c r="G236" i="3"/>
  <c r="BL259" i="3"/>
  <c r="G261" i="3"/>
  <c r="BL261" i="3"/>
  <c r="BL298" i="3"/>
  <c r="BA132" i="3"/>
  <c r="AZ132" i="3" s="1"/>
  <c r="BA148" i="3"/>
  <c r="AZ148" i="3"/>
  <c r="BA162" i="3"/>
  <c r="BA177" i="3"/>
  <c r="BA43" i="3"/>
  <c r="BA97" i="3"/>
  <c r="AZ97" i="3" s="1"/>
  <c r="D80" i="71"/>
  <c r="D72" i="71"/>
  <c r="G579" i="3"/>
  <c r="BL578" i="3"/>
  <c r="BA577" i="3"/>
  <c r="G577" i="3"/>
  <c r="BL576" i="3"/>
  <c r="BA576" i="3"/>
  <c r="AZ576" i="3" s="1"/>
  <c r="G576" i="3"/>
  <c r="BL575" i="3"/>
  <c r="BL574" i="3"/>
  <c r="BA574" i="3"/>
  <c r="AZ574" i="3" s="1"/>
  <c r="BA573" i="3"/>
  <c r="BL572" i="3"/>
  <c r="BL571" i="3"/>
  <c r="G571" i="3"/>
  <c r="BA569" i="3"/>
  <c r="G569" i="3"/>
  <c r="BI5" i="3"/>
  <c r="G568" i="3"/>
  <c r="BA567" i="3"/>
  <c r="G567" i="3"/>
  <c r="BL566" i="3"/>
  <c r="BA566" i="3"/>
  <c r="G14" i="3"/>
  <c r="BL399" i="3"/>
  <c r="G401" i="3"/>
  <c r="BL412" i="3"/>
  <c r="G417" i="3"/>
  <c r="BL420" i="3"/>
  <c r="G422" i="3"/>
  <c r="G423" i="3"/>
  <c r="G448" i="3"/>
  <c r="G452" i="3"/>
  <c r="BA452" i="3"/>
  <c r="G460" i="3"/>
  <c r="G470" i="3"/>
  <c r="BA470" i="3"/>
  <c r="G489" i="3"/>
  <c r="G490" i="3"/>
  <c r="BL490" i="3"/>
  <c r="G358" i="3"/>
  <c r="BA358" i="3"/>
  <c r="AZ358" i="3"/>
  <c r="BL381" i="3"/>
  <c r="BA212" i="3"/>
  <c r="BA214" i="3"/>
  <c r="G215" i="3"/>
  <c r="BA219" i="3"/>
  <c r="AZ219" i="3"/>
  <c r="G222" i="3"/>
  <c r="G223" i="3"/>
  <c r="BA223" i="3"/>
  <c r="G226" i="3"/>
  <c r="BA231" i="3"/>
  <c r="BA235" i="3"/>
  <c r="BA240" i="3"/>
  <c r="BA245" i="3"/>
  <c r="BL267" i="3"/>
  <c r="G284" i="3"/>
  <c r="BA120" i="3"/>
  <c r="AZ120" i="3"/>
  <c r="BA157" i="3"/>
  <c r="BL173" i="3"/>
  <c r="BA33" i="3"/>
  <c r="BL76" i="3"/>
  <c r="BA77" i="3"/>
  <c r="G81" i="3"/>
  <c r="BA91" i="3"/>
  <c r="AZ91" i="3"/>
  <c r="BL106" i="3"/>
  <c r="BA108" i="3"/>
  <c r="AZ108" i="3" s="1"/>
  <c r="S18" i="36"/>
  <c r="E79" i="71"/>
  <c r="E78" i="71"/>
  <c r="E71" i="71"/>
  <c r="E70" i="71" s="1"/>
  <c r="D58" i="71"/>
  <c r="AB32" i="71"/>
  <c r="C43" i="71"/>
  <c r="C44" i="71" s="1"/>
  <c r="BA400" i="3"/>
  <c r="AZ400" i="3" s="1"/>
  <c r="G403" i="3"/>
  <c r="G407" i="3"/>
  <c r="G411" i="3"/>
  <c r="G420" i="3"/>
  <c r="G438" i="3"/>
  <c r="G450" i="3"/>
  <c r="G463" i="3"/>
  <c r="BL469" i="3"/>
  <c r="AZ469" i="3" s="1"/>
  <c r="BL479" i="3"/>
  <c r="BA487" i="3"/>
  <c r="BL487" i="3"/>
  <c r="G488" i="3"/>
  <c r="G307" i="3"/>
  <c r="G323" i="3"/>
  <c r="G364" i="3"/>
  <c r="G380" i="3"/>
  <c r="G384" i="3"/>
  <c r="G229" i="3"/>
  <c r="BL230" i="3"/>
  <c r="G233" i="3"/>
  <c r="G237" i="3"/>
  <c r="G247" i="3"/>
  <c r="G251" i="3"/>
  <c r="G258" i="3"/>
  <c r="G266" i="3"/>
  <c r="G270" i="3"/>
  <c r="G286" i="3"/>
  <c r="G290" i="3"/>
  <c r="BA156" i="3"/>
  <c r="AZ156" i="3" s="1"/>
  <c r="BA168" i="3"/>
  <c r="AZ168" i="3"/>
  <c r="BL169" i="3"/>
  <c r="G202" i="3"/>
  <c r="G206" i="3"/>
  <c r="G19" i="3"/>
  <c r="BL23" i="3"/>
  <c r="G31" i="3"/>
  <c r="G66" i="3"/>
  <c r="BA67" i="3"/>
  <c r="BL69" i="3"/>
  <c r="AZ69" i="3" s="1"/>
  <c r="G70" i="3"/>
  <c r="G79" i="3"/>
  <c r="G87" i="3"/>
  <c r="BL100" i="3"/>
  <c r="AC21" i="33"/>
  <c r="S28" i="71"/>
  <c r="C79" i="71"/>
  <c r="C71" i="71"/>
  <c r="F27" i="71"/>
  <c r="F26" i="71"/>
  <c r="C38" i="71"/>
  <c r="D38" i="71"/>
  <c r="AA38" i="71"/>
  <c r="F32" i="15"/>
  <c r="F60" i="15"/>
  <c r="F30" i="68"/>
  <c r="J1" i="73"/>
  <c r="AZ572" i="3"/>
  <c r="AA23" i="40"/>
  <c r="S23" i="40"/>
  <c r="F25" i="37"/>
  <c r="AA25" i="37" s="1"/>
  <c r="H25" i="37"/>
  <c r="J25" i="37"/>
  <c r="S36" i="34"/>
  <c r="AB30" i="21"/>
  <c r="J13" i="39"/>
  <c r="AA43" i="39"/>
  <c r="S43" i="39"/>
  <c r="AB36" i="37"/>
  <c r="U36" i="37"/>
  <c r="F32" i="34"/>
  <c r="F45" i="33"/>
  <c r="S17" i="34"/>
  <c r="AA17" i="34"/>
  <c r="AB25" i="34"/>
  <c r="U25" i="34"/>
  <c r="U23" i="34"/>
  <c r="AB23" i="34"/>
  <c r="J31" i="21"/>
  <c r="H31" i="21"/>
  <c r="F31" i="21"/>
  <c r="C21" i="40"/>
  <c r="B90" i="43"/>
  <c r="J26" i="33"/>
  <c r="F26" i="33"/>
  <c r="H31" i="39"/>
  <c r="F31" i="39"/>
  <c r="J43" i="39"/>
  <c r="H43" i="39"/>
  <c r="AB43" i="39"/>
  <c r="AA41" i="21"/>
  <c r="S41" i="21"/>
  <c r="AB36" i="39"/>
  <c r="U36" i="39"/>
  <c r="BA579" i="3"/>
  <c r="BA578" i="3"/>
  <c r="BA571" i="3"/>
  <c r="AZ571" i="3"/>
  <c r="BA570" i="3"/>
  <c r="AC38" i="37"/>
  <c r="W38" i="37"/>
  <c r="S29" i="33"/>
  <c r="AA29" i="33"/>
  <c r="F12" i="35"/>
  <c r="J12" i="35"/>
  <c r="W12" i="35"/>
  <c r="AB31" i="36"/>
  <c r="U31" i="36"/>
  <c r="W42" i="34"/>
  <c r="AC42" i="34"/>
  <c r="U31" i="35"/>
  <c r="AB31" i="35"/>
  <c r="BL568" i="3"/>
  <c r="AZ568" i="3"/>
  <c r="AC27" i="21"/>
  <c r="S31" i="33"/>
  <c r="AC14" i="34"/>
  <c r="AA40" i="34"/>
  <c r="AA12" i="39"/>
  <c r="AC36" i="40"/>
  <c r="S30" i="40"/>
  <c r="AA30" i="40"/>
  <c r="S36" i="35"/>
  <c r="AA36" i="35"/>
  <c r="AA35" i="35"/>
  <c r="AA13" i="34"/>
  <c r="S13" i="34"/>
  <c r="F33" i="36"/>
  <c r="U32" i="39"/>
  <c r="S37" i="21"/>
  <c r="F31" i="12"/>
  <c r="C31" i="12" s="1"/>
  <c r="AA15" i="21"/>
  <c r="AC17" i="21"/>
  <c r="U28" i="21"/>
  <c r="U15" i="33"/>
  <c r="W33" i="34"/>
  <c r="S40" i="37"/>
  <c r="U15" i="40"/>
  <c r="AC14" i="40"/>
  <c r="D120" i="9"/>
  <c r="D6" i="52" s="1"/>
  <c r="AB41" i="34"/>
  <c r="AB19" i="40"/>
  <c r="H27" i="40"/>
  <c r="U27" i="40" s="1"/>
  <c r="U20" i="35"/>
  <c r="AB20" i="35"/>
  <c r="AB35" i="40"/>
  <c r="U35" i="40"/>
  <c r="U12" i="40"/>
  <c r="AZ394" i="3"/>
  <c r="AC19" i="40"/>
  <c r="W19" i="40"/>
  <c r="U25" i="39"/>
  <c r="AB25" i="39"/>
  <c r="AA43" i="33"/>
  <c r="S43" i="33"/>
  <c r="BL577" i="3"/>
  <c r="AA14" i="34"/>
  <c r="F13" i="39"/>
  <c r="F13" i="40"/>
  <c r="W35" i="40"/>
  <c r="AC35" i="40"/>
  <c r="J35" i="35"/>
  <c r="W25" i="35"/>
  <c r="U47" i="34"/>
  <c r="H32" i="34"/>
  <c r="H14" i="34"/>
  <c r="J45" i="33"/>
  <c r="AC45" i="33" s="1"/>
  <c r="AC11" i="40"/>
  <c r="J36" i="39"/>
  <c r="AC36" i="39"/>
  <c r="W29" i="21"/>
  <c r="AC29" i="21"/>
  <c r="W22" i="36"/>
  <c r="AC22" i="36"/>
  <c r="S23" i="36"/>
  <c r="AA23" i="36"/>
  <c r="AA8" i="40"/>
  <c r="S8" i="40"/>
  <c r="BA563" i="3"/>
  <c r="AZ563" i="3" s="1"/>
  <c r="BA562" i="3"/>
  <c r="BL558" i="3"/>
  <c r="AZ558" i="3"/>
  <c r="BA541" i="3"/>
  <c r="BA525" i="3"/>
  <c r="BL521" i="3"/>
  <c r="BA516" i="3"/>
  <c r="AZ516" i="3" s="1"/>
  <c r="BA505" i="3"/>
  <c r="BL499" i="3"/>
  <c r="BF5" i="3"/>
  <c r="S14" i="33"/>
  <c r="AA14" i="33"/>
  <c r="U34" i="39"/>
  <c r="AB34" i="39"/>
  <c r="H24" i="36"/>
  <c r="J24" i="36"/>
  <c r="F24" i="36"/>
  <c r="U8" i="39"/>
  <c r="AB8" i="39"/>
  <c r="AA44" i="39"/>
  <c r="S44" i="39"/>
  <c r="AC23" i="39"/>
  <c r="W23" i="39"/>
  <c r="H45" i="39"/>
  <c r="F45" i="39"/>
  <c r="AA38" i="34"/>
  <c r="S38" i="34"/>
  <c r="BL579" i="3"/>
  <c r="AZ579" i="3" s="1"/>
  <c r="AC32" i="33"/>
  <c r="AB29" i="21"/>
  <c r="S19" i="21"/>
  <c r="AC15" i="21"/>
  <c r="AB34" i="33"/>
  <c r="AC32" i="34"/>
  <c r="AA31" i="34"/>
  <c r="AB37" i="37"/>
  <c r="W36" i="37"/>
  <c r="AA29" i="34"/>
  <c r="S28" i="40"/>
  <c r="S34" i="33"/>
  <c r="AA34" i="33"/>
  <c r="AC21" i="40"/>
  <c r="AA20" i="35"/>
  <c r="AZ372" i="3"/>
  <c r="AZ347" i="3"/>
  <c r="AZ313" i="3"/>
  <c r="S11" i="39"/>
  <c r="AA11" i="39"/>
  <c r="W9" i="39"/>
  <c r="AB41" i="39"/>
  <c r="U41" i="39"/>
  <c r="AC12" i="37"/>
  <c r="AZ515" i="3"/>
  <c r="BL569" i="3"/>
  <c r="AZ569" i="3"/>
  <c r="AZ524" i="3"/>
  <c r="S14" i="37"/>
  <c r="AA14" i="37"/>
  <c r="H13" i="40"/>
  <c r="H35" i="35"/>
  <c r="U13" i="35"/>
  <c r="AB13" i="35"/>
  <c r="S45" i="34"/>
  <c r="AA45" i="34"/>
  <c r="AC40" i="37"/>
  <c r="J29" i="33"/>
  <c r="H26" i="33"/>
  <c r="AB11" i="33"/>
  <c r="U11" i="33"/>
  <c r="AB16" i="36"/>
  <c r="U16" i="36"/>
  <c r="J31" i="39"/>
  <c r="AA19" i="39"/>
  <c r="S19" i="39"/>
  <c r="AB38" i="39"/>
  <c r="U38" i="39"/>
  <c r="AC41" i="33"/>
  <c r="W41" i="33"/>
  <c r="BA552" i="3"/>
  <c r="BA534" i="3"/>
  <c r="BL530" i="3"/>
  <c r="BA521" i="3"/>
  <c r="BL510" i="3"/>
  <c r="BR5" i="3"/>
  <c r="BL494" i="3"/>
  <c r="S14" i="35"/>
  <c r="AZ342" i="3"/>
  <c r="AZ337" i="3"/>
  <c r="AZ325" i="3"/>
  <c r="AZ320" i="3"/>
  <c r="BL527" i="3"/>
  <c r="AZ527" i="3" s="1"/>
  <c r="BL567" i="3"/>
  <c r="BL573" i="3"/>
  <c r="AZ573" i="3" s="1"/>
  <c r="F28" i="34"/>
  <c r="J28" i="34"/>
  <c r="W28" i="34"/>
  <c r="AB9" i="40"/>
  <c r="U9" i="40"/>
  <c r="AA34" i="39"/>
  <c r="S34" i="39"/>
  <c r="G582" i="3"/>
  <c r="G574" i="3"/>
  <c r="G587" i="3"/>
  <c r="BL584" i="3"/>
  <c r="BA584" i="3"/>
  <c r="AZ584" i="3" s="1"/>
  <c r="BL582" i="3"/>
  <c r="G552" i="3"/>
  <c r="BL549" i="3"/>
  <c r="BA549" i="3"/>
  <c r="G546" i="3"/>
  <c r="G545" i="3"/>
  <c r="BL544" i="3"/>
  <c r="G544" i="3"/>
  <c r="BA543" i="3"/>
  <c r="AZ543" i="3" s="1"/>
  <c r="BL542" i="3"/>
  <c r="BG5" i="3"/>
  <c r="BO5" i="3"/>
  <c r="BA540" i="3"/>
  <c r="AZ540" i="3" s="1"/>
  <c r="BS5" i="3"/>
  <c r="AC5" i="3"/>
  <c r="BL536" i="3"/>
  <c r="BA532" i="3"/>
  <c r="AZ532" i="3" s="1"/>
  <c r="BL529" i="3"/>
  <c r="G529" i="3"/>
  <c r="BL528" i="3"/>
  <c r="BA519" i="3"/>
  <c r="AZ519" i="3" s="1"/>
  <c r="BA518" i="3"/>
  <c r="G515" i="3"/>
  <c r="BL514" i="3"/>
  <c r="AZ514" i="3" s="1"/>
  <c r="AA27" i="71"/>
  <c r="E30" i="71"/>
  <c r="E31" i="71" s="1"/>
  <c r="E32" i="71" s="1"/>
  <c r="U32" i="71" s="1"/>
  <c r="AA28" i="71"/>
  <c r="U76" i="71"/>
  <c r="E75" i="71"/>
  <c r="E74" i="71"/>
  <c r="BL402" i="3"/>
  <c r="AZ402" i="3" s="1"/>
  <c r="BL406" i="3"/>
  <c r="BA408" i="3"/>
  <c r="BA409" i="3"/>
  <c r="AZ409" i="3"/>
  <c r="BL411" i="3"/>
  <c r="G427" i="3"/>
  <c r="BL427" i="3"/>
  <c r="BA432" i="3"/>
  <c r="AZ432" i="3" s="1"/>
  <c r="BL440" i="3"/>
  <c r="G445" i="3"/>
  <c r="BL447" i="3"/>
  <c r="BA451" i="3"/>
  <c r="AZ451" i="3" s="1"/>
  <c r="BA458" i="3"/>
  <c r="BL460" i="3"/>
  <c r="BL461" i="3"/>
  <c r="BA463" i="3"/>
  <c r="G467" i="3"/>
  <c r="BA467" i="3"/>
  <c r="BA468" i="3"/>
  <c r="BL472" i="3"/>
  <c r="G478" i="3"/>
  <c r="BA489" i="3"/>
  <c r="BA331" i="3"/>
  <c r="AZ331" i="3"/>
  <c r="BL350" i="3"/>
  <c r="BA353" i="3"/>
  <c r="BL353" i="3"/>
  <c r="BL395" i="3"/>
  <c r="AZ395" i="3" s="1"/>
  <c r="G209" i="3"/>
  <c r="BA209" i="3"/>
  <c r="BA217" i="3"/>
  <c r="AZ217" i="3"/>
  <c r="BL217" i="3"/>
  <c r="BL222" i="3"/>
  <c r="BA230" i="3"/>
  <c r="AZ230" i="3"/>
  <c r="G234" i="3"/>
  <c r="BL234" i="3"/>
  <c r="G238" i="3"/>
  <c r="BA238" i="3"/>
  <c r="AZ238" i="3" s="1"/>
  <c r="G243" i="3"/>
  <c r="BA243" i="3"/>
  <c r="BL252" i="3"/>
  <c r="BA260" i="3"/>
  <c r="AZ260" i="3" s="1"/>
  <c r="BA265" i="3"/>
  <c r="AZ265" i="3" s="1"/>
  <c r="BA267" i="3"/>
  <c r="AZ267" i="3"/>
  <c r="BA269" i="3"/>
  <c r="AZ269" i="3" s="1"/>
  <c r="G281" i="3"/>
  <c r="BA281" i="3"/>
  <c r="BL289" i="3"/>
  <c r="G291" i="3"/>
  <c r="G116" i="3"/>
  <c r="BA116" i="3"/>
  <c r="AZ116" i="3"/>
  <c r="BA121" i="3"/>
  <c r="BL121" i="3"/>
  <c r="BL127" i="3"/>
  <c r="AZ127" i="3"/>
  <c r="BL161" i="3"/>
  <c r="D84" i="71"/>
  <c r="C83" i="71"/>
  <c r="G514" i="3"/>
  <c r="BA511" i="3"/>
  <c r="G508" i="3"/>
  <c r="BL501" i="3"/>
  <c r="BL500" i="3"/>
  <c r="G500" i="3"/>
  <c r="BA496" i="3"/>
  <c r="BA398" i="3"/>
  <c r="AZ398" i="3" s="1"/>
  <c r="BA399" i="3"/>
  <c r="AZ399" i="3" s="1"/>
  <c r="BA402" i="3"/>
  <c r="BA406" i="3"/>
  <c r="G416" i="3"/>
  <c r="BL416" i="3"/>
  <c r="BA418" i="3"/>
  <c r="BL419" i="3"/>
  <c r="BA420" i="3"/>
  <c r="G425" i="3"/>
  <c r="BL425" i="3"/>
  <c r="BL426" i="3"/>
  <c r="AZ426" i="3" s="1"/>
  <c r="G434" i="3"/>
  <c r="BA436" i="3"/>
  <c r="BL437" i="3"/>
  <c r="G439" i="3"/>
  <c r="G440" i="3"/>
  <c r="BL443" i="3"/>
  <c r="BA446" i="3"/>
  <c r="G449" i="3"/>
  <c r="BA449" i="3"/>
  <c r="BL451" i="3"/>
  <c r="BA456" i="3"/>
  <c r="BA457" i="3"/>
  <c r="AZ457" i="3" s="1"/>
  <c r="G459" i="3"/>
  <c r="BL462" i="3"/>
  <c r="G464" i="3"/>
  <c r="G477" i="3"/>
  <c r="G485" i="3"/>
  <c r="BA349" i="3"/>
  <c r="AZ349" i="3"/>
  <c r="BL367" i="3"/>
  <c r="BA368" i="3"/>
  <c r="BL368" i="3"/>
  <c r="BA374" i="3"/>
  <c r="AZ374" i="3" s="1"/>
  <c r="BL383" i="3"/>
  <c r="AZ383" i="3"/>
  <c r="G397" i="3"/>
  <c r="BL208" i="3"/>
  <c r="G212" i="3"/>
  <c r="G217" i="3"/>
  <c r="G221" i="3"/>
  <c r="BA221" i="3"/>
  <c r="G224" i="3"/>
  <c r="G225" i="3"/>
  <c r="BA228" i="3"/>
  <c r="AZ228" i="3" s="1"/>
  <c r="BL228" i="3"/>
  <c r="BA233" i="3"/>
  <c r="BL237" i="3"/>
  <c r="BL242" i="3"/>
  <c r="BA250" i="3"/>
  <c r="BL250" i="3"/>
  <c r="G252" i="3"/>
  <c r="BA257" i="3"/>
  <c r="BA259" i="3"/>
  <c r="AZ259" i="3" s="1"/>
  <c r="G262" i="3"/>
  <c r="G263" i="3"/>
  <c r="BA263" i="3"/>
  <c r="G267" i="3"/>
  <c r="G269" i="3"/>
  <c r="BA134" i="3"/>
  <c r="AZ134" i="3" s="1"/>
  <c r="G138" i="3"/>
  <c r="G146" i="3"/>
  <c r="C39" i="71"/>
  <c r="B66" i="71"/>
  <c r="N67" i="71"/>
  <c r="BL15" i="3"/>
  <c r="AZ15" i="3"/>
  <c r="G400" i="3"/>
  <c r="BL401" i="3"/>
  <c r="G404" i="3"/>
  <c r="BL404" i="3"/>
  <c r="BL405" i="3"/>
  <c r="BA410" i="3"/>
  <c r="G414" i="3"/>
  <c r="BL414" i="3"/>
  <c r="BL415" i="3"/>
  <c r="AZ415" i="3" s="1"/>
  <c r="BL423" i="3"/>
  <c r="G428" i="3"/>
  <c r="BA431" i="3"/>
  <c r="BL433" i="3"/>
  <c r="BA443" i="3"/>
  <c r="AZ443" i="3" s="1"/>
  <c r="G446" i="3"/>
  <c r="BA448" i="3"/>
  <c r="BA453" i="3"/>
  <c r="BA455" i="3"/>
  <c r="AZ455" i="3"/>
  <c r="G468" i="3"/>
  <c r="BA471" i="3"/>
  <c r="BA476" i="3"/>
  <c r="G479" i="3"/>
  <c r="G480" i="3"/>
  <c r="BL488" i="3"/>
  <c r="BL308" i="3"/>
  <c r="AZ308" i="3"/>
  <c r="BL317" i="3"/>
  <c r="AZ317" i="3" s="1"/>
  <c r="G318" i="3"/>
  <c r="G349" i="3"/>
  <c r="BL359" i="3"/>
  <c r="AZ359" i="3"/>
  <c r="G362" i="3"/>
  <c r="BL365" i="3"/>
  <c r="AZ365" i="3"/>
  <c r="G366" i="3"/>
  <c r="G374" i="3"/>
  <c r="G382" i="3"/>
  <c r="G387" i="3"/>
  <c r="BA388" i="3"/>
  <c r="AZ388" i="3" s="1"/>
  <c r="G210" i="3"/>
  <c r="BL211" i="3"/>
  <c r="BL216" i="3"/>
  <c r="BA220" i="3"/>
  <c r="BL224" i="3"/>
  <c r="G228" i="3"/>
  <c r="BL232" i="3"/>
  <c r="G235" i="3"/>
  <c r="BA236" i="3"/>
  <c r="G239" i="3"/>
  <c r="G244" i="3"/>
  <c r="BA248" i="3"/>
  <c r="BL248" i="3"/>
  <c r="G250" i="3"/>
  <c r="BA255" i="3"/>
  <c r="AZ255" i="3" s="1"/>
  <c r="G259" i="3"/>
  <c r="BL262" i="3"/>
  <c r="G265" i="3"/>
  <c r="BA271" i="3"/>
  <c r="AZ271" i="3" s="1"/>
  <c r="BL271" i="3"/>
  <c r="BA275" i="3"/>
  <c r="BA279" i="3"/>
  <c r="G282" i="3"/>
  <c r="BA286" i="3"/>
  <c r="BL286" i="3"/>
  <c r="G294" i="3"/>
  <c r="BL122" i="3"/>
  <c r="AZ122" i="3" s="1"/>
  <c r="G128" i="3"/>
  <c r="BA133" i="3"/>
  <c r="BL135" i="3"/>
  <c r="AZ135" i="3"/>
  <c r="G164" i="3"/>
  <c r="AA21" i="37"/>
  <c r="S21" i="37"/>
  <c r="W25" i="40"/>
  <c r="AC25" i="40"/>
  <c r="AA37" i="71"/>
  <c r="S80" i="71"/>
  <c r="B79" i="71"/>
  <c r="B78" i="71" s="1"/>
  <c r="BL178" i="3"/>
  <c r="BA180" i="3"/>
  <c r="AZ180" i="3"/>
  <c r="BL182" i="3"/>
  <c r="BA188" i="3"/>
  <c r="AZ188" i="3"/>
  <c r="BL205" i="3"/>
  <c r="G23" i="3"/>
  <c r="BA40" i="3"/>
  <c r="BL44" i="3"/>
  <c r="BA45" i="3"/>
  <c r="BA46" i="3"/>
  <c r="BL47" i="3"/>
  <c r="G50" i="3"/>
  <c r="BA55" i="3"/>
  <c r="AZ55" i="3" s="1"/>
  <c r="BL57" i="3"/>
  <c r="G59" i="3"/>
  <c r="BA65" i="3"/>
  <c r="AZ65" i="3"/>
  <c r="BL67" i="3"/>
  <c r="AZ67" i="3" s="1"/>
  <c r="BA72" i="3"/>
  <c r="G88" i="3"/>
  <c r="BA94" i="3"/>
  <c r="F3" i="35"/>
  <c r="P27" i="6"/>
  <c r="E39" i="71"/>
  <c r="E40" i="71" s="1"/>
  <c r="U40" i="71" s="1"/>
  <c r="AB26" i="71"/>
  <c r="Y35" i="71"/>
  <c r="Z35" i="71" s="1"/>
  <c r="B39" i="71"/>
  <c r="B40" i="71"/>
  <c r="S40" i="71"/>
  <c r="BA145" i="3"/>
  <c r="G172" i="3"/>
  <c r="BL175" i="3"/>
  <c r="AZ175" i="3"/>
  <c r="BL186" i="3"/>
  <c r="BA201" i="3"/>
  <c r="BL201" i="3"/>
  <c r="BL203" i="3"/>
  <c r="AZ203" i="3" s="1"/>
  <c r="BA204" i="3"/>
  <c r="AZ204" i="3"/>
  <c r="G18" i="3"/>
  <c r="BA18" i="3"/>
  <c r="BA22" i="3"/>
  <c r="G26" i="3"/>
  <c r="BA30" i="3"/>
  <c r="AZ30" i="3" s="1"/>
  <c r="BL34" i="3"/>
  <c r="BA36" i="3"/>
  <c r="BL38" i="3"/>
  <c r="BA39" i="3"/>
  <c r="AZ39" i="3" s="1"/>
  <c r="G43" i="3"/>
  <c r="G44" i="3"/>
  <c r="BL52" i="3"/>
  <c r="AZ52" i="3"/>
  <c r="BL65" i="3"/>
  <c r="BL66" i="3"/>
  <c r="BA70" i="3"/>
  <c r="BA88" i="3"/>
  <c r="AZ88" i="3" s="1"/>
  <c r="BA95" i="3"/>
  <c r="G105" i="3"/>
  <c r="BA105" i="3"/>
  <c r="BA109" i="3"/>
  <c r="AZ109" i="3" s="1"/>
  <c r="AA35" i="71"/>
  <c r="BA276" i="3"/>
  <c r="BL280" i="3"/>
  <c r="G283" i="3"/>
  <c r="BA288" i="3"/>
  <c r="G289" i="3"/>
  <c r="G295" i="3"/>
  <c r="BA296" i="3"/>
  <c r="AZ296" i="3" s="1"/>
  <c r="BA301" i="3"/>
  <c r="AZ301" i="3" s="1"/>
  <c r="G123" i="3"/>
  <c r="BA124" i="3"/>
  <c r="AZ124" i="3"/>
  <c r="G134" i="3"/>
  <c r="G144" i="3"/>
  <c r="BA144" i="3"/>
  <c r="AZ144" i="3"/>
  <c r="BL146" i="3"/>
  <c r="G147" i="3"/>
  <c r="BL158" i="3"/>
  <c r="G159" i="3"/>
  <c r="BL163" i="3"/>
  <c r="AZ163" i="3" s="1"/>
  <c r="G170" i="3"/>
  <c r="G175" i="3"/>
  <c r="G190" i="3"/>
  <c r="BA194" i="3"/>
  <c r="BL198" i="3"/>
  <c r="G20" i="3"/>
  <c r="BA21" i="3"/>
  <c r="BL24" i="3"/>
  <c r="BA26" i="3"/>
  <c r="G28" i="3"/>
  <c r="BL28" i="3"/>
  <c r="BA29" i="3"/>
  <c r="G32" i="3"/>
  <c r="G33" i="3"/>
  <c r="G34" i="3"/>
  <c r="G41" i="3"/>
  <c r="G46" i="3"/>
  <c r="BA53" i="3"/>
  <c r="AZ53" i="3" s="1"/>
  <c r="BA54" i="3"/>
  <c r="BL64" i="3"/>
  <c r="G65" i="3"/>
  <c r="BL70" i="3"/>
  <c r="BL71" i="3"/>
  <c r="BA78" i="3"/>
  <c r="BL82" i="3"/>
  <c r="G85" i="3"/>
  <c r="BL85" i="3"/>
  <c r="BA86" i="3"/>
  <c r="G95" i="3"/>
  <c r="BL101" i="3"/>
  <c r="BL102" i="3"/>
  <c r="BA104" i="3"/>
  <c r="BL110" i="3"/>
  <c r="BL111" i="3"/>
  <c r="S25" i="40"/>
  <c r="E66" i="71"/>
  <c r="P65" i="71"/>
  <c r="Y29" i="71"/>
  <c r="Z29" i="71" s="1"/>
  <c r="F75" i="71"/>
  <c r="F74" i="71"/>
  <c r="F123" i="21"/>
  <c r="H42" i="21" s="1"/>
  <c r="W44" i="21"/>
  <c r="AB32" i="21"/>
  <c r="F30" i="69"/>
  <c r="F48" i="69"/>
  <c r="F52" i="9"/>
  <c r="D68" i="9"/>
  <c r="M18" i="15"/>
  <c r="M18" i="67"/>
  <c r="F30" i="11"/>
  <c r="F54" i="9"/>
  <c r="F28" i="15"/>
  <c r="F32" i="67"/>
  <c r="F60" i="67" s="1"/>
  <c r="F28" i="67"/>
  <c r="C28" i="67"/>
  <c r="C40" i="68"/>
  <c r="C21" i="68"/>
  <c r="AZ544" i="3"/>
  <c r="H64" i="43"/>
  <c r="H69" i="43"/>
  <c r="AB32" i="33"/>
  <c r="U32" i="33"/>
  <c r="AA31" i="39"/>
  <c r="S31" i="39"/>
  <c r="AB11" i="40"/>
  <c r="U11" i="40"/>
  <c r="AC26" i="33"/>
  <c r="W26" i="33"/>
  <c r="W27" i="35"/>
  <c r="AC27" i="35"/>
  <c r="F25" i="36"/>
  <c r="S25" i="36" s="1"/>
  <c r="H25" i="36"/>
  <c r="H13" i="37"/>
  <c r="J13" i="37"/>
  <c r="F14" i="39"/>
  <c r="AA14" i="39" s="1"/>
  <c r="J14" i="39"/>
  <c r="AC14" i="39" s="1"/>
  <c r="H14" i="39"/>
  <c r="W31" i="35"/>
  <c r="AC31" i="35"/>
  <c r="AC30" i="36"/>
  <c r="W30" i="36"/>
  <c r="BA583" i="3"/>
  <c r="AZ583" i="3" s="1"/>
  <c r="BA582" i="3"/>
  <c r="BA548" i="3"/>
  <c r="BL545" i="3"/>
  <c r="AZ545" i="3" s="1"/>
  <c r="BT5" i="3"/>
  <c r="BJ5" i="3"/>
  <c r="BN5" i="3"/>
  <c r="BE5" i="3"/>
  <c r="BM5" i="3"/>
  <c r="F29" i="6"/>
  <c r="BD5" i="3"/>
  <c r="W27" i="33"/>
  <c r="AC27" i="33"/>
  <c r="W17" i="37"/>
  <c r="AC17" i="37"/>
  <c r="AC41" i="34"/>
  <c r="W41" i="34"/>
  <c r="AZ499" i="3"/>
  <c r="W25" i="36"/>
  <c r="AC25" i="36"/>
  <c r="S32" i="34"/>
  <c r="AA32" i="34"/>
  <c r="D121" i="9"/>
  <c r="D7" i="52" s="1"/>
  <c r="U27" i="33"/>
  <c r="AB27" i="33"/>
  <c r="AC15" i="37"/>
  <c r="AA17" i="21"/>
  <c r="S17" i="21"/>
  <c r="W13" i="34"/>
  <c r="AC13" i="34"/>
  <c r="U14" i="33"/>
  <c r="AB14" i="33"/>
  <c r="AC16" i="35"/>
  <c r="W16" i="35"/>
  <c r="H28" i="33"/>
  <c r="J28" i="33"/>
  <c r="U12" i="34"/>
  <c r="AB12" i="34"/>
  <c r="J23" i="35"/>
  <c r="H23" i="35"/>
  <c r="F23" i="35"/>
  <c r="AB34" i="35"/>
  <c r="U34" i="35"/>
  <c r="AC22" i="35"/>
  <c r="W22" i="35"/>
  <c r="J11" i="36"/>
  <c r="AC11" i="36" s="1"/>
  <c r="H11" i="36"/>
  <c r="U11" i="36"/>
  <c r="F11" i="36"/>
  <c r="H23" i="36"/>
  <c r="J23" i="36"/>
  <c r="AB8" i="37"/>
  <c r="U8" i="37"/>
  <c r="AB30" i="37"/>
  <c r="U30" i="37"/>
  <c r="AA9" i="39"/>
  <c r="S9" i="39"/>
  <c r="AA40" i="39"/>
  <c r="S40" i="39"/>
  <c r="AC12" i="39"/>
  <c r="W12" i="39"/>
  <c r="AC41" i="21"/>
  <c r="W41" i="21"/>
  <c r="BL555" i="3"/>
  <c r="AZ555" i="3" s="1"/>
  <c r="BA555" i="3"/>
  <c r="BL554" i="3"/>
  <c r="BA554" i="3"/>
  <c r="AZ554" i="3"/>
  <c r="BL551" i="3"/>
  <c r="BA551" i="3"/>
  <c r="BA550" i="3"/>
  <c r="BL548" i="3"/>
  <c r="AZ548" i="3" s="1"/>
  <c r="BA547" i="3"/>
  <c r="G547" i="3"/>
  <c r="BA546" i="3"/>
  <c r="AZ546" i="3"/>
  <c r="BA545" i="3"/>
  <c r="BA542" i="3"/>
  <c r="AZ542" i="3"/>
  <c r="BL541" i="3"/>
  <c r="AZ541" i="3" s="1"/>
  <c r="BL540" i="3"/>
  <c r="BA539" i="3"/>
  <c r="AZ539" i="3" s="1"/>
  <c r="G539" i="3"/>
  <c r="BL538" i="3"/>
  <c r="BA537" i="3"/>
  <c r="AZ537" i="3"/>
  <c r="BA536" i="3"/>
  <c r="AZ536" i="3" s="1"/>
  <c r="BL534" i="3"/>
  <c r="AZ534" i="3"/>
  <c r="BA531" i="3"/>
  <c r="AZ531" i="3" s="1"/>
  <c r="BA529" i="3"/>
  <c r="AZ529" i="3"/>
  <c r="BA528" i="3"/>
  <c r="AZ528" i="3" s="1"/>
  <c r="BA526" i="3"/>
  <c r="BL525" i="3"/>
  <c r="AZ525" i="3" s="1"/>
  <c r="BA523" i="3"/>
  <c r="BL522" i="3"/>
  <c r="AZ522" i="3" s="1"/>
  <c r="BL520" i="3"/>
  <c r="BA520" i="3"/>
  <c r="BL518" i="3"/>
  <c r="AZ518" i="3"/>
  <c r="BL517" i="3"/>
  <c r="BL516" i="3"/>
  <c r="BL513" i="3"/>
  <c r="AZ513" i="3" s="1"/>
  <c r="BA513" i="3"/>
  <c r="BA512" i="3"/>
  <c r="AZ512" i="3"/>
  <c r="BL509" i="3"/>
  <c r="BA508" i="3"/>
  <c r="AZ508" i="3"/>
  <c r="BA506" i="3"/>
  <c r="AZ506" i="3" s="1"/>
  <c r="BL505" i="3"/>
  <c r="AZ505" i="3"/>
  <c r="BA503" i="3"/>
  <c r="AZ503" i="3" s="1"/>
  <c r="BL502" i="3"/>
  <c r="BA502" i="3"/>
  <c r="AZ502" i="3" s="1"/>
  <c r="BA501" i="3"/>
  <c r="AZ501" i="3" s="1"/>
  <c r="BA500" i="3"/>
  <c r="AZ500" i="3"/>
  <c r="BL498" i="3"/>
  <c r="AZ498" i="3" s="1"/>
  <c r="BL497" i="3"/>
  <c r="BL496" i="3"/>
  <c r="AZ496" i="3" s="1"/>
  <c r="BA495" i="3"/>
  <c r="BA494" i="3"/>
  <c r="AZ494" i="3"/>
  <c r="BK5" i="3"/>
  <c r="BA493" i="3"/>
  <c r="BC5" i="3"/>
  <c r="S23" i="37"/>
  <c r="AA23" i="37"/>
  <c r="AA11" i="35"/>
  <c r="S32" i="35"/>
  <c r="AB21" i="39"/>
  <c r="U21" i="39"/>
  <c r="W28" i="37"/>
  <c r="U33" i="36"/>
  <c r="AC27" i="34"/>
  <c r="AA43" i="34"/>
  <c r="S43" i="34"/>
  <c r="AC27" i="40"/>
  <c r="W27" i="40"/>
  <c r="AB32" i="37"/>
  <c r="U32" i="37"/>
  <c r="AZ376" i="3"/>
  <c r="S14" i="40"/>
  <c r="H5" i="3"/>
  <c r="AA15" i="37"/>
  <c r="S15" i="37"/>
  <c r="AC25" i="21"/>
  <c r="W25" i="21"/>
  <c r="AC28" i="34"/>
  <c r="F13" i="37"/>
  <c r="AC46" i="33"/>
  <c r="W46" i="33"/>
  <c r="J13" i="36"/>
  <c r="W13" i="36" s="1"/>
  <c r="W31" i="33"/>
  <c r="AC31" i="33"/>
  <c r="U14" i="36"/>
  <c r="AB14" i="36"/>
  <c r="W11" i="33"/>
  <c r="AC11" i="33"/>
  <c r="AA37" i="40"/>
  <c r="S37" i="40"/>
  <c r="AC15" i="33"/>
  <c r="W15" i="33"/>
  <c r="AA37" i="34"/>
  <c r="S37" i="34"/>
  <c r="W20" i="35"/>
  <c r="AC20" i="35"/>
  <c r="AC39" i="21"/>
  <c r="W39" i="21"/>
  <c r="H46" i="21"/>
  <c r="J46" i="21"/>
  <c r="F46" i="21"/>
  <c r="B99" i="43"/>
  <c r="B67" i="43"/>
  <c r="S31" i="37"/>
  <c r="AA31" i="37"/>
  <c r="AB28" i="34"/>
  <c r="U28" i="34"/>
  <c r="AA27" i="37"/>
  <c r="S27" i="37"/>
  <c r="W13" i="40"/>
  <c r="AC13" i="40"/>
  <c r="AC35" i="35"/>
  <c r="W35" i="35"/>
  <c r="U45" i="34"/>
  <c r="AB45" i="34"/>
  <c r="W28" i="21"/>
  <c r="AC28" i="21"/>
  <c r="S29" i="35"/>
  <c r="AA29" i="35"/>
  <c r="W32" i="37"/>
  <c r="AB31" i="40"/>
  <c r="U35" i="37"/>
  <c r="AB35" i="37"/>
  <c r="U35" i="21"/>
  <c r="AZ309" i="3"/>
  <c r="BL583" i="3"/>
  <c r="AZ538" i="3"/>
  <c r="AC37" i="37"/>
  <c r="W37" i="37"/>
  <c r="H32" i="36"/>
  <c r="AA46" i="34"/>
  <c r="AB26" i="33"/>
  <c r="U26" i="33"/>
  <c r="U17" i="34"/>
  <c r="AB17" i="34"/>
  <c r="B101" i="43"/>
  <c r="B79" i="43"/>
  <c r="S32" i="39"/>
  <c r="S39" i="40"/>
  <c r="B58" i="43"/>
  <c r="U30" i="40"/>
  <c r="S27" i="21"/>
  <c r="W9" i="21"/>
  <c r="AC9" i="21"/>
  <c r="AA13" i="21"/>
  <c r="S13" i="21"/>
  <c r="AC14" i="21"/>
  <c r="AC46" i="34"/>
  <c r="U27" i="34"/>
  <c r="AA23" i="21"/>
  <c r="B69" i="43"/>
  <c r="AB9" i="21"/>
  <c r="U9" i="21"/>
  <c r="W8" i="33"/>
  <c r="U19" i="37"/>
  <c r="U24" i="35"/>
  <c r="U43" i="39"/>
  <c r="AB13" i="39"/>
  <c r="W34" i="40"/>
  <c r="S39" i="33"/>
  <c r="AA17" i="37"/>
  <c r="S17" i="37"/>
  <c r="U29" i="37"/>
  <c r="AC12" i="35"/>
  <c r="S15" i="39"/>
  <c r="AC30" i="40"/>
  <c r="W30" i="40"/>
  <c r="U29" i="36"/>
  <c r="AZ377" i="3"/>
  <c r="AZ361" i="3"/>
  <c r="AZ357" i="3"/>
  <c r="AZ389" i="3"/>
  <c r="S19" i="40"/>
  <c r="AA19" i="40"/>
  <c r="AC36" i="34"/>
  <c r="AA37" i="37"/>
  <c r="AZ523" i="3"/>
  <c r="BL547" i="3"/>
  <c r="AZ547" i="3" s="1"/>
  <c r="AZ570" i="3"/>
  <c r="H13" i="36"/>
  <c r="S30" i="34"/>
  <c r="AA30" i="34"/>
  <c r="U45" i="33"/>
  <c r="AB45" i="33"/>
  <c r="AA28" i="33"/>
  <c r="AA23" i="34"/>
  <c r="S23" i="34"/>
  <c r="W17" i="40"/>
  <c r="U28" i="40"/>
  <c r="C25" i="39"/>
  <c r="AA17" i="39"/>
  <c r="S17" i="39"/>
  <c r="AA42" i="39"/>
  <c r="S42" i="39"/>
  <c r="W31" i="37"/>
  <c r="U13" i="21"/>
  <c r="AB13" i="21"/>
  <c r="BB5" i="3"/>
  <c r="E5" i="6"/>
  <c r="D9" i="68" s="1"/>
  <c r="C9" i="68" s="1"/>
  <c r="AZ387" i="3"/>
  <c r="AZ338" i="3"/>
  <c r="AZ371" i="3"/>
  <c r="AZ305" i="3"/>
  <c r="AZ360" i="3"/>
  <c r="BL511" i="3"/>
  <c r="AZ511" i="3" s="1"/>
  <c r="BL539" i="3"/>
  <c r="BL543" i="3"/>
  <c r="BL553" i="3"/>
  <c r="AB33" i="33"/>
  <c r="U33" i="33"/>
  <c r="AC40" i="33"/>
  <c r="W40" i="33"/>
  <c r="F9" i="34"/>
  <c r="H9" i="34"/>
  <c r="J9" i="34"/>
  <c r="F38" i="40"/>
  <c r="H38" i="40"/>
  <c r="J38" i="40"/>
  <c r="AZ14" i="3"/>
  <c r="BL493" i="3"/>
  <c r="AZ493" i="3" s="1"/>
  <c r="AZ391" i="3"/>
  <c r="AZ318" i="3"/>
  <c r="AZ364" i="3"/>
  <c r="AZ329" i="3"/>
  <c r="AZ304" i="3"/>
  <c r="AZ306" i="3"/>
  <c r="BL535" i="3"/>
  <c r="AZ535" i="3"/>
  <c r="AZ577" i="3"/>
  <c r="AZ557" i="3"/>
  <c r="AZ575" i="3"/>
  <c r="AZ566" i="3"/>
  <c r="AA44" i="33"/>
  <c r="BL585" i="3"/>
  <c r="BA585" i="3"/>
  <c r="AZ585" i="3" s="1"/>
  <c r="AC8" i="34"/>
  <c r="W8" i="34"/>
  <c r="AC8" i="40"/>
  <c r="W8" i="40"/>
  <c r="J39" i="40"/>
  <c r="H39" i="40"/>
  <c r="G556" i="3"/>
  <c r="G585" i="3"/>
  <c r="BL587" i="3"/>
  <c r="AZ587" i="3"/>
  <c r="BL586" i="3"/>
  <c r="AZ586" i="3" s="1"/>
  <c r="AA35" i="34"/>
  <c r="S35" i="34"/>
  <c r="H12" i="35"/>
  <c r="C55" i="71"/>
  <c r="D54" i="71"/>
  <c r="BL16" i="3"/>
  <c r="AZ16" i="3"/>
  <c r="BA407" i="3"/>
  <c r="BL408" i="3"/>
  <c r="AZ408" i="3" s="1"/>
  <c r="BA411" i="3"/>
  <c r="AZ411" i="3"/>
  <c r="BA414" i="3"/>
  <c r="AZ414" i="3" s="1"/>
  <c r="BA415" i="3"/>
  <c r="BA416" i="3"/>
  <c r="AZ416" i="3" s="1"/>
  <c r="BA419" i="3"/>
  <c r="AZ419" i="3"/>
  <c r="BL421" i="3"/>
  <c r="BL422" i="3"/>
  <c r="BA425" i="3"/>
  <c r="AZ425" i="3"/>
  <c r="BA426" i="3"/>
  <c r="BA427" i="3"/>
  <c r="AZ427" i="3"/>
  <c r="G432" i="3"/>
  <c r="BL432" i="3"/>
  <c r="BA434" i="3"/>
  <c r="BA435" i="3"/>
  <c r="BA444" i="3"/>
  <c r="BA445" i="3"/>
  <c r="BA447" i="3"/>
  <c r="AZ447" i="3"/>
  <c r="BA450" i="3"/>
  <c r="BA454" i="3"/>
  <c r="BL458" i="3"/>
  <c r="AZ458" i="3"/>
  <c r="BL459" i="3"/>
  <c r="G461" i="3"/>
  <c r="BL463" i="3"/>
  <c r="G465" i="3"/>
  <c r="BL466" i="3"/>
  <c r="BA469" i="3"/>
  <c r="G474" i="3"/>
  <c r="BL475" i="3"/>
  <c r="BA480" i="3"/>
  <c r="BA485" i="3"/>
  <c r="BL272" i="3"/>
  <c r="AZ272" i="3" s="1"/>
  <c r="G558" i="3"/>
  <c r="BL400" i="3"/>
  <c r="BA412" i="3"/>
  <c r="AZ412" i="3" s="1"/>
  <c r="BL417" i="3"/>
  <c r="BL418" i="3"/>
  <c r="AZ418" i="3"/>
  <c r="BA421" i="3"/>
  <c r="BA423" i="3"/>
  <c r="AZ423" i="3"/>
  <c r="BL428" i="3"/>
  <c r="BL429" i="3"/>
  <c r="BA437" i="3"/>
  <c r="AZ437" i="3"/>
  <c r="BA439" i="3"/>
  <c r="AZ439" i="3" s="1"/>
  <c r="BA440" i="3"/>
  <c r="AZ440" i="3" s="1"/>
  <c r="BA442" i="3"/>
  <c r="BL448" i="3"/>
  <c r="BL464" i="3"/>
  <c r="W40" i="39"/>
  <c r="F12" i="34"/>
  <c r="G551" i="3"/>
  <c r="BL550" i="3"/>
  <c r="G542" i="3"/>
  <c r="BL398" i="3"/>
  <c r="G402" i="3"/>
  <c r="BL403" i="3"/>
  <c r="AZ403" i="3" s="1"/>
  <c r="G405" i="3"/>
  <c r="G406" i="3"/>
  <c r="BL407" i="3"/>
  <c r="G413" i="3"/>
  <c r="BL413" i="3"/>
  <c r="AZ413" i="3" s="1"/>
  <c r="G415" i="3"/>
  <c r="BA417" i="3"/>
  <c r="AZ417" i="3" s="1"/>
  <c r="G424" i="3"/>
  <c r="BL424" i="3"/>
  <c r="G426" i="3"/>
  <c r="BA428" i="3"/>
  <c r="BA429" i="3"/>
  <c r="BA430" i="3"/>
  <c r="BA433" i="3"/>
  <c r="G435" i="3"/>
  <c r="BL435" i="3"/>
  <c r="BL436" i="3"/>
  <c r="BA438" i="3"/>
  <c r="G442" i="3"/>
  <c r="G443" i="3"/>
  <c r="BL444" i="3"/>
  <c r="G447" i="3"/>
  <c r="G453" i="3"/>
  <c r="BL453" i="3"/>
  <c r="AZ453" i="3"/>
  <c r="BL454" i="3"/>
  <c r="BL457" i="3"/>
  <c r="BA459" i="3"/>
  <c r="AZ459" i="3" s="1"/>
  <c r="BA460" i="3"/>
  <c r="AZ460" i="3"/>
  <c r="BA461" i="3"/>
  <c r="AZ461" i="3" s="1"/>
  <c r="BA466" i="3"/>
  <c r="G471" i="3"/>
  <c r="BL471" i="3"/>
  <c r="AZ471" i="3" s="1"/>
  <c r="BA477" i="3"/>
  <c r="BL484" i="3"/>
  <c r="G271" i="3"/>
  <c r="G279" i="3"/>
  <c r="G469" i="3"/>
  <c r="BL476" i="3"/>
  <c r="AZ476" i="3"/>
  <c r="BL477" i="3"/>
  <c r="BL478" i="3"/>
  <c r="BL480" i="3"/>
  <c r="BA483" i="3"/>
  <c r="AZ483" i="3" s="1"/>
  <c r="BL483" i="3"/>
  <c r="BA486" i="3"/>
  <c r="AZ486" i="3" s="1"/>
  <c r="BL489" i="3"/>
  <c r="AZ489" i="3" s="1"/>
  <c r="BL491" i="3"/>
  <c r="BL492" i="3"/>
  <c r="BA315" i="3"/>
  <c r="AZ315" i="3"/>
  <c r="BA333" i="3"/>
  <c r="BL346" i="3"/>
  <c r="AZ346" i="3"/>
  <c r="BA384" i="3"/>
  <c r="AZ384" i="3" s="1"/>
  <c r="BA395" i="3"/>
  <c r="BA208" i="3"/>
  <c r="AZ208" i="3" s="1"/>
  <c r="BA211" i="3"/>
  <c r="AZ211" i="3"/>
  <c r="BL213" i="3"/>
  <c r="BL215" i="3"/>
  <c r="BA222" i="3"/>
  <c r="AZ222" i="3"/>
  <c r="BA224" i="3"/>
  <c r="AZ224" i="3" s="1"/>
  <c r="BA226" i="3"/>
  <c r="BA237" i="3"/>
  <c r="AZ237" i="3"/>
  <c r="BL240" i="3"/>
  <c r="AZ240" i="3" s="1"/>
  <c r="BA242" i="3"/>
  <c r="AZ242" i="3"/>
  <c r="BL245" i="3"/>
  <c r="AZ245" i="3" s="1"/>
  <c r="BL255" i="3"/>
  <c r="BL257" i="3"/>
  <c r="BL258" i="3"/>
  <c r="BA262" i="3"/>
  <c r="AZ262" i="3"/>
  <c r="BL265" i="3"/>
  <c r="BA273" i="3"/>
  <c r="BA278" i="3"/>
  <c r="AZ278" i="3" s="1"/>
  <c r="BA280" i="3"/>
  <c r="AZ280" i="3"/>
  <c r="BL283" i="3"/>
  <c r="AZ283" i="3" s="1"/>
  <c r="BL284" i="3"/>
  <c r="G288" i="3"/>
  <c r="BL292" i="3"/>
  <c r="BA294" i="3"/>
  <c r="BL295" i="3"/>
  <c r="BA298" i="3"/>
  <c r="AZ298" i="3"/>
  <c r="BL301" i="3"/>
  <c r="BL302" i="3"/>
  <c r="BA114" i="3"/>
  <c r="BL123" i="3"/>
  <c r="AZ123" i="3" s="1"/>
  <c r="BL125" i="3"/>
  <c r="BL126" i="3"/>
  <c r="BA150" i="3"/>
  <c r="BL155" i="3"/>
  <c r="AZ155" i="3"/>
  <c r="BA25" i="3"/>
  <c r="D34" i="71"/>
  <c r="C35" i="71"/>
  <c r="BA401" i="3"/>
  <c r="AZ401" i="3"/>
  <c r="BA403" i="3"/>
  <c r="BA404" i="3"/>
  <c r="AZ404" i="3"/>
  <c r="BA405" i="3"/>
  <c r="G409" i="3"/>
  <c r="BL410" i="3"/>
  <c r="AZ410" i="3"/>
  <c r="G412" i="3"/>
  <c r="G418" i="3"/>
  <c r="G419" i="3"/>
  <c r="BA422" i="3"/>
  <c r="G429" i="3"/>
  <c r="G430" i="3"/>
  <c r="BL431" i="3"/>
  <c r="AZ431" i="3" s="1"/>
  <c r="G433" i="3"/>
  <c r="BL434" i="3"/>
  <c r="G436" i="3"/>
  <c r="G437" i="3"/>
  <c r="BL438" i="3"/>
  <c r="AZ438" i="3" s="1"/>
  <c r="BL439" i="3"/>
  <c r="BA441" i="3"/>
  <c r="AZ441" i="3"/>
  <c r="BL445" i="3"/>
  <c r="AZ445" i="3" s="1"/>
  <c r="BL446" i="3"/>
  <c r="BL449" i="3"/>
  <c r="BL450" i="3"/>
  <c r="AZ450" i="3" s="1"/>
  <c r="BL452" i="3"/>
  <c r="AZ452" i="3" s="1"/>
  <c r="G454" i="3"/>
  <c r="G455" i="3"/>
  <c r="BL456" i="3"/>
  <c r="AZ456" i="3" s="1"/>
  <c r="BA464" i="3"/>
  <c r="BL467" i="3"/>
  <c r="AZ467" i="3"/>
  <c r="BL468" i="3"/>
  <c r="AZ468" i="3" s="1"/>
  <c r="BL470" i="3"/>
  <c r="G472" i="3"/>
  <c r="G473" i="3"/>
  <c r="BL473" i="3"/>
  <c r="AZ473" i="3" s="1"/>
  <c r="BL474" i="3"/>
  <c r="G475" i="3"/>
  <c r="BA482" i="3"/>
  <c r="BA484" i="3"/>
  <c r="G491" i="3"/>
  <c r="BA303" i="3"/>
  <c r="AZ303" i="3"/>
  <c r="BA307" i="3"/>
  <c r="AZ307" i="3" s="1"/>
  <c r="G311" i="3"/>
  <c r="BL314" i="3"/>
  <c r="AZ314" i="3" s="1"/>
  <c r="G315" i="3"/>
  <c r="BA332" i="3"/>
  <c r="BL332" i="3"/>
  <c r="AZ332" i="3" s="1"/>
  <c r="G339" i="3"/>
  <c r="BA367" i="3"/>
  <c r="AZ367" i="3"/>
  <c r="BA370" i="3"/>
  <c r="AZ370" i="3" s="1"/>
  <c r="BA386" i="3"/>
  <c r="AZ386" i="3"/>
  <c r="BA216" i="3"/>
  <c r="AZ216" i="3" s="1"/>
  <c r="BA218" i="3"/>
  <c r="BL218" i="3"/>
  <c r="BL220" i="3"/>
  <c r="BL221" i="3"/>
  <c r="BL223" i="3"/>
  <c r="AZ223" i="3"/>
  <c r="BA227" i="3"/>
  <c r="AZ227" i="3" s="1"/>
  <c r="BA229" i="3"/>
  <c r="BL229" i="3"/>
  <c r="BL231" i="3"/>
  <c r="AZ231" i="3" s="1"/>
  <c r="BL233" i="3"/>
  <c r="AZ233" i="3" s="1"/>
  <c r="BL235" i="3"/>
  <c r="AZ235" i="3"/>
  <c r="BL236" i="3"/>
  <c r="BL238" i="3"/>
  <c r="BL243" i="3"/>
  <c r="AZ243" i="3" s="1"/>
  <c r="BA247" i="3"/>
  <c r="BL247" i="3"/>
  <c r="BA249" i="3"/>
  <c r="AZ249" i="3" s="1"/>
  <c r="BL249" i="3"/>
  <c r="BA251" i="3"/>
  <c r="BL251" i="3"/>
  <c r="BA253" i="3"/>
  <c r="AZ253" i="3" s="1"/>
  <c r="BL260" i="3"/>
  <c r="BL263" i="3"/>
  <c r="AZ263" i="3"/>
  <c r="BL270" i="3"/>
  <c r="AZ270" i="3" s="1"/>
  <c r="BA272" i="3"/>
  <c r="BL275" i="3"/>
  <c r="AZ275" i="3"/>
  <c r="BL285" i="3"/>
  <c r="BL287" i="3"/>
  <c r="BA290" i="3"/>
  <c r="BL299" i="3"/>
  <c r="BL113" i="3"/>
  <c r="BL115" i="3"/>
  <c r="AZ115" i="3"/>
  <c r="BA118" i="3"/>
  <c r="BL118" i="3"/>
  <c r="BA122" i="3"/>
  <c r="BA129" i="3"/>
  <c r="AZ129" i="3" s="1"/>
  <c r="BL133" i="3"/>
  <c r="AZ133" i="3" s="1"/>
  <c r="BL139" i="3"/>
  <c r="AZ139" i="3"/>
  <c r="BL141" i="3"/>
  <c r="BL143" i="3"/>
  <c r="AZ143" i="3"/>
  <c r="BA153" i="3"/>
  <c r="AZ153" i="3" s="1"/>
  <c r="BA196" i="3"/>
  <c r="AZ196" i="3" s="1"/>
  <c r="G203" i="3"/>
  <c r="BA205" i="3"/>
  <c r="BL21" i="3"/>
  <c r="AZ21" i="3"/>
  <c r="BA478" i="3"/>
  <c r="BA481" i="3"/>
  <c r="G484" i="3"/>
  <c r="BA488" i="3"/>
  <c r="AZ488" i="3"/>
  <c r="BA491" i="3"/>
  <c r="AZ491" i="3" s="1"/>
  <c r="BL324" i="3"/>
  <c r="AZ324" i="3"/>
  <c r="BL328" i="3"/>
  <c r="AZ328" i="3" s="1"/>
  <c r="G329" i="3"/>
  <c r="BA335" i="3"/>
  <c r="AZ335" i="3" s="1"/>
  <c r="BA339" i="3"/>
  <c r="AZ339" i="3"/>
  <c r="G343" i="3"/>
  <c r="G347" i="3"/>
  <c r="BA348" i="3"/>
  <c r="BA350" i="3"/>
  <c r="AZ350" i="3"/>
  <c r="BA354" i="3"/>
  <c r="AZ354" i="3" s="1"/>
  <c r="BA366" i="3"/>
  <c r="AZ366" i="3"/>
  <c r="BL375" i="3"/>
  <c r="AZ375" i="3" s="1"/>
  <c r="BL385" i="3"/>
  <c r="G392" i="3"/>
  <c r="BA397" i="3"/>
  <c r="AZ397" i="3" s="1"/>
  <c r="BL397" i="3"/>
  <c r="BA210" i="3"/>
  <c r="BL210" i="3"/>
  <c r="BL212" i="3"/>
  <c r="AZ212" i="3" s="1"/>
  <c r="G214" i="3"/>
  <c r="BL214" i="3"/>
  <c r="AZ214" i="3"/>
  <c r="G216" i="3"/>
  <c r="BL225" i="3"/>
  <c r="BL226" i="3"/>
  <c r="G227" i="3"/>
  <c r="BA239" i="3"/>
  <c r="AZ239" i="3" s="1"/>
  <c r="BL239" i="3"/>
  <c r="BA241" i="3"/>
  <c r="BL241" i="3"/>
  <c r="BA244" i="3"/>
  <c r="AZ244" i="3" s="1"/>
  <c r="BL244" i="3"/>
  <c r="BA246" i="3"/>
  <c r="BA252" i="3"/>
  <c r="AZ252" i="3"/>
  <c r="BA254" i="3"/>
  <c r="AZ254" i="3" s="1"/>
  <c r="BA256" i="3"/>
  <c r="BL256" i="3"/>
  <c r="AZ256" i="3" s="1"/>
  <c r="BA258" i="3"/>
  <c r="BL264" i="3"/>
  <c r="BL266" i="3"/>
  <c r="BA268" i="3"/>
  <c r="BL273" i="3"/>
  <c r="G274" i="3"/>
  <c r="BA277" i="3"/>
  <c r="BL277" i="3"/>
  <c r="BA282" i="3"/>
  <c r="BL282" i="3"/>
  <c r="BA284" i="3"/>
  <c r="BL290" i="3"/>
  <c r="AZ290" i="3" s="1"/>
  <c r="BL291" i="3"/>
  <c r="AZ291" i="3" s="1"/>
  <c r="BL293" i="3"/>
  <c r="BL294" i="3"/>
  <c r="AZ294" i="3" s="1"/>
  <c r="BA297" i="3"/>
  <c r="BL297" i="3"/>
  <c r="BL300" i="3"/>
  <c r="BA302" i="3"/>
  <c r="AZ302" i="3" s="1"/>
  <c r="G115" i="3"/>
  <c r="BA117" i="3"/>
  <c r="BA125" i="3"/>
  <c r="BA126" i="3"/>
  <c r="AZ126" i="3" s="1"/>
  <c r="BA128" i="3"/>
  <c r="AZ128" i="3" s="1"/>
  <c r="BL134" i="3"/>
  <c r="BL137" i="3"/>
  <c r="G143" i="3"/>
  <c r="BA146" i="3"/>
  <c r="AZ146" i="3"/>
  <c r="BL154" i="3"/>
  <c r="G156" i="3"/>
  <c r="BL157" i="3"/>
  <c r="AZ157" i="3"/>
  <c r="BL159" i="3"/>
  <c r="AZ159" i="3" s="1"/>
  <c r="G160" i="3"/>
  <c r="BL166" i="3"/>
  <c r="BL167" i="3"/>
  <c r="AZ167" i="3" s="1"/>
  <c r="BL177" i="3"/>
  <c r="AZ177" i="3"/>
  <c r="G179" i="3"/>
  <c r="BL183" i="3"/>
  <c r="AZ183" i="3" s="1"/>
  <c r="BA186" i="3"/>
  <c r="AZ186" i="3"/>
  <c r="BA190" i="3"/>
  <c r="BA207" i="3"/>
  <c r="BL20" i="3"/>
  <c r="G29" i="3"/>
  <c r="BL29" i="3"/>
  <c r="AZ29" i="3" s="1"/>
  <c r="BL35" i="3"/>
  <c r="BA37" i="3"/>
  <c r="AZ37" i="3" s="1"/>
  <c r="G39" i="3"/>
  <c r="BL39" i="3"/>
  <c r="BA47" i="3"/>
  <c r="AZ47" i="3" s="1"/>
  <c r="BL49" i="3"/>
  <c r="BL50" i="3"/>
  <c r="AZ50" i="3"/>
  <c r="BL51" i="3"/>
  <c r="BA62" i="3"/>
  <c r="AZ62" i="3"/>
  <c r="D44" i="71"/>
  <c r="T44" i="71"/>
  <c r="G53" i="3"/>
  <c r="BL53" i="3"/>
  <c r="BA56" i="3"/>
  <c r="BA57" i="3"/>
  <c r="AZ57" i="3" s="1"/>
  <c r="BL58" i="3"/>
  <c r="BA60" i="3"/>
  <c r="BA63" i="3"/>
  <c r="AZ63" i="3" s="1"/>
  <c r="BA66" i="3"/>
  <c r="AZ66" i="3"/>
  <c r="BA71" i="3"/>
  <c r="AZ71" i="3" s="1"/>
  <c r="AC18" i="36"/>
  <c r="W18" i="36"/>
  <c r="AB25" i="40"/>
  <c r="U25" i="40"/>
  <c r="D75" i="71"/>
  <c r="C74" i="71"/>
  <c r="D74" i="71" s="1"/>
  <c r="C31" i="71"/>
  <c r="D30" i="71"/>
  <c r="Y27" i="71"/>
  <c r="Z27" i="71" s="1"/>
  <c r="Y26" i="71"/>
  <c r="Z26" i="71"/>
  <c r="BL72" i="3"/>
  <c r="AZ72" i="3" s="1"/>
  <c r="G74" i="3"/>
  <c r="G75" i="3"/>
  <c r="BL75" i="3"/>
  <c r="BA80" i="3"/>
  <c r="BL84" i="3"/>
  <c r="G89" i="3"/>
  <c r="BA92" i="3"/>
  <c r="AZ92" i="3" s="1"/>
  <c r="BL96" i="3"/>
  <c r="BL97" i="3"/>
  <c r="G103" i="3"/>
  <c r="BA103" i="3"/>
  <c r="BA110" i="3"/>
  <c r="AZ110" i="3"/>
  <c r="B13" i="1"/>
  <c r="E13" i="1" s="1"/>
  <c r="K13" i="1"/>
  <c r="M13" i="1"/>
  <c r="O13" i="1"/>
  <c r="P13" i="1"/>
  <c r="F40" i="69"/>
  <c r="C40" i="69"/>
  <c r="U21" i="33"/>
  <c r="AB21" i="33"/>
  <c r="AC18" i="35"/>
  <c r="W18" i="35"/>
  <c r="B100" i="43"/>
  <c r="B57" i="43"/>
  <c r="B68" i="43"/>
  <c r="AA18" i="35"/>
  <c r="C40" i="71"/>
  <c r="D39" i="71"/>
  <c r="Y28" i="71"/>
  <c r="Z28" i="71"/>
  <c r="Y30" i="71"/>
  <c r="Z30" i="71" s="1"/>
  <c r="X28" i="71"/>
  <c r="X31" i="71"/>
  <c r="X32" i="71"/>
  <c r="E34" i="71"/>
  <c r="E35" i="71" s="1"/>
  <c r="E36" i="71" s="1"/>
  <c r="U36" i="71"/>
  <c r="AA30" i="71"/>
  <c r="C67" i="71"/>
  <c r="T68" i="71"/>
  <c r="T76" i="71"/>
  <c r="D76" i="71"/>
  <c r="C23" i="71"/>
  <c r="B22" i="71"/>
  <c r="B21" i="71"/>
  <c r="B20" i="71" s="1"/>
  <c r="B19" i="71" s="1"/>
  <c r="B18" i="71" s="1"/>
  <c r="B17" i="71" s="1"/>
  <c r="B16" i="71" s="1"/>
  <c r="AA3" i="71"/>
  <c r="BA164" i="3"/>
  <c r="AZ164" i="3"/>
  <c r="BA166" i="3"/>
  <c r="AZ166" i="3" s="1"/>
  <c r="BA169" i="3"/>
  <c r="AZ169" i="3"/>
  <c r="BL171" i="3"/>
  <c r="AZ171" i="3" s="1"/>
  <c r="BA176" i="3"/>
  <c r="AZ176" i="3"/>
  <c r="BA178" i="3"/>
  <c r="AZ178" i="3" s="1"/>
  <c r="BA184" i="3"/>
  <c r="AZ184" i="3"/>
  <c r="BL187" i="3"/>
  <c r="AZ187" i="3" s="1"/>
  <c r="BL189" i="3"/>
  <c r="AZ189" i="3"/>
  <c r="BL190" i="3"/>
  <c r="BA192" i="3"/>
  <c r="AZ192" i="3"/>
  <c r="BL197" i="3"/>
  <c r="AZ197" i="3" s="1"/>
  <c r="BL199" i="3"/>
  <c r="AZ199" i="3"/>
  <c r="BA200" i="3"/>
  <c r="AZ200" i="3" s="1"/>
  <c r="BA202" i="3"/>
  <c r="BL207" i="3"/>
  <c r="BL18" i="3"/>
  <c r="BL19" i="3"/>
  <c r="BA20" i="3"/>
  <c r="AZ20" i="3"/>
  <c r="BL25" i="3"/>
  <c r="BL27" i="3"/>
  <c r="BA28" i="3"/>
  <c r="AZ28" i="3"/>
  <c r="BA31" i="3"/>
  <c r="BA32" i="3"/>
  <c r="G38" i="3"/>
  <c r="BA38" i="3"/>
  <c r="AZ38" i="3" s="1"/>
  <c r="BA41" i="3"/>
  <c r="BA42" i="3"/>
  <c r="G47" i="3"/>
  <c r="BL48" i="3"/>
  <c r="BL54" i="3"/>
  <c r="BL55" i="3"/>
  <c r="G58" i="3"/>
  <c r="BA59" i="3"/>
  <c r="BL61" i="3"/>
  <c r="G64" i="3"/>
  <c r="BA64" i="3"/>
  <c r="AZ64" i="3"/>
  <c r="G67" i="3"/>
  <c r="BL68" i="3"/>
  <c r="BA69" i="3"/>
  <c r="G72" i="3"/>
  <c r="BL73" i="3"/>
  <c r="BA74" i="3"/>
  <c r="AZ74" i="3"/>
  <c r="BA75" i="3"/>
  <c r="AZ75" i="3" s="1"/>
  <c r="BL86" i="3"/>
  <c r="AZ86" i="3" s="1"/>
  <c r="BL93" i="3"/>
  <c r="W21" i="37"/>
  <c r="AC21" i="37"/>
  <c r="U21" i="37"/>
  <c r="AB21" i="34"/>
  <c r="U21" i="34"/>
  <c r="D43" i="71"/>
  <c r="AB27" i="71"/>
  <c r="C86" i="71"/>
  <c r="D86" i="71"/>
  <c r="D87" i="71"/>
  <c r="O68" i="71"/>
  <c r="X26" i="71"/>
  <c r="Y25" i="71"/>
  <c r="Z25" i="71"/>
  <c r="AB34" i="71"/>
  <c r="C63" i="71"/>
  <c r="D62" i="71"/>
  <c r="F66" i="71"/>
  <c r="Q66" i="71" s="1"/>
  <c r="Q67" i="71"/>
  <c r="P68" i="71"/>
  <c r="U68" i="71"/>
  <c r="BA130" i="3"/>
  <c r="BL130" i="3"/>
  <c r="BA137" i="3"/>
  <c r="AZ137" i="3" s="1"/>
  <c r="BL138" i="3"/>
  <c r="BA140" i="3"/>
  <c r="AZ140" i="3" s="1"/>
  <c r="BA142" i="3"/>
  <c r="BL149" i="3"/>
  <c r="AZ149" i="3"/>
  <c r="BL150" i="3"/>
  <c r="G151" i="3"/>
  <c r="BA152" i="3"/>
  <c r="AZ152" i="3"/>
  <c r="BA154" i="3"/>
  <c r="AZ154" i="3" s="1"/>
  <c r="BA160" i="3"/>
  <c r="AZ160" i="3"/>
  <c r="G162" i="3"/>
  <c r="BL162" i="3"/>
  <c r="AZ162" i="3"/>
  <c r="BL165" i="3"/>
  <c r="G166" i="3"/>
  <c r="BL170" i="3"/>
  <c r="G171" i="3"/>
  <c r="BA173" i="3"/>
  <c r="AZ173" i="3" s="1"/>
  <c r="BA174" i="3"/>
  <c r="BL179" i="3"/>
  <c r="AZ179" i="3"/>
  <c r="G180" i="3"/>
  <c r="BA181" i="3"/>
  <c r="AZ181" i="3"/>
  <c r="BA182" i="3"/>
  <c r="AZ182" i="3" s="1"/>
  <c r="BL185" i="3"/>
  <c r="G186" i="3"/>
  <c r="G187" i="3"/>
  <c r="BL193" i="3"/>
  <c r="G194" i="3"/>
  <c r="BL194" i="3"/>
  <c r="AZ194" i="3"/>
  <c r="BA198" i="3"/>
  <c r="AZ198" i="3" s="1"/>
  <c r="G199" i="3"/>
  <c r="G204" i="3"/>
  <c r="G205" i="3"/>
  <c r="BL206" i="3"/>
  <c r="BA19" i="3"/>
  <c r="G22" i="3"/>
  <c r="G24" i="3"/>
  <c r="G25" i="3"/>
  <c r="G27" i="3"/>
  <c r="BA27" i="3"/>
  <c r="G30" i="3"/>
  <c r="BL30" i="3"/>
  <c r="BL31" i="3"/>
  <c r="G35" i="3"/>
  <c r="G36" i="3"/>
  <c r="G37" i="3"/>
  <c r="G40" i="3"/>
  <c r="BL40" i="3"/>
  <c r="AZ40" i="3" s="1"/>
  <c r="BL41" i="3"/>
  <c r="G45" i="3"/>
  <c r="BL45" i="3"/>
  <c r="AZ45" i="3"/>
  <c r="BA48" i="3"/>
  <c r="AZ48" i="3" s="1"/>
  <c r="BA49" i="3"/>
  <c r="AZ49" i="3"/>
  <c r="BA51" i="3"/>
  <c r="AZ51" i="3" s="1"/>
  <c r="G54" i="3"/>
  <c r="G55" i="3"/>
  <c r="BL56" i="3"/>
  <c r="AZ56" i="3" s="1"/>
  <c r="BA58" i="3"/>
  <c r="AZ58" i="3" s="1"/>
  <c r="BL59" i="3"/>
  <c r="BL60" i="3"/>
  <c r="BA61" i="3"/>
  <c r="BA68" i="3"/>
  <c r="BA73" i="3"/>
  <c r="BL79" i="3"/>
  <c r="BL81" i="3"/>
  <c r="BA82" i="3"/>
  <c r="AZ82" i="3"/>
  <c r="BL83" i="3"/>
  <c r="G86" i="3"/>
  <c r="BA87" i="3"/>
  <c r="BA89" i="3"/>
  <c r="AZ89" i="3" s="1"/>
  <c r="G93" i="3"/>
  <c r="BA98" i="3"/>
  <c r="BL103" i="3"/>
  <c r="G104" i="3"/>
  <c r="BA106" i="3"/>
  <c r="BL108" i="3"/>
  <c r="W21" i="21"/>
  <c r="P66" i="71"/>
  <c r="AB25" i="71"/>
  <c r="AB28" i="71"/>
  <c r="D46" i="71"/>
  <c r="X25" i="71"/>
  <c r="T28" i="71"/>
  <c r="D28" i="71"/>
  <c r="U28" i="71"/>
  <c r="C27" i="71"/>
  <c r="X33" i="71"/>
  <c r="X34" i="71"/>
  <c r="X36" i="71"/>
  <c r="AB37" i="71"/>
  <c r="AB35" i="71"/>
  <c r="S72" i="71"/>
  <c r="V72" i="71"/>
  <c r="F71" i="71"/>
  <c r="F70" i="71" s="1"/>
  <c r="V80" i="71"/>
  <c r="V24" i="71"/>
  <c r="E23" i="71"/>
  <c r="E22" i="71" s="1"/>
  <c r="E21" i="71" s="1"/>
  <c r="E20" i="71" s="1"/>
  <c r="BL77" i="3"/>
  <c r="AZ77" i="3" s="1"/>
  <c r="BA79" i="3"/>
  <c r="AZ79" i="3"/>
  <c r="G82" i="3"/>
  <c r="G83" i="3"/>
  <c r="BA84" i="3"/>
  <c r="AZ84" i="3"/>
  <c r="BL88" i="3"/>
  <c r="G90" i="3"/>
  <c r="BL90" i="3"/>
  <c r="BL92" i="3"/>
  <c r="G101" i="3"/>
  <c r="BA101" i="3"/>
  <c r="AZ101" i="3"/>
  <c r="G108" i="3"/>
  <c r="G109" i="3"/>
  <c r="BL112" i="3"/>
  <c r="S21" i="34"/>
  <c r="B88" i="43"/>
  <c r="F35" i="71"/>
  <c r="F36" i="71"/>
  <c r="V36" i="71"/>
  <c r="AA34" i="71"/>
  <c r="B51" i="71"/>
  <c r="B52" i="71"/>
  <c r="S52" i="71"/>
  <c r="BA90" i="3"/>
  <c r="BL94" i="3"/>
  <c r="AZ94" i="3"/>
  <c r="BA100" i="3"/>
  <c r="AZ100" i="3" s="1"/>
  <c r="BA102" i="3"/>
  <c r="AZ102" i="3"/>
  <c r="BL105" i="3"/>
  <c r="AZ105" i="3" s="1"/>
  <c r="G107" i="3"/>
  <c r="BL107" i="3"/>
  <c r="BA111" i="3"/>
  <c r="AZ111" i="3" s="1"/>
  <c r="AB33" i="71"/>
  <c r="F31" i="71"/>
  <c r="F32" i="71"/>
  <c r="V32" i="71" s="1"/>
  <c r="AB31" i="71"/>
  <c r="AB36" i="71"/>
  <c r="AA36" i="71"/>
  <c r="Y38" i="71"/>
  <c r="Z38" i="71" s="1"/>
  <c r="B47" i="71"/>
  <c r="B48" i="71"/>
  <c r="S48" i="71" s="1"/>
  <c r="E47" i="71"/>
  <c r="E48" i="71"/>
  <c r="U48" i="71"/>
  <c r="B55" i="71"/>
  <c r="B56" i="71" s="1"/>
  <c r="S56" i="71" s="1"/>
  <c r="S23" i="33"/>
  <c r="AA23" i="33"/>
  <c r="S29" i="21"/>
  <c r="AB44" i="34"/>
  <c r="S39" i="34"/>
  <c r="AZ382" i="3"/>
  <c r="AZ321" i="3"/>
  <c r="AZ343" i="3"/>
  <c r="AZ562" i="3"/>
  <c r="AZ578" i="3"/>
  <c r="AC13" i="36"/>
  <c r="AB31" i="33"/>
  <c r="U31" i="33"/>
  <c r="S15" i="34"/>
  <c r="AB33" i="35"/>
  <c r="U33" i="35"/>
  <c r="AB43" i="33"/>
  <c r="U43" i="33"/>
  <c r="AZ581" i="3"/>
  <c r="AB33" i="37"/>
  <c r="U33" i="37"/>
  <c r="AC19" i="37"/>
  <c r="W23" i="33"/>
  <c r="AB13" i="34"/>
  <c r="S41" i="34"/>
  <c r="AA41" i="34"/>
  <c r="AZ495" i="3"/>
  <c r="AZ567" i="3"/>
  <c r="AC14" i="37"/>
  <c r="W14" i="37"/>
  <c r="U28" i="37"/>
  <c r="AB28" i="37"/>
  <c r="W30" i="34"/>
  <c r="AC30" i="34"/>
  <c r="AC29" i="33"/>
  <c r="W29" i="33"/>
  <c r="W46" i="21"/>
  <c r="AC46" i="21"/>
  <c r="D19" i="53"/>
  <c r="D16" i="53"/>
  <c r="B34" i="72"/>
  <c r="BL507" i="3"/>
  <c r="BQ5" i="3"/>
  <c r="F28" i="6"/>
  <c r="F30" i="6" s="1"/>
  <c r="AB35" i="35"/>
  <c r="U35" i="35"/>
  <c r="S13" i="35"/>
  <c r="AA13" i="35"/>
  <c r="AB31" i="34"/>
  <c r="U31" i="34"/>
  <c r="S12" i="21"/>
  <c r="AA12" i="21"/>
  <c r="S12" i="35"/>
  <c r="AA12" i="35"/>
  <c r="AC45" i="39"/>
  <c r="J34" i="35"/>
  <c r="F34" i="35"/>
  <c r="J26" i="37"/>
  <c r="F26" i="37"/>
  <c r="F40" i="40"/>
  <c r="S40" i="40" s="1"/>
  <c r="G578" i="3"/>
  <c r="AZ442" i="3"/>
  <c r="AZ449" i="3"/>
  <c r="AZ470" i="3"/>
  <c r="W35" i="39"/>
  <c r="F27" i="34"/>
  <c r="C21" i="39"/>
  <c r="U9" i="36"/>
  <c r="U14" i="37"/>
  <c r="H12" i="21"/>
  <c r="G526" i="3"/>
  <c r="AZ420" i="3"/>
  <c r="AZ424" i="3"/>
  <c r="AZ434" i="3"/>
  <c r="AZ436" i="3"/>
  <c r="AZ446" i="3"/>
  <c r="G28" i="6"/>
  <c r="U26" i="21"/>
  <c r="W36" i="39"/>
  <c r="U23" i="40"/>
  <c r="AA39" i="37"/>
  <c r="AC16" i="36"/>
  <c r="AB12" i="33"/>
  <c r="C27" i="39"/>
  <c r="U40" i="40"/>
  <c r="AC9" i="40"/>
  <c r="W36" i="35"/>
  <c r="J12" i="21"/>
  <c r="B73" i="43"/>
  <c r="B76" i="43"/>
  <c r="F9" i="36"/>
  <c r="J40" i="40"/>
  <c r="G562" i="3"/>
  <c r="AZ463" i="3"/>
  <c r="AZ385" i="3"/>
  <c r="AZ220" i="3"/>
  <c r="AZ293" i="3"/>
  <c r="BA472" i="3"/>
  <c r="AZ472" i="3" s="1"/>
  <c r="G476" i="3"/>
  <c r="AZ477" i="3"/>
  <c r="AZ478" i="3"/>
  <c r="BA479" i="3"/>
  <c r="AZ479" i="3" s="1"/>
  <c r="BA490" i="3"/>
  <c r="AZ490" i="3"/>
  <c r="BL312" i="3"/>
  <c r="AZ312" i="3" s="1"/>
  <c r="G313" i="3"/>
  <c r="BA316" i="3"/>
  <c r="AZ316" i="3" s="1"/>
  <c r="BA317" i="3"/>
  <c r="BA323" i="3"/>
  <c r="AZ323" i="3" s="1"/>
  <c r="G327" i="3"/>
  <c r="BL330" i="3"/>
  <c r="AZ330" i="3"/>
  <c r="G331" i="3"/>
  <c r="BL333" i="3"/>
  <c r="AZ333" i="3"/>
  <c r="G334" i="3"/>
  <c r="G345" i="3"/>
  <c r="BL348" i="3"/>
  <c r="BA352" i="3"/>
  <c r="AZ352" i="3"/>
  <c r="BL354" i="3"/>
  <c r="G378" i="3"/>
  <c r="G395" i="3"/>
  <c r="G208" i="3"/>
  <c r="G211" i="3"/>
  <c r="BA213" i="3"/>
  <c r="AZ213" i="3"/>
  <c r="BA215" i="3"/>
  <c r="AZ215" i="3" s="1"/>
  <c r="G219" i="3"/>
  <c r="AZ221" i="3"/>
  <c r="AZ225" i="3"/>
  <c r="G230" i="3"/>
  <c r="BA232" i="3"/>
  <c r="AZ232" i="3"/>
  <c r="BA234" i="3"/>
  <c r="AZ234" i="3" s="1"/>
  <c r="AZ236" i="3"/>
  <c r="G248" i="3"/>
  <c r="AZ258" i="3"/>
  <c r="BL268" i="3"/>
  <c r="AZ268" i="3"/>
  <c r="G278" i="3"/>
  <c r="BA474" i="3"/>
  <c r="AZ474" i="3"/>
  <c r="BA475" i="3"/>
  <c r="AZ475" i="3" s="1"/>
  <c r="BL481" i="3"/>
  <c r="AZ481" i="3"/>
  <c r="BL482" i="3"/>
  <c r="G483" i="3"/>
  <c r="BL485" i="3"/>
  <c r="AZ485" i="3"/>
  <c r="BL486" i="3"/>
  <c r="G487" i="3"/>
  <c r="BA492" i="3"/>
  <c r="AZ492" i="3" s="1"/>
  <c r="BL363" i="3"/>
  <c r="AZ363" i="3"/>
  <c r="G369" i="3"/>
  <c r="BL393" i="3"/>
  <c r="AZ393" i="3" s="1"/>
  <c r="BL396" i="3"/>
  <c r="AZ396" i="3"/>
  <c r="BL209" i="3"/>
  <c r="AZ209" i="3" s="1"/>
  <c r="AZ226" i="3"/>
  <c r="G240" i="3"/>
  <c r="G242" i="3"/>
  <c r="G245" i="3"/>
  <c r="BL246" i="3"/>
  <c r="AZ246" i="3"/>
  <c r="BL253" i="3"/>
  <c r="BA261" i="3"/>
  <c r="AZ261" i="3"/>
  <c r="BA264" i="3"/>
  <c r="AZ264" i="3" s="1"/>
  <c r="BA266" i="3"/>
  <c r="AZ266" i="3"/>
  <c r="G272" i="3"/>
  <c r="G275" i="3"/>
  <c r="BL276" i="3"/>
  <c r="AZ276" i="3"/>
  <c r="BL279" i="3"/>
  <c r="AZ279" i="3" s="1"/>
  <c r="BL281" i="3"/>
  <c r="AZ281" i="3"/>
  <c r="BA285" i="3"/>
  <c r="AZ285" i="3" s="1"/>
  <c r="BA287" i="3"/>
  <c r="AZ287" i="3"/>
  <c r="AZ207" i="3"/>
  <c r="BA289" i="3"/>
  <c r="AZ289" i="3" s="1"/>
  <c r="G293" i="3"/>
  <c r="G296" i="3"/>
  <c r="BL296" i="3"/>
  <c r="G301" i="3"/>
  <c r="G114" i="3"/>
  <c r="BL114" i="3"/>
  <c r="BL117" i="3"/>
  <c r="AZ117" i="3"/>
  <c r="G118" i="3"/>
  <c r="BL119" i="3"/>
  <c r="AZ119" i="3" s="1"/>
  <c r="G120" i="3"/>
  <c r="G124" i="3"/>
  <c r="BL129" i="3"/>
  <c r="BL131" i="3"/>
  <c r="AZ131" i="3"/>
  <c r="G132" i="3"/>
  <c r="G139" i="3"/>
  <c r="G142" i="3"/>
  <c r="BL142" i="3"/>
  <c r="BL153" i="3"/>
  <c r="BA158" i="3"/>
  <c r="AZ158" i="3"/>
  <c r="BA161" i="3"/>
  <c r="AZ161" i="3" s="1"/>
  <c r="BA172" i="3"/>
  <c r="AZ172" i="3"/>
  <c r="BL288" i="3"/>
  <c r="AZ288" i="3" s="1"/>
  <c r="BA292" i="3"/>
  <c r="AZ292" i="3"/>
  <c r="BA295" i="3"/>
  <c r="AZ295" i="3" s="1"/>
  <c r="G298" i="3"/>
  <c r="BA299" i="3"/>
  <c r="AZ299" i="3" s="1"/>
  <c r="BA300" i="3"/>
  <c r="AZ300" i="3"/>
  <c r="BA113" i="3"/>
  <c r="AZ113" i="3" s="1"/>
  <c r="G119" i="3"/>
  <c r="G122" i="3"/>
  <c r="G131" i="3"/>
  <c r="BA136" i="3"/>
  <c r="AZ136" i="3" s="1"/>
  <c r="BA138" i="3"/>
  <c r="BA141" i="3"/>
  <c r="AZ141" i="3" s="1"/>
  <c r="BL145" i="3"/>
  <c r="AZ145" i="3"/>
  <c r="BL147" i="3"/>
  <c r="AZ147" i="3" s="1"/>
  <c r="G148" i="3"/>
  <c r="BL151" i="3"/>
  <c r="AZ151" i="3"/>
  <c r="BA165" i="3"/>
  <c r="AZ165" i="3" s="1"/>
  <c r="G168" i="3"/>
  <c r="BA170" i="3"/>
  <c r="AZ170" i="3" s="1"/>
  <c r="BL174" i="3"/>
  <c r="AZ174" i="3"/>
  <c r="AZ185" i="3"/>
  <c r="AZ193" i="3"/>
  <c r="BL202" i="3"/>
  <c r="BL36" i="3"/>
  <c r="AZ36" i="3" s="1"/>
  <c r="AZ68" i="3"/>
  <c r="AZ73" i="3"/>
  <c r="AZ106" i="3"/>
  <c r="G200" i="3"/>
  <c r="G207" i="3"/>
  <c r="BA23" i="3"/>
  <c r="AZ23" i="3" s="1"/>
  <c r="BA24" i="3"/>
  <c r="AZ24" i="3"/>
  <c r="BL26" i="3"/>
  <c r="AZ26" i="3" s="1"/>
  <c r="BL32" i="3"/>
  <c r="AZ32" i="3"/>
  <c r="BA34" i="3"/>
  <c r="AZ34" i="3" s="1"/>
  <c r="BA35" i="3"/>
  <c r="AZ35" i="3"/>
  <c r="BL37" i="3"/>
  <c r="BL42" i="3"/>
  <c r="AZ42" i="3"/>
  <c r="BA44" i="3"/>
  <c r="AZ44" i="3" s="1"/>
  <c r="BA206" i="3"/>
  <c r="AZ206" i="3"/>
  <c r="BL22" i="3"/>
  <c r="AZ22" i="3" s="1"/>
  <c r="BL33" i="3"/>
  <c r="AZ33" i="3"/>
  <c r="BL43" i="3"/>
  <c r="AZ43" i="3" s="1"/>
  <c r="BL46" i="3"/>
  <c r="AZ46" i="3"/>
  <c r="AZ54" i="3"/>
  <c r="BL78" i="3"/>
  <c r="AZ78" i="3" s="1"/>
  <c r="BA83" i="3"/>
  <c r="AZ83" i="3" s="1"/>
  <c r="G91" i="3"/>
  <c r="BL95" i="3"/>
  <c r="AZ95" i="3" s="1"/>
  <c r="BL98" i="3"/>
  <c r="AZ98" i="3"/>
  <c r="BL109" i="3"/>
  <c r="AB21" i="21"/>
  <c r="G77" i="3"/>
  <c r="BA81" i="3"/>
  <c r="BA85" i="3"/>
  <c r="AZ85" i="3"/>
  <c r="BL89" i="3"/>
  <c r="G94" i="3"/>
  <c r="G97" i="3"/>
  <c r="G100" i="3"/>
  <c r="BA107" i="3"/>
  <c r="AZ107" i="3" s="1"/>
  <c r="BA112" i="3"/>
  <c r="AZ112" i="3"/>
  <c r="AC21" i="34"/>
  <c r="E27" i="71"/>
  <c r="E26" i="71"/>
  <c r="V28" i="71"/>
  <c r="BA76" i="3"/>
  <c r="AZ76" i="3" s="1"/>
  <c r="BL80" i="3"/>
  <c r="AZ80" i="3"/>
  <c r="BL87" i="3"/>
  <c r="BA93" i="3"/>
  <c r="AZ93" i="3"/>
  <c r="BA96" i="3"/>
  <c r="AZ96" i="3" s="1"/>
  <c r="BA99" i="3"/>
  <c r="AZ99" i="3"/>
  <c r="BL104" i="3"/>
  <c r="AZ104" i="3" s="1"/>
  <c r="U18" i="35"/>
  <c r="Y32" i="71"/>
  <c r="Z32" i="71"/>
  <c r="Y33" i="71"/>
  <c r="Z33" i="71" s="1"/>
  <c r="Y22" i="71"/>
  <c r="Z22" i="71"/>
  <c r="X24" i="71"/>
  <c r="AA22" i="71"/>
  <c r="X21" i="71"/>
  <c r="X17" i="71"/>
  <c r="AA17" i="71"/>
  <c r="Y11" i="71"/>
  <c r="Z11" i="71"/>
  <c r="S21" i="21"/>
  <c r="U18" i="36"/>
  <c r="X27" i="71"/>
  <c r="Y31" i="71"/>
  <c r="Z31" i="71"/>
  <c r="X10" i="71"/>
  <c r="Q65" i="71"/>
  <c r="AA24" i="71"/>
  <c r="Y23" i="71"/>
  <c r="Z23" i="71" s="1"/>
  <c r="Y21" i="71"/>
  <c r="Z21" i="71"/>
  <c r="AA11" i="71"/>
  <c r="Y17" i="71"/>
  <c r="Z17" i="71"/>
  <c r="AA26" i="71"/>
  <c r="AA32" i="71"/>
  <c r="AB29" i="71"/>
  <c r="AA33" i="71"/>
  <c r="AA29" i="71"/>
  <c r="X29" i="71"/>
  <c r="Y9" i="71"/>
  <c r="Z9" i="71"/>
  <c r="Y10" i="71"/>
  <c r="Z10" i="71" s="1"/>
  <c r="Y39" i="71"/>
  <c r="Z39" i="71"/>
  <c r="AB24" i="71"/>
  <c r="AB21" i="71"/>
  <c r="AB18" i="71"/>
  <c r="AB14" i="71"/>
  <c r="AA25" i="71"/>
  <c r="AA31" i="71"/>
  <c r="X30" i="71"/>
  <c r="AB30" i="71"/>
  <c r="Y34" i="71"/>
  <c r="Z34" i="71" s="1"/>
  <c r="Y36" i="71"/>
  <c r="Z36" i="7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c r="X13" i="71"/>
  <c r="X9" i="71"/>
  <c r="K56" i="9"/>
  <c r="AB15" i="71"/>
  <c r="AB13" i="71"/>
  <c r="AA13" i="71"/>
  <c r="X11" i="71"/>
  <c r="X14" i="71"/>
  <c r="G6" i="1"/>
  <c r="I24" i="43"/>
  <c r="C24" i="43"/>
  <c r="H67" i="43"/>
  <c r="H50" i="43"/>
  <c r="H83" i="43"/>
  <c r="S22" i="31"/>
  <c r="R22" i="31"/>
  <c r="D74" i="43"/>
  <c r="E50" i="43"/>
  <c r="B48"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AC36" i="33"/>
  <c r="S33" i="37"/>
  <c r="AC9" i="37"/>
  <c r="W11" i="37"/>
  <c r="AA8" i="37"/>
  <c r="AA9" i="37"/>
  <c r="AA12" i="37"/>
  <c r="AB9" i="37"/>
  <c r="U11" i="37"/>
  <c r="U12" i="37"/>
  <c r="AC8" i="37"/>
  <c r="AB37" i="34"/>
  <c r="AC11" i="34"/>
  <c r="S9" i="33"/>
  <c r="S8" i="33"/>
  <c r="U8" i="33"/>
  <c r="W8" i="21"/>
  <c r="S8" i="21"/>
  <c r="AA11" i="21"/>
  <c r="AC11" i="21"/>
  <c r="AB11" i="21"/>
  <c r="F53" i="9"/>
  <c r="C5" i="11"/>
  <c r="C4" i="12"/>
  <c r="I4" i="6"/>
  <c r="G3" i="43"/>
  <c r="G26" i="43"/>
  <c r="M6" i="1"/>
  <c r="O6" i="1"/>
  <c r="T13" i="1"/>
  <c r="C58" i="21"/>
  <c r="D58" i="21"/>
  <c r="C58" i="33"/>
  <c r="C59" i="34"/>
  <c r="D59" i="34" s="1"/>
  <c r="E59" i="34" s="1"/>
  <c r="F59" i="34"/>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AB8" i="21"/>
  <c r="P74" i="67"/>
  <c r="H62" i="43"/>
  <c r="H58" i="43"/>
  <c r="H51" i="43"/>
  <c r="H56" i="43"/>
  <c r="H65" i="43"/>
  <c r="D72" i="43"/>
  <c r="D76" i="43"/>
  <c r="D80" i="43"/>
  <c r="D61" i="43"/>
  <c r="P61" i="15"/>
  <c r="C94" i="9"/>
  <c r="C92" i="9"/>
  <c r="C30" i="68"/>
  <c r="C77" i="9"/>
  <c r="C74" i="9" s="1"/>
  <c r="C21" i="69"/>
  <c r="J84" i="43"/>
  <c r="J85" i="43"/>
  <c r="J86" i="43"/>
  <c r="J87" i="43"/>
  <c r="J88" i="43"/>
  <c r="J89" i="43"/>
  <c r="J90" i="43"/>
  <c r="D83" i="43"/>
  <c r="E83" i="43"/>
  <c r="B81" i="43" s="1"/>
  <c r="D66" i="43"/>
  <c r="D64" i="43"/>
  <c r="D62" i="43"/>
  <c r="D67" i="43"/>
  <c r="D65" i="43"/>
  <c r="D63" i="43"/>
  <c r="D69" i="43"/>
  <c r="D73" i="43"/>
  <c r="D75" i="43"/>
  <c r="D79" i="43"/>
  <c r="D22" i="67"/>
  <c r="AQ13" i="1"/>
  <c r="E8" i="6"/>
  <c r="F27" i="6"/>
  <c r="E12" i="6"/>
  <c r="E57" i="40" s="1"/>
  <c r="P11" i="1"/>
  <c r="O9" i="1"/>
  <c r="P9" i="1"/>
  <c r="O12" i="1"/>
  <c r="P12" i="1"/>
  <c r="O8" i="1"/>
  <c r="P8" i="1"/>
  <c r="H73" i="43"/>
  <c r="H90" i="43"/>
  <c r="O23" i="43"/>
  <c r="I18" i="43"/>
  <c r="E17" i="43" s="1"/>
  <c r="C17" i="43"/>
  <c r="A1" i="79"/>
  <c r="H55" i="43"/>
  <c r="H86" i="43"/>
  <c r="H87" i="43"/>
  <c r="H89" i="43"/>
  <c r="H88" i="43"/>
  <c r="H84" i="43"/>
  <c r="D67" i="39"/>
  <c r="D69" i="39" s="1"/>
  <c r="T35" i="4"/>
  <c r="A19" i="51"/>
  <c r="B14" i="72"/>
  <c r="H110" i="9"/>
  <c r="D18" i="53" s="1"/>
  <c r="B35" i="72" s="1"/>
  <c r="H52" i="43"/>
  <c r="K5" i="4"/>
  <c r="B47" i="48" s="1"/>
  <c r="Y8" i="71"/>
  <c r="Z8" i="71"/>
  <c r="X8" i="71"/>
  <c r="AB8" i="71"/>
  <c r="AA8" i="71"/>
  <c r="L68" i="9"/>
  <c r="M68" i="9" s="1"/>
  <c r="L65" i="9"/>
  <c r="M65" i="9"/>
  <c r="L66" i="9"/>
  <c r="M66" i="9" s="1"/>
  <c r="L64" i="9"/>
  <c r="M64" i="9"/>
  <c r="L63" i="9"/>
  <c r="M63" i="9" s="1"/>
  <c r="M69" i="9" s="1"/>
  <c r="N69" i="9" s="1"/>
  <c r="L67" i="9"/>
  <c r="M67" i="9" s="1"/>
  <c r="B8" i="74"/>
  <c r="C8" i="74"/>
  <c r="D127" i="9"/>
  <c r="D13" i="52" s="1"/>
  <c r="D12" i="52"/>
  <c r="H76" i="43"/>
  <c r="H72" i="43"/>
  <c r="H63" i="43"/>
  <c r="H61" i="43"/>
  <c r="H53" i="43"/>
  <c r="H79" i="43"/>
  <c r="D17" i="53"/>
  <c r="B36" i="72"/>
  <c r="D124" i="9"/>
  <c r="H74" i="43"/>
  <c r="H57" i="43"/>
  <c r="H66" i="43"/>
  <c r="H68" i="43"/>
  <c r="H80" i="43"/>
  <c r="H77" i="43"/>
  <c r="E44" i="43"/>
  <c r="C44" i="43" s="1"/>
  <c r="AC21" i="39"/>
  <c r="AB23" i="39"/>
  <c r="AB15" i="39"/>
  <c r="AC15" i="39"/>
  <c r="S25" i="39"/>
  <c r="W39" i="39"/>
  <c r="W42" i="39"/>
  <c r="W14" i="39"/>
  <c r="S29" i="39"/>
  <c r="G21" i="43"/>
  <c r="C20" i="43"/>
  <c r="D5" i="43" s="1"/>
  <c r="E11" i="43"/>
  <c r="E9" i="43"/>
  <c r="E10" i="43"/>
  <c r="E8" i="43"/>
  <c r="C7" i="43" s="1"/>
  <c r="D23" i="67"/>
  <c r="G25" i="12"/>
  <c r="G41" i="11"/>
  <c r="G27" i="12"/>
  <c r="G41" i="68"/>
  <c r="E52" i="37"/>
  <c r="E48" i="35"/>
  <c r="D63" i="40"/>
  <c r="E63" i="40" s="1"/>
  <c r="C65" i="40"/>
  <c r="B4" i="62"/>
  <c r="B71" i="72" s="1"/>
  <c r="D9" i="53"/>
  <c r="B25" i="72"/>
  <c r="B24" i="72"/>
  <c r="K120" i="9"/>
  <c r="Y16" i="71"/>
  <c r="Z16" i="71"/>
  <c r="Y15" i="71"/>
  <c r="Z15" i="71" s="1"/>
  <c r="AA16" i="71"/>
  <c r="AB3" i="71"/>
  <c r="X16" i="71"/>
  <c r="AB16" i="71"/>
  <c r="Y3" i="71"/>
  <c r="Z3" i="71"/>
  <c r="F13" i="71"/>
  <c r="F12" i="71" s="1"/>
  <c r="F11" i="71" s="1"/>
  <c r="F10" i="71" s="1"/>
  <c r="F9" i="71" s="1"/>
  <c r="F8" i="71" s="1"/>
  <c r="F7" i="71" s="1"/>
  <c r="F6" i="71" s="1"/>
  <c r="F5" i="71" s="1"/>
  <c r="AF3" i="71"/>
  <c r="P26" i="43" s="1"/>
  <c r="I54" i="67"/>
  <c r="U34" i="21"/>
  <c r="N370" i="46"/>
  <c r="H26" i="43"/>
  <c r="W34" i="21"/>
  <c r="AC34" i="21"/>
  <c r="AA26" i="21"/>
  <c r="AB44" i="21"/>
  <c r="I54" i="15"/>
  <c r="AZ125" i="3"/>
  <c r="AZ407" i="3"/>
  <c r="U34" i="36"/>
  <c r="AB34" i="36"/>
  <c r="AB30" i="34"/>
  <c r="U30" i="34"/>
  <c r="U44" i="33"/>
  <c r="AB44" i="33"/>
  <c r="AZ87" i="3"/>
  <c r="AZ202" i="3"/>
  <c r="AZ138" i="3"/>
  <c r="AZ348" i="3"/>
  <c r="AZ282" i="3"/>
  <c r="AZ210" i="3"/>
  <c r="AZ251" i="3"/>
  <c r="AZ247" i="3"/>
  <c r="AZ229" i="3"/>
  <c r="AZ484" i="3"/>
  <c r="AZ429" i="3"/>
  <c r="AA31" i="40"/>
  <c r="S31" i="40"/>
  <c r="AA28" i="21"/>
  <c r="S28" i="21"/>
  <c r="AC13" i="21"/>
  <c r="W13" i="21"/>
  <c r="U14" i="21"/>
  <c r="AB14" i="21"/>
  <c r="AZ580" i="3"/>
  <c r="AZ81" i="3"/>
  <c r="AZ142" i="3"/>
  <c r="D79" i="71"/>
  <c r="C78" i="71"/>
  <c r="D78" i="71"/>
  <c r="W12" i="34"/>
  <c r="AC13" i="33"/>
  <c r="W13" i="33"/>
  <c r="AC31" i="40"/>
  <c r="W31" i="40"/>
  <c r="AB36" i="35"/>
  <c r="U36" i="35"/>
  <c r="S14" i="21"/>
  <c r="AA14" i="21"/>
  <c r="AA32" i="36"/>
  <c r="S32" i="36"/>
  <c r="AZ466" i="3"/>
  <c r="W12" i="33"/>
  <c r="AB14" i="40"/>
  <c r="U14" i="40"/>
  <c r="AB12" i="39"/>
  <c r="U12" i="39"/>
  <c r="AZ533" i="3"/>
  <c r="S32" i="40"/>
  <c r="AA32" i="40"/>
  <c r="AC44" i="33"/>
  <c r="W44" i="33"/>
  <c r="AC32" i="40"/>
  <c r="W32" i="40"/>
  <c r="C48" i="69"/>
  <c r="C30" i="69"/>
  <c r="E26" i="43"/>
  <c r="D26" i="43" s="1"/>
  <c r="C25" i="43" s="1"/>
  <c r="C36" i="68"/>
  <c r="J26" i="43"/>
  <c r="N94" i="46"/>
  <c r="F26" i="43"/>
  <c r="AZ19" i="3"/>
  <c r="AZ297" i="3"/>
  <c r="AZ241" i="3"/>
  <c r="AZ422" i="3"/>
  <c r="AZ353" i="3"/>
  <c r="AZ549" i="3"/>
  <c r="AB13" i="40"/>
  <c r="U13" i="40"/>
  <c r="AC31" i="21"/>
  <c r="W31" i="21"/>
  <c r="AZ421" i="3"/>
  <c r="AZ70" i="3"/>
  <c r="AZ286" i="3"/>
  <c r="AZ248" i="3"/>
  <c r="AZ250" i="3"/>
  <c r="D83" i="71"/>
  <c r="C82" i="71"/>
  <c r="D82" i="71" s="1"/>
  <c r="AZ521" i="3"/>
  <c r="W45" i="33"/>
  <c r="AB31" i="39"/>
  <c r="U31" i="39"/>
  <c r="W13" i="39"/>
  <c r="AC13" i="39"/>
  <c r="AC25" i="37"/>
  <c r="W25" i="37"/>
  <c r="AZ368" i="3"/>
  <c r="AZ406" i="3"/>
  <c r="AZ121" i="3"/>
  <c r="S45" i="39"/>
  <c r="AA45" i="39"/>
  <c r="AA24" i="36"/>
  <c r="S24" i="36"/>
  <c r="U14" i="34"/>
  <c r="AB14" i="34"/>
  <c r="S13" i="39"/>
  <c r="AA13" i="39"/>
  <c r="AA26" i="33"/>
  <c r="S26" i="33"/>
  <c r="S31" i="21"/>
  <c r="AA31" i="21"/>
  <c r="U25" i="37"/>
  <c r="AB25" i="37"/>
  <c r="AZ201" i="3"/>
  <c r="AA28" i="34"/>
  <c r="S28" i="34"/>
  <c r="AC31" i="39"/>
  <c r="W31" i="39"/>
  <c r="AB45" i="39"/>
  <c r="U45" i="39"/>
  <c r="AC24" i="36"/>
  <c r="W24" i="36"/>
  <c r="U32" i="34"/>
  <c r="AB32" i="34"/>
  <c r="AB27" i="40"/>
  <c r="AA33" i="36"/>
  <c r="S33" i="36"/>
  <c r="AC43" i="39"/>
  <c r="W43" i="39"/>
  <c r="AB31" i="21"/>
  <c r="U31" i="21"/>
  <c r="S45" i="33"/>
  <c r="AA45" i="33"/>
  <c r="G123" i="21"/>
  <c r="H123" i="21" s="1"/>
  <c r="I123" i="21" s="1"/>
  <c r="J123" i="21"/>
  <c r="K123" i="21" s="1"/>
  <c r="L123" i="21" s="1"/>
  <c r="M123" i="21" s="1"/>
  <c r="F42" i="21"/>
  <c r="J42" i="21"/>
  <c r="P6" i="1"/>
  <c r="C13" i="12" s="1"/>
  <c r="H16" i="1"/>
  <c r="D31" i="71"/>
  <c r="C32" i="71"/>
  <c r="AZ454" i="3"/>
  <c r="AZ444" i="3"/>
  <c r="AC39" i="40"/>
  <c r="W39" i="40"/>
  <c r="AC38" i="40"/>
  <c r="W38" i="40"/>
  <c r="AB9" i="34"/>
  <c r="U9" i="34"/>
  <c r="AB32" i="36"/>
  <c r="U32" i="36"/>
  <c r="AC23" i="36"/>
  <c r="W23" i="36"/>
  <c r="S14" i="39"/>
  <c r="AA25" i="36"/>
  <c r="C64" i="71"/>
  <c r="D64" i="71" s="1"/>
  <c r="D63" i="71"/>
  <c r="AZ41" i="3"/>
  <c r="AZ31" i="3"/>
  <c r="AZ103" i="3"/>
  <c r="AZ190" i="3"/>
  <c r="AZ25" i="3"/>
  <c r="AZ435" i="3"/>
  <c r="C56" i="71"/>
  <c r="D55" i="71"/>
  <c r="AB38" i="40"/>
  <c r="U38" i="40"/>
  <c r="AA46" i="21"/>
  <c r="S46" i="21"/>
  <c r="S13" i="37"/>
  <c r="AA13" i="37"/>
  <c r="AZ550" i="3"/>
  <c r="AB23" i="36"/>
  <c r="U23" i="36"/>
  <c r="W13" i="37"/>
  <c r="AC13" i="37"/>
  <c r="C26" i="71"/>
  <c r="D26" i="71"/>
  <c r="D27" i="71"/>
  <c r="AZ59" i="3"/>
  <c r="D23" i="71"/>
  <c r="C22" i="71"/>
  <c r="D67" i="71"/>
  <c r="C66" i="71"/>
  <c r="O67" i="71"/>
  <c r="AZ284" i="3"/>
  <c r="AZ277" i="3"/>
  <c r="AZ118" i="3"/>
  <c r="AZ218" i="3"/>
  <c r="AZ464" i="3"/>
  <c r="AZ428" i="3"/>
  <c r="AZ480" i="3"/>
  <c r="S38" i="40"/>
  <c r="AA38" i="40"/>
  <c r="AZ520" i="3"/>
  <c r="AZ551" i="3"/>
  <c r="AA11" i="36"/>
  <c r="S11" i="36"/>
  <c r="U23" i="35"/>
  <c r="AB23" i="35"/>
  <c r="W28" i="33"/>
  <c r="AC28" i="33"/>
  <c r="U14" i="39"/>
  <c r="AB14" i="39"/>
  <c r="AB13" i="37"/>
  <c r="U13" i="37"/>
  <c r="AZ130" i="3"/>
  <c r="AZ27" i="3"/>
  <c r="C36" i="71"/>
  <c r="D35" i="71"/>
  <c r="AZ150" i="3"/>
  <c r="AZ273" i="3"/>
  <c r="U12" i="35"/>
  <c r="AB12" i="35"/>
  <c r="U39" i="40"/>
  <c r="AB39" i="40"/>
  <c r="AC9" i="34"/>
  <c r="W9" i="34"/>
  <c r="AB13" i="36"/>
  <c r="U13" i="36"/>
  <c r="U46" i="21"/>
  <c r="AB46" i="21"/>
  <c r="AC23" i="35"/>
  <c r="W23" i="35"/>
  <c r="U28" i="33"/>
  <c r="AB28" i="33"/>
  <c r="U25" i="36"/>
  <c r="AB25" i="36"/>
  <c r="K1" i="73"/>
  <c r="AA26" i="37"/>
  <c r="S26" i="37"/>
  <c r="W40" i="40"/>
  <c r="AC40" i="40"/>
  <c r="AC12" i="21"/>
  <c r="W12" i="21"/>
  <c r="AB12" i="21"/>
  <c r="U12" i="21"/>
  <c r="AA27" i="34"/>
  <c r="S27" i="34"/>
  <c r="AC26" i="37"/>
  <c r="W26" i="37"/>
  <c r="AA9" i="36"/>
  <c r="S9" i="36"/>
  <c r="AA34" i="35"/>
  <c r="S34" i="35"/>
  <c r="AA40" i="40"/>
  <c r="AC34" i="35"/>
  <c r="W34" i="35"/>
  <c r="C28" i="43"/>
  <c r="B116" i="43"/>
  <c r="Z7" i="43"/>
  <c r="E56" i="39"/>
  <c r="E67" i="39"/>
  <c r="AA26" i="35"/>
  <c r="S26" i="35"/>
  <c r="AC26" i="35"/>
  <c r="W26" i="35"/>
  <c r="AB26" i="35"/>
  <c r="U26" i="35"/>
  <c r="E61" i="39"/>
  <c r="E72" i="43"/>
  <c r="B70" i="43" s="1"/>
  <c r="F31" i="6"/>
  <c r="E51" i="40"/>
  <c r="C5" i="43"/>
  <c r="D10" i="52"/>
  <c r="D125" i="9"/>
  <c r="D11" i="52" s="1"/>
  <c r="B7" i="74"/>
  <c r="C7" i="74" s="1"/>
  <c r="D65" i="40"/>
  <c r="F48" i="35"/>
  <c r="E58" i="21"/>
  <c r="P28" i="43"/>
  <c r="B66" i="40" s="1"/>
  <c r="P25" i="43"/>
  <c r="P29" i="43"/>
  <c r="P27" i="43"/>
  <c r="B70" i="39" s="1"/>
  <c r="C32" i="67"/>
  <c r="C32" i="15"/>
  <c r="AE11" i="1"/>
  <c r="AE9" i="1"/>
  <c r="AE7" i="1"/>
  <c r="AE8" i="1"/>
  <c r="AE12" i="1"/>
  <c r="AE10" i="1"/>
  <c r="AC42" i="21"/>
  <c r="W42" i="21"/>
  <c r="AA42" i="21"/>
  <c r="S42" i="21"/>
  <c r="D56" i="71"/>
  <c r="T56" i="71"/>
  <c r="T32" i="71"/>
  <c r="D32" i="71"/>
  <c r="C21" i="71"/>
  <c r="D22" i="71"/>
  <c r="D36" i="71"/>
  <c r="T36" i="71"/>
  <c r="T64" i="71"/>
  <c r="O65" i="71"/>
  <c r="D66" i="71"/>
  <c r="O66" i="71"/>
  <c r="I122" i="43"/>
  <c r="J122" i="43" s="1"/>
  <c r="K122" i="43"/>
  <c r="L122" i="43"/>
  <c r="M122" i="43" s="1"/>
  <c r="I121" i="43"/>
  <c r="J121" i="43"/>
  <c r="K121" i="43"/>
  <c r="L121" i="43" s="1"/>
  <c r="M121" i="43" s="1"/>
  <c r="D119" i="43"/>
  <c r="E119" i="43" s="1"/>
  <c r="F119" i="43" s="1"/>
  <c r="G119" i="43" s="1"/>
  <c r="H119" i="43" s="1"/>
  <c r="B119" i="43"/>
  <c r="C119" i="43" s="1"/>
  <c r="G121" i="43"/>
  <c r="H121" i="43"/>
  <c r="I120" i="43"/>
  <c r="J120" i="43" s="1"/>
  <c r="K120" i="43" s="1"/>
  <c r="L120" i="43"/>
  <c r="M120" i="43"/>
  <c r="D120" i="43"/>
  <c r="E120" i="43" s="1"/>
  <c r="F120" i="43"/>
  <c r="G120" i="43"/>
  <c r="H120" i="43" s="1"/>
  <c r="B120" i="43"/>
  <c r="C120" i="43"/>
  <c r="I119" i="43"/>
  <c r="J119" i="43" s="1"/>
  <c r="K119" i="43" s="1"/>
  <c r="L119" i="43"/>
  <c r="M119" i="43"/>
  <c r="I118" i="43"/>
  <c r="J118" i="43" s="1"/>
  <c r="K118" i="43"/>
  <c r="L118" i="43"/>
  <c r="M118" i="43" s="1"/>
  <c r="D121" i="43"/>
  <c r="E121" i="43"/>
  <c r="F121" i="43"/>
  <c r="B121" i="43"/>
  <c r="C121" i="43" s="1"/>
  <c r="D122" i="43"/>
  <c r="E122" i="43" s="1"/>
  <c r="F122" i="43" s="1"/>
  <c r="G122" i="43" s="1"/>
  <c r="H122" i="43" s="1"/>
  <c r="D118" i="43"/>
  <c r="E118" i="43" s="1"/>
  <c r="F118" i="43" s="1"/>
  <c r="G118" i="43"/>
  <c r="H118" i="43" s="1"/>
  <c r="B118" i="43"/>
  <c r="C118" i="43" s="1"/>
  <c r="B122" i="43"/>
  <c r="C122" i="43"/>
  <c r="AG11" i="1"/>
  <c r="AG9" i="1"/>
  <c r="AG10" i="1"/>
  <c r="AG8" i="1"/>
  <c r="AG12" i="1"/>
  <c r="AG7" i="1"/>
  <c r="AG6" i="1"/>
  <c r="S8" i="1"/>
  <c r="E8" i="70"/>
  <c r="O14" i="1"/>
  <c r="O16" i="1"/>
  <c r="D3" i="21"/>
  <c r="M18" i="9"/>
  <c r="B118" i="9"/>
  <c r="F58" i="21"/>
  <c r="F63" i="40"/>
  <c r="E65" i="40"/>
  <c r="G48" i="35"/>
  <c r="S11" i="1"/>
  <c r="T11" i="1" s="1"/>
  <c r="E11" i="70"/>
  <c r="S9" i="1"/>
  <c r="AQ8" i="1"/>
  <c r="T8" i="1"/>
  <c r="AR8" i="1"/>
  <c r="S7" i="1"/>
  <c r="AQ7" i="1" s="1"/>
  <c r="E7" i="70"/>
  <c r="S10" i="1"/>
  <c r="E10" i="70"/>
  <c r="S12" i="1"/>
  <c r="AR12" i="1" s="1"/>
  <c r="B2" i="74"/>
  <c r="P14" i="1"/>
  <c r="P16" i="1"/>
  <c r="C11" i="12" s="1"/>
  <c r="H48" i="35"/>
  <c r="G63" i="40"/>
  <c r="F65" i="40"/>
  <c r="G58" i="21"/>
  <c r="C60" i="15"/>
  <c r="C60" i="67"/>
  <c r="R10" i="1"/>
  <c r="R7" i="1"/>
  <c r="E12" i="70"/>
  <c r="F34" i="11"/>
  <c r="F11" i="12"/>
  <c r="C23" i="12" s="1"/>
  <c r="E9" i="70"/>
  <c r="AR9" i="1"/>
  <c r="AQ11" i="1"/>
  <c r="AR11" i="1"/>
  <c r="T12" i="1"/>
  <c r="AR7" i="1"/>
  <c r="R11" i="1"/>
  <c r="R9" i="1"/>
  <c r="D8" i="74"/>
  <c r="D7" i="74"/>
  <c r="R8" i="1"/>
  <c r="R12" i="1"/>
  <c r="G65" i="40"/>
  <c r="H63" i="40"/>
  <c r="I48" i="35"/>
  <c r="J48" i="35" s="1"/>
  <c r="H58" i="21"/>
  <c r="C33" i="15"/>
  <c r="C33" i="67"/>
  <c r="C36" i="11"/>
  <c r="C19" i="69"/>
  <c r="I63" i="40"/>
  <c r="J63" i="40" s="1"/>
  <c r="H65" i="40"/>
  <c r="I65" i="40"/>
  <c r="K48" i="35"/>
  <c r="L48" i="35" s="1"/>
  <c r="M48" i="35" s="1"/>
  <c r="N48" i="35" s="1"/>
  <c r="C61" i="67"/>
  <c r="C34" i="67"/>
  <c r="C62" i="67"/>
  <c r="C62" i="15"/>
  <c r="C34" i="15"/>
  <c r="C61" i="15"/>
  <c r="L46" i="67"/>
  <c r="B2" i="33"/>
  <c r="B2" i="36"/>
  <c r="B3" i="36"/>
  <c r="B2" i="35"/>
  <c r="B3" i="35"/>
  <c r="B2" i="37"/>
  <c r="B2" i="34"/>
  <c r="L46" i="15"/>
  <c r="B6" i="74"/>
  <c r="D6" i="74" s="1"/>
  <c r="B7" i="76"/>
  <c r="B13" i="76"/>
  <c r="F6" i="73"/>
  <c r="E2" i="68"/>
  <c r="F36" i="15"/>
  <c r="L48" i="67"/>
  <c r="D35" i="9"/>
  <c r="D34" i="9"/>
  <c r="E9" i="76"/>
  <c r="F8" i="67"/>
  <c r="F20" i="31"/>
  <c r="F13" i="67"/>
  <c r="F26" i="67"/>
  <c r="E2" i="69"/>
  <c r="F7" i="73"/>
  <c r="E12" i="76"/>
  <c r="E7" i="76"/>
  <c r="F4" i="73"/>
  <c r="B12" i="76"/>
  <c r="E13" i="76"/>
  <c r="E8" i="76"/>
  <c r="F9" i="67"/>
  <c r="J15" i="67"/>
  <c r="F38" i="67"/>
  <c r="F6" i="67"/>
  <c r="C76" i="67"/>
  <c r="M24" i="15"/>
  <c r="M22" i="67"/>
  <c r="D4" i="73"/>
  <c r="F42" i="67"/>
  <c r="M6" i="15"/>
  <c r="C36" i="69"/>
  <c r="F37" i="67"/>
  <c r="F40" i="67"/>
  <c r="B11" i="76"/>
  <c r="F5" i="73"/>
  <c r="E11" i="76"/>
  <c r="F7" i="15"/>
  <c r="B10" i="76"/>
  <c r="J15" i="15"/>
  <c r="M8" i="67"/>
  <c r="D6" i="73"/>
  <c r="D5" i="73"/>
  <c r="F37" i="15"/>
  <c r="M6" i="67"/>
  <c r="F9" i="15"/>
  <c r="M22" i="15"/>
  <c r="M24" i="67"/>
  <c r="L47" i="15"/>
  <c r="M9" i="15"/>
  <c r="M29" i="67"/>
  <c r="M28" i="15"/>
  <c r="L47" i="67"/>
  <c r="M26" i="67"/>
  <c r="M23" i="67"/>
  <c r="AO13" i="1"/>
  <c r="F26" i="15"/>
  <c r="F43" i="15"/>
  <c r="F40" i="15"/>
  <c r="D3" i="73"/>
  <c r="C76" i="15"/>
  <c r="D9" i="69"/>
  <c r="D7" i="73"/>
  <c r="L48" i="15"/>
  <c r="F42" i="15"/>
  <c r="F16" i="15"/>
  <c r="M26" i="15"/>
  <c r="F8" i="15"/>
  <c r="E10" i="76"/>
  <c r="F7" i="67"/>
  <c r="M23" i="15"/>
  <c r="M28" i="67"/>
  <c r="B9" i="76"/>
  <c r="F38" i="15"/>
  <c r="M9" i="67"/>
  <c r="F36" i="67"/>
  <c r="F27" i="69"/>
  <c r="B8" i="76"/>
  <c r="F13" i="15"/>
  <c r="F6" i="15"/>
  <c r="F43" i="67"/>
  <c r="M8" i="15"/>
  <c r="G1" i="73"/>
  <c r="F3" i="73"/>
  <c r="M27" i="67"/>
  <c r="D2" i="21"/>
  <c r="D2" i="35"/>
  <c r="M29" i="15"/>
  <c r="D2" i="36"/>
  <c r="D2" i="33"/>
  <c r="AO12" i="1"/>
  <c r="F16" i="67"/>
  <c r="M27" i="15"/>
  <c r="D2" i="34"/>
  <c r="AO10" i="1"/>
  <c r="AO11" i="1"/>
  <c r="D2" i="37"/>
  <c r="AO9" i="1"/>
  <c r="AO8" i="1"/>
  <c r="AO7" i="1"/>
  <c r="B7" i="70" l="1"/>
  <c r="B8" i="70"/>
  <c r="B9" i="70"/>
  <c r="B11" i="70"/>
  <c r="B10" i="70"/>
  <c r="B12" i="70"/>
  <c r="B40" i="1"/>
  <c r="F71" i="67"/>
  <c r="C6" i="15"/>
  <c r="F31" i="15"/>
  <c r="C47" i="69"/>
  <c r="D45" i="69" s="1"/>
  <c r="F45" i="69"/>
  <c r="C29" i="69"/>
  <c r="D27" i="69" s="1"/>
  <c r="F64" i="67"/>
  <c r="F66" i="15"/>
  <c r="F50" i="67"/>
  <c r="M7" i="67"/>
  <c r="M17" i="67" s="1"/>
  <c r="F51" i="15"/>
  <c r="J57" i="15"/>
  <c r="J55" i="15" s="1"/>
  <c r="J58" i="15" s="1"/>
  <c r="Q50" i="15" s="1"/>
  <c r="J53" i="15"/>
  <c r="L56" i="15" s="1"/>
  <c r="J60" i="15"/>
  <c r="Q48" i="15" s="1"/>
  <c r="L57" i="15"/>
  <c r="L60" i="15"/>
  <c r="J59" i="15"/>
  <c r="C9" i="69"/>
  <c r="Q71" i="15"/>
  <c r="F68" i="15"/>
  <c r="F71" i="15"/>
  <c r="C27" i="15"/>
  <c r="B13" i="70"/>
  <c r="L58" i="67"/>
  <c r="M59" i="67"/>
  <c r="N59" i="67"/>
  <c r="L59" i="67"/>
  <c r="N59" i="15"/>
  <c r="L58" i="15"/>
  <c r="L59" i="15"/>
  <c r="M59" i="15"/>
  <c r="F65" i="15"/>
  <c r="M7" i="15"/>
  <c r="M17" i="15" s="1"/>
  <c r="F50" i="15"/>
  <c r="F68" i="67"/>
  <c r="F65" i="67"/>
  <c r="J6" i="15"/>
  <c r="Q71" i="67"/>
  <c r="F31" i="67"/>
  <c r="C6" i="67"/>
  <c r="F66" i="67"/>
  <c r="I1" i="73"/>
  <c r="B39" i="1" s="1"/>
  <c r="C27" i="67"/>
  <c r="B20" i="31"/>
  <c r="B21" i="31" s="1"/>
  <c r="F51" i="67"/>
  <c r="C49" i="67" s="1"/>
  <c r="J57" i="67"/>
  <c r="J55" i="67" s="1"/>
  <c r="J58" i="67" s="1"/>
  <c r="Q50" i="67" s="1"/>
  <c r="L56" i="67"/>
  <c r="J53" i="67"/>
  <c r="J60" i="67"/>
  <c r="Q48" i="67" s="1"/>
  <c r="J59" i="67"/>
  <c r="L60" i="67"/>
  <c r="F64" i="15"/>
  <c r="O48" i="35"/>
  <c r="J7" i="35"/>
  <c r="AQ12" i="1"/>
  <c r="H7" i="35"/>
  <c r="F7" i="35"/>
  <c r="C12" i="12"/>
  <c r="AQ10" i="1"/>
  <c r="T10" i="1"/>
  <c r="D21" i="71"/>
  <c r="C20" i="71"/>
  <c r="E69" i="39"/>
  <c r="F67" i="39"/>
  <c r="J65" i="40"/>
  <c r="K63" i="40"/>
  <c r="AQ9" i="1"/>
  <c r="T9" i="1"/>
  <c r="G59" i="34"/>
  <c r="H59" i="34" s="1"/>
  <c r="I59" i="34" s="1"/>
  <c r="J59" i="34" s="1"/>
  <c r="K59" i="34" s="1"/>
  <c r="L59" i="34" s="1"/>
  <c r="M59" i="34" s="1"/>
  <c r="N59" i="34" s="1"/>
  <c r="O59" i="34" s="1"/>
  <c r="H7" i="34"/>
  <c r="J7" i="34"/>
  <c r="F7" i="34"/>
  <c r="S16" i="71"/>
  <c r="B15" i="71"/>
  <c r="B14" i="71" s="1"/>
  <c r="B13" i="71" s="1"/>
  <c r="B12" i="71" s="1"/>
  <c r="I58" i="21"/>
  <c r="C15" i="12"/>
  <c r="AR10" i="1"/>
  <c r="H46" i="36"/>
  <c r="I46" i="36" s="1"/>
  <c r="J46" i="36" s="1"/>
  <c r="K46" i="36" s="1"/>
  <c r="L46" i="36" s="1"/>
  <c r="M46" i="36" s="1"/>
  <c r="N46" i="36" s="1"/>
  <c r="O46" i="36" s="1"/>
  <c r="F52" i="37"/>
  <c r="E19" i="71"/>
  <c r="E18" i="71" s="1"/>
  <c r="E17" i="71" s="1"/>
  <c r="E16" i="71" s="1"/>
  <c r="V20" i="71"/>
  <c r="N66" i="71"/>
  <c r="N65" i="71"/>
  <c r="AB24" i="36"/>
  <c r="U24" i="36"/>
  <c r="T7" i="1"/>
  <c r="D116" i="43"/>
  <c r="H7" i="36"/>
  <c r="S20" i="71"/>
  <c r="AZ433" i="3"/>
  <c r="S12" i="34"/>
  <c r="AA12" i="34"/>
  <c r="C48" i="11"/>
  <c r="C30" i="11"/>
  <c r="AZ61" i="3"/>
  <c r="T40" i="71"/>
  <c r="D40" i="71"/>
  <c r="AZ205" i="3"/>
  <c r="AZ482" i="3"/>
  <c r="AZ114" i="3"/>
  <c r="AA9" i="34"/>
  <c r="S9" i="34"/>
  <c r="E15" i="6"/>
  <c r="E10" i="6"/>
  <c r="E14" i="6"/>
  <c r="E13" i="6"/>
  <c r="U42" i="21"/>
  <c r="AB42" i="21"/>
  <c r="AZ448" i="3"/>
  <c r="U13" i="33"/>
  <c r="AB13" i="33"/>
  <c r="AB32" i="40"/>
  <c r="U32" i="40"/>
  <c r="AC31" i="34"/>
  <c r="W31" i="34"/>
  <c r="W23" i="37"/>
  <c r="AC23" i="37"/>
  <c r="M9" i="1"/>
  <c r="G16" i="1"/>
  <c r="Q16" i="1"/>
  <c r="D58" i="33"/>
  <c r="B38" i="72"/>
  <c r="D20" i="53"/>
  <c r="B40" i="72" s="1"/>
  <c r="AZ60" i="3"/>
  <c r="AZ405" i="3"/>
  <c r="F48" i="68"/>
  <c r="C48" i="68"/>
  <c r="C70" i="71"/>
  <c r="D70" i="71" s="1"/>
  <c r="D71" i="71"/>
  <c r="AZ507" i="3"/>
  <c r="AA44" i="21"/>
  <c r="S44" i="21"/>
  <c r="U17" i="33"/>
  <c r="AB17" i="33"/>
  <c r="E61" i="43"/>
  <c r="B59" i="43" s="1"/>
  <c r="E28" i="6"/>
  <c r="AZ90" i="3"/>
  <c r="AZ18" i="3"/>
  <c r="D19" i="12"/>
  <c r="C19" i="12" s="1"/>
  <c r="D9" i="11"/>
  <c r="C9" i="11" s="1"/>
  <c r="AA23" i="35"/>
  <c r="S23" i="35"/>
  <c r="AZ582" i="3"/>
  <c r="AZ257" i="3"/>
  <c r="S13" i="40"/>
  <c r="AA13" i="40"/>
  <c r="B5" i="62"/>
  <c r="B73" i="72" s="1"/>
  <c r="K4" i="4"/>
  <c r="B46" i="48" s="1"/>
  <c r="B4" i="72" s="1"/>
  <c r="AA32" i="21"/>
  <c r="S32" i="21"/>
  <c r="U45" i="21"/>
  <c r="AB45" i="21"/>
  <c r="AA17" i="33"/>
  <c r="AC23" i="21"/>
  <c r="W23" i="21"/>
  <c r="U19" i="33"/>
  <c r="AB19" i="33"/>
  <c r="U23" i="33"/>
  <c r="AB23" i="33"/>
  <c r="W39" i="34"/>
  <c r="AC39" i="34"/>
  <c r="AZ381" i="3"/>
  <c r="M89" i="21"/>
  <c r="J26" i="21"/>
  <c r="S25" i="37"/>
  <c r="AZ487" i="3"/>
  <c r="W25" i="33"/>
  <c r="AC25" i="33"/>
  <c r="S19" i="33"/>
  <c r="AA19" i="33"/>
  <c r="AA29" i="37"/>
  <c r="U27" i="21"/>
  <c r="U15" i="21"/>
  <c r="W43" i="33"/>
  <c r="AA41" i="33"/>
  <c r="BA509" i="3"/>
  <c r="AZ509" i="3" s="1"/>
  <c r="E106" i="21"/>
  <c r="F106" i="21" s="1"/>
  <c r="G106" i="21" s="1"/>
  <c r="H106" i="21" s="1"/>
  <c r="I106" i="21" s="1"/>
  <c r="J106" i="21" s="1"/>
  <c r="K106" i="21" s="1"/>
  <c r="L106" i="21" s="1"/>
  <c r="M106" i="21" s="1"/>
  <c r="F34" i="21"/>
  <c r="AA22" i="36"/>
  <c r="AC17" i="34"/>
  <c r="W33" i="40"/>
  <c r="AC33" i="40"/>
  <c r="J12" i="36"/>
  <c r="H12" i="36"/>
  <c r="F12" i="36"/>
  <c r="BA504" i="3"/>
  <c r="AZ504" i="3" s="1"/>
  <c r="BA510" i="3"/>
  <c r="AZ510" i="3" s="1"/>
  <c r="G513" i="3"/>
  <c r="BP5" i="3"/>
  <c r="G586" i="3"/>
  <c r="BL561" i="3"/>
  <c r="AZ561" i="3" s="1"/>
  <c r="BA553" i="3"/>
  <c r="AZ553" i="3" s="1"/>
  <c r="BL526" i="3"/>
  <c r="AZ526" i="3" s="1"/>
  <c r="BA497" i="3"/>
  <c r="AZ497" i="3" s="1"/>
  <c r="W28" i="36"/>
  <c r="G573" i="3"/>
  <c r="G495" i="3"/>
  <c r="BA530" i="3"/>
  <c r="AZ530" i="3" s="1"/>
  <c r="BL560" i="3"/>
  <c r="AZ560" i="3" s="1"/>
  <c r="G525" i="3"/>
  <c r="G524" i="3"/>
  <c r="BA517" i="3"/>
  <c r="AZ517" i="3" s="1"/>
  <c r="G504" i="3"/>
  <c r="V10" i="79"/>
  <c r="V9" i="79"/>
  <c r="S9" i="79"/>
  <c r="S8" i="79"/>
  <c r="S7" i="79"/>
  <c r="S10" i="79"/>
  <c r="S33" i="79"/>
  <c r="S32" i="79"/>
  <c r="U3" i="79"/>
  <c r="U6" i="79"/>
  <c r="N3" i="79"/>
  <c r="U8" i="79"/>
  <c r="S31" i="79"/>
  <c r="S30" i="79"/>
  <c r="S29" i="79"/>
  <c r="L3" i="79"/>
  <c r="S3" i="79"/>
  <c r="S5" i="79"/>
  <c r="C51" i="71"/>
  <c r="Q32" i="43"/>
  <c r="M32" i="43"/>
  <c r="P32" i="43"/>
  <c r="O32" i="43"/>
  <c r="E32" i="77"/>
  <c r="E26" i="77"/>
  <c r="E38" i="77"/>
  <c r="E39" i="77" s="1"/>
  <c r="C40" i="77" s="1"/>
  <c r="E29" i="77"/>
  <c r="S18" i="79"/>
  <c r="S17" i="79"/>
  <c r="C60" i="71"/>
  <c r="D59" i="71"/>
  <c r="F15" i="49"/>
  <c r="H15" i="49" s="1"/>
  <c r="B7" i="49"/>
  <c r="D7" i="49" s="1"/>
  <c r="B11" i="49"/>
  <c r="D11" i="49" s="1"/>
  <c r="B4" i="49"/>
  <c r="D4" i="49" s="1"/>
  <c r="B8" i="49"/>
  <c r="D8" i="49" s="1"/>
  <c r="B12" i="49"/>
  <c r="D12" i="49" s="1"/>
  <c r="F4" i="49"/>
  <c r="H4" i="49" s="1"/>
  <c r="F6" i="49"/>
  <c r="H6" i="49" s="1"/>
  <c r="F8" i="49"/>
  <c r="H8" i="49" s="1"/>
  <c r="F10" i="49"/>
  <c r="H10" i="49" s="1"/>
  <c r="F12" i="49"/>
  <c r="H12" i="49" s="1"/>
  <c r="F14" i="49"/>
  <c r="H14" i="49" s="1"/>
  <c r="B5" i="49"/>
  <c r="D5" i="49" s="1"/>
  <c r="B9" i="49"/>
  <c r="D9" i="49" s="1"/>
  <c r="B13" i="49"/>
  <c r="D13" i="49" s="1"/>
  <c r="B6" i="49"/>
  <c r="D6" i="49" s="1"/>
  <c r="B10" i="49"/>
  <c r="D10" i="49" s="1"/>
  <c r="B14" i="49"/>
  <c r="D14" i="49" s="1"/>
  <c r="F5" i="49"/>
  <c r="H5" i="49" s="1"/>
  <c r="F7" i="49"/>
  <c r="H7" i="49" s="1"/>
  <c r="F9" i="49"/>
  <c r="H9" i="49" s="1"/>
  <c r="F11" i="49"/>
  <c r="H11" i="49" s="1"/>
  <c r="F13" i="49"/>
  <c r="H13" i="49" s="1"/>
  <c r="C15" i="78"/>
  <c r="B15" i="78"/>
  <c r="B18" i="78"/>
  <c r="F40" i="71"/>
  <c r="V40" i="71" s="1"/>
  <c r="AB38" i="71"/>
  <c r="AD6" i="79"/>
  <c r="AA3" i="79"/>
  <c r="AD3" i="79" s="1"/>
  <c r="R12" i="79"/>
  <c r="R8" i="79"/>
  <c r="R10" i="79"/>
  <c r="R11" i="79"/>
  <c r="V12" i="79"/>
  <c r="V11" i="79"/>
  <c r="S13" i="79"/>
  <c r="R16" i="79"/>
  <c r="R13" i="79"/>
  <c r="R15" i="79"/>
  <c r="V16" i="79"/>
  <c r="V14" i="79"/>
  <c r="U29" i="39"/>
  <c r="V6" i="79"/>
  <c r="S11" i="79"/>
  <c r="S12" i="79"/>
  <c r="S16" i="79"/>
  <c r="S26" i="79"/>
  <c r="S28" i="79"/>
  <c r="L26" i="79"/>
  <c r="T30" i="79"/>
  <c r="W30" i="79" s="1"/>
  <c r="T31" i="79"/>
  <c r="W31" i="79" s="1"/>
  <c r="P35" i="79"/>
  <c r="T35" i="79"/>
  <c r="W35" i="79" s="1"/>
  <c r="U40" i="79"/>
  <c r="T11" i="79"/>
  <c r="W11" i="79" s="1"/>
  <c r="T10" i="79"/>
  <c r="W10" i="79" s="1"/>
  <c r="U10" i="79"/>
  <c r="R9" i="79"/>
  <c r="U32" i="79"/>
  <c r="R7" i="79"/>
  <c r="P28" i="79"/>
  <c r="T26" i="79"/>
  <c r="W26" i="79" s="1"/>
  <c r="T28" i="79"/>
  <c r="W28" i="79" s="1"/>
  <c r="AB26" i="79"/>
  <c r="D32" i="77"/>
  <c r="R14" i="79"/>
  <c r="S15" i="79"/>
  <c r="S37" i="79"/>
  <c r="S35" i="79"/>
  <c r="U39" i="79"/>
  <c r="U37" i="79"/>
  <c r="U5" i="79"/>
  <c r="N26" i="79"/>
  <c r="U26" i="79"/>
  <c r="U28" i="79"/>
  <c r="R3" i="79"/>
  <c r="U31" i="79"/>
  <c r="S36" i="79"/>
  <c r="T34" i="79"/>
  <c r="W34" i="79" s="1"/>
  <c r="V5" i="79"/>
  <c r="T29" i="79"/>
  <c r="W29" i="79" s="1"/>
  <c r="U38" i="79"/>
  <c r="U30" i="79"/>
  <c r="V13" i="79"/>
  <c r="S14" i="79"/>
  <c r="U17" i="79"/>
  <c r="U13" i="79"/>
  <c r="U11" i="79"/>
  <c r="U14" i="79"/>
  <c r="U12" i="79"/>
  <c r="U29" i="79"/>
  <c r="Z26" i="79"/>
  <c r="N2" i="43"/>
  <c r="N4" i="43"/>
  <c r="N10" i="43"/>
  <c r="M7" i="43"/>
  <c r="M9" i="43"/>
  <c r="M12" i="43"/>
  <c r="P8" i="79"/>
  <c r="T7" i="79"/>
  <c r="W7" i="79" s="1"/>
  <c r="T6" i="79"/>
  <c r="W6" i="79" s="1"/>
  <c r="V7" i="79"/>
  <c r="AD29" i="79"/>
  <c r="R5" i="79"/>
  <c r="V3" i="79"/>
  <c r="O3" i="79"/>
  <c r="M3" i="79"/>
  <c r="P3" i="79" s="1"/>
  <c r="C16" i="67"/>
  <c r="C16" i="15"/>
  <c r="F59" i="15" l="1"/>
  <c r="J6" i="67"/>
  <c r="B2" i="77"/>
  <c r="B3" i="77" s="1"/>
  <c r="C41" i="77"/>
  <c r="E11" i="6"/>
  <c r="G29" i="6"/>
  <c r="S12" i="36"/>
  <c r="AA12" i="36"/>
  <c r="K14" i="1"/>
  <c r="E59" i="40"/>
  <c r="E63" i="39"/>
  <c r="W7" i="34"/>
  <c r="AC7" i="34"/>
  <c r="V49" i="34" s="1"/>
  <c r="I49" i="34" s="1"/>
  <c r="F69" i="39"/>
  <c r="G67" i="39"/>
  <c r="S7" i="35"/>
  <c r="AA7" i="35"/>
  <c r="R38" i="35" s="1"/>
  <c r="W7" i="35"/>
  <c r="AC7" i="35"/>
  <c r="V38" i="35" s="1"/>
  <c r="I38" i="35" s="1"/>
  <c r="Q74" i="15"/>
  <c r="Q61" i="15"/>
  <c r="Q57" i="15"/>
  <c r="Q66" i="15"/>
  <c r="C31" i="15"/>
  <c r="AB12" i="36"/>
  <c r="U12" i="36"/>
  <c r="AC26" i="21"/>
  <c r="W26" i="21"/>
  <c r="BL5" i="3"/>
  <c r="E58" i="33"/>
  <c r="E16" i="6"/>
  <c r="U7" i="36"/>
  <c r="AB7" i="36"/>
  <c r="T36" i="36" s="1"/>
  <c r="G36" i="36" s="1"/>
  <c r="G52" i="37"/>
  <c r="AB7" i="34"/>
  <c r="T49" i="34" s="1"/>
  <c r="G49" i="34" s="1"/>
  <c r="U7" i="34"/>
  <c r="U7" i="35"/>
  <c r="AB7" i="35"/>
  <c r="T38" i="35" s="1"/>
  <c r="G38" i="35" s="1"/>
  <c r="F11" i="15"/>
  <c r="C53" i="15" s="1"/>
  <c r="M11" i="15"/>
  <c r="J10" i="15" s="1"/>
  <c r="M11" i="67"/>
  <c r="J10" i="67" s="1"/>
  <c r="J5" i="67" s="1"/>
  <c r="F11" i="67"/>
  <c r="Q60" i="15"/>
  <c r="Q73" i="15"/>
  <c r="F59" i="67"/>
  <c r="C59" i="67" s="1"/>
  <c r="L36" i="43"/>
  <c r="F22" i="11"/>
  <c r="F22" i="69"/>
  <c r="F22" i="68"/>
  <c r="F24" i="67"/>
  <c r="C24" i="67" s="1"/>
  <c r="F24" i="15"/>
  <c r="C24" i="15" s="1"/>
  <c r="F25" i="12"/>
  <c r="C26" i="12" s="1"/>
  <c r="D25" i="12" s="1"/>
  <c r="C52" i="71"/>
  <c r="D51" i="71"/>
  <c r="AC12" i="36"/>
  <c r="W12" i="36"/>
  <c r="AZ5" i="3"/>
  <c r="F28" i="12"/>
  <c r="C29" i="12" s="1"/>
  <c r="D28" i="12" s="1"/>
  <c r="F27" i="11"/>
  <c r="F27" i="68"/>
  <c r="E64" i="39"/>
  <c r="E60" i="40"/>
  <c r="M23" i="43"/>
  <c r="V16" i="71"/>
  <c r="E15" i="71"/>
  <c r="E14" i="71" s="1"/>
  <c r="E13" i="71" s="1"/>
  <c r="E12" i="71" s="1"/>
  <c r="F7" i="36"/>
  <c r="B11" i="71"/>
  <c r="B10" i="71" s="1"/>
  <c r="B9" i="71" s="1"/>
  <c r="B8" i="71" s="1"/>
  <c r="B7" i="71" s="1"/>
  <c r="B6" i="71" s="1"/>
  <c r="B5" i="71" s="1"/>
  <c r="S12" i="71"/>
  <c r="K65" i="40"/>
  <c r="L63" i="40"/>
  <c r="C19" i="71"/>
  <c r="T20" i="71"/>
  <c r="D20" i="71"/>
  <c r="U20" i="71" s="1"/>
  <c r="J18" i="67"/>
  <c r="J17" i="67"/>
  <c r="J19" i="67"/>
  <c r="Q60" i="67"/>
  <c r="Q73" i="67"/>
  <c r="T60" i="71"/>
  <c r="D60" i="71"/>
  <c r="C23" i="43"/>
  <c r="AA34" i="21"/>
  <c r="S34" i="21"/>
  <c r="J10" i="40"/>
  <c r="F10" i="40"/>
  <c r="H10" i="40"/>
  <c r="F10" i="39"/>
  <c r="H10" i="39"/>
  <c r="J10" i="39"/>
  <c r="E58" i="40"/>
  <c r="E62" i="39"/>
  <c r="G5" i="3"/>
  <c r="B3" i="3" s="1"/>
  <c r="BA5" i="3"/>
  <c r="E27" i="6" s="1"/>
  <c r="K23" i="6" s="1"/>
  <c r="M23" i="6" s="1"/>
  <c r="I23" i="6" s="1"/>
  <c r="S23" i="6" s="1"/>
  <c r="J7" i="36"/>
  <c r="J58" i="21"/>
  <c r="S7" i="34"/>
  <c r="AA7" i="34"/>
  <c r="R49" i="34" s="1"/>
  <c r="Q57" i="67"/>
  <c r="Q66" i="67"/>
  <c r="F1" i="67"/>
  <c r="Q52" i="67"/>
  <c r="C31" i="67"/>
  <c r="J18" i="15"/>
  <c r="J5" i="15"/>
  <c r="J19" i="15"/>
  <c r="J17" i="15"/>
  <c r="Q74" i="67"/>
  <c r="Q61" i="67"/>
  <c r="F1" i="15"/>
  <c r="Q52" i="15"/>
  <c r="C49" i="15"/>
  <c r="AE6" i="1"/>
  <c r="F41" i="15"/>
  <c r="F41" i="67"/>
  <c r="F69" i="67" l="1"/>
  <c r="F69" i="15"/>
  <c r="E491" i="3"/>
  <c r="E512" i="3"/>
  <c r="E83" i="3"/>
  <c r="J6" i="3"/>
  <c r="L6" i="3"/>
  <c r="E339" i="3"/>
  <c r="E176" i="3"/>
  <c r="E155" i="3"/>
  <c r="E520" i="3"/>
  <c r="E82" i="3"/>
  <c r="E529" i="3"/>
  <c r="E257" i="3"/>
  <c r="E548" i="3"/>
  <c r="E291" i="3"/>
  <c r="E298" i="3"/>
  <c r="E262" i="3"/>
  <c r="E496" i="3"/>
  <c r="E236" i="3"/>
  <c r="E444" i="3"/>
  <c r="E295" i="3"/>
  <c r="E125" i="3"/>
  <c r="E516" i="3"/>
  <c r="E358" i="3"/>
  <c r="E320" i="3"/>
  <c r="E61" i="3"/>
  <c r="E293" i="3"/>
  <c r="E314" i="3"/>
  <c r="E519" i="3"/>
  <c r="E562" i="3"/>
  <c r="E150" i="3"/>
  <c r="E567" i="3"/>
  <c r="E585" i="3"/>
  <c r="AS6" i="3"/>
  <c r="E186" i="3"/>
  <c r="E44" i="3"/>
  <c r="E555" i="3"/>
  <c r="E270" i="3"/>
  <c r="E538" i="3"/>
  <c r="E183" i="3"/>
  <c r="E91" i="3"/>
  <c r="E347" i="3"/>
  <c r="E545" i="3"/>
  <c r="E133" i="3"/>
  <c r="E406" i="3"/>
  <c r="E171" i="3"/>
  <c r="E74" i="3"/>
  <c r="E485" i="3"/>
  <c r="E531" i="3"/>
  <c r="E182" i="3"/>
  <c r="E572" i="3"/>
  <c r="E268" i="3"/>
  <c r="E579" i="3"/>
  <c r="E311" i="3"/>
  <c r="AB6" i="3"/>
  <c r="E189" i="3"/>
  <c r="E172" i="3"/>
  <c r="E135" i="3"/>
  <c r="AI6" i="3"/>
  <c r="E132" i="3"/>
  <c r="E483" i="3"/>
  <c r="E487" i="3"/>
  <c r="E84" i="3"/>
  <c r="E428" i="3"/>
  <c r="AH6" i="3"/>
  <c r="E455" i="3"/>
  <c r="E62" i="3"/>
  <c r="E250" i="3"/>
  <c r="E149" i="3"/>
  <c r="E163" i="3"/>
  <c r="E127" i="3"/>
  <c r="E537" i="3"/>
  <c r="E411" i="3"/>
  <c r="E319" i="3"/>
  <c r="E321" i="3"/>
  <c r="E280" i="3"/>
  <c r="E429" i="3"/>
  <c r="E448" i="3"/>
  <c r="E294" i="3"/>
  <c r="E336" i="3"/>
  <c r="E32" i="3"/>
  <c r="E238" i="3"/>
  <c r="E418" i="3"/>
  <c r="E126" i="3"/>
  <c r="E54" i="3"/>
  <c r="E98" i="3"/>
  <c r="E341" i="3"/>
  <c r="E312" i="3"/>
  <c r="E364" i="3"/>
  <c r="E346" i="3"/>
  <c r="E160" i="3"/>
  <c r="E394" i="3"/>
  <c r="E300" i="3"/>
  <c r="E115" i="3"/>
  <c r="E393" i="3"/>
  <c r="E108" i="3"/>
  <c r="E15" i="3"/>
  <c r="E112" i="3"/>
  <c r="E101" i="3"/>
  <c r="E24" i="3"/>
  <c r="E209" i="3"/>
  <c r="E375" i="3"/>
  <c r="E462" i="3"/>
  <c r="E167" i="3"/>
  <c r="E352" i="3"/>
  <c r="W6" i="3"/>
  <c r="E403" i="3"/>
  <c r="E390" i="3"/>
  <c r="E565" i="3"/>
  <c r="E353" i="3"/>
  <c r="Q6" i="3"/>
  <c r="E256" i="3"/>
  <c r="AG6" i="3"/>
  <c r="E404" i="3"/>
  <c r="E316" i="3"/>
  <c r="E553" i="3"/>
  <c r="E569" i="3"/>
  <c r="E559" i="3"/>
  <c r="E230" i="3"/>
  <c r="E260" i="3"/>
  <c r="E245" i="3"/>
  <c r="E583" i="3"/>
  <c r="E511" i="3"/>
  <c r="E450" i="3"/>
  <c r="E279" i="3"/>
  <c r="E549" i="3"/>
  <c r="E478" i="3"/>
  <c r="E476" i="3"/>
  <c r="E210" i="3"/>
  <c r="E441" i="3"/>
  <c r="E305" i="3"/>
  <c r="E410" i="3"/>
  <c r="E533" i="3"/>
  <c r="E185" i="3"/>
  <c r="E361" i="3"/>
  <c r="E134" i="3"/>
  <c r="AK6" i="3"/>
  <c r="K6" i="3"/>
  <c r="E454" i="3"/>
  <c r="E214" i="3"/>
  <c r="E227" i="3"/>
  <c r="E327" i="3"/>
  <c r="E80" i="3"/>
  <c r="E333" i="3"/>
  <c r="E50" i="3"/>
  <c r="E500" i="3"/>
  <c r="E373" i="3"/>
  <c r="E307" i="3"/>
  <c r="E208" i="3"/>
  <c r="E272" i="3"/>
  <c r="E338" i="3"/>
  <c r="E128" i="3"/>
  <c r="I6" i="3"/>
  <c r="E166" i="3"/>
  <c r="N6" i="3"/>
  <c r="E407" i="3"/>
  <c r="E290" i="3"/>
  <c r="E453" i="3"/>
  <c r="E457" i="3"/>
  <c r="E31" i="3"/>
  <c r="E477" i="3"/>
  <c r="E384" i="3"/>
  <c r="E388" i="3"/>
  <c r="E561" i="3"/>
  <c r="E528" i="3"/>
  <c r="E350" i="3"/>
  <c r="E181" i="3"/>
  <c r="E472" i="3"/>
  <c r="E146" i="3"/>
  <c r="E89" i="3"/>
  <c r="E557" i="3"/>
  <c r="E211" i="3"/>
  <c r="E217" i="3"/>
  <c r="E509" i="3"/>
  <c r="E514" i="3"/>
  <c r="E335" i="3"/>
  <c r="E563" i="3"/>
  <c r="E191" i="3"/>
  <c r="E246" i="3"/>
  <c r="E119" i="3"/>
  <c r="E240" i="3"/>
  <c r="E129" i="3"/>
  <c r="E493" i="3"/>
  <c r="E38" i="3"/>
  <c r="E141" i="3"/>
  <c r="E354" i="3"/>
  <c r="E66" i="3"/>
  <c r="E306" i="3"/>
  <c r="E196" i="3"/>
  <c r="E501" i="3"/>
  <c r="E213" i="3"/>
  <c r="E437" i="3"/>
  <c r="P6" i="3"/>
  <c r="E30" i="3"/>
  <c r="E396" i="3"/>
  <c r="E130" i="3"/>
  <c r="E578" i="3"/>
  <c r="E99" i="3"/>
  <c r="E433" i="3"/>
  <c r="E271" i="3"/>
  <c r="E447" i="3"/>
  <c r="E175" i="3"/>
  <c r="E337" i="3"/>
  <c r="E380" i="3"/>
  <c r="E503" i="3"/>
  <c r="E228" i="3"/>
  <c r="E587" i="3"/>
  <c r="E315" i="3"/>
  <c r="Z6" i="3"/>
  <c r="E489" i="3"/>
  <c r="E273" i="3"/>
  <c r="E526" i="3"/>
  <c r="E431" i="3"/>
  <c r="E570" i="3"/>
  <c r="E215" i="3"/>
  <c r="E445" i="3"/>
  <c r="X6" i="3"/>
  <c r="E296" i="3"/>
  <c r="E219" i="3"/>
  <c r="E94" i="3"/>
  <c r="E139" i="3"/>
  <c r="E536" i="3"/>
  <c r="E140" i="3"/>
  <c r="E427" i="3"/>
  <c r="E234" i="3"/>
  <c r="E398" i="3"/>
  <c r="E48" i="3"/>
  <c r="AD6" i="3"/>
  <c r="E224" i="3"/>
  <c r="E207" i="3"/>
  <c r="E328" i="3"/>
  <c r="E302" i="3"/>
  <c r="E481" i="3"/>
  <c r="E581" i="3"/>
  <c r="E229" i="3"/>
  <c r="E382" i="3"/>
  <c r="E111" i="3"/>
  <c r="E27" i="3"/>
  <c r="E330" i="3"/>
  <c r="E97" i="3"/>
  <c r="E379" i="3"/>
  <c r="E461" i="3"/>
  <c r="E436" i="3"/>
  <c r="E460" i="3"/>
  <c r="E473" i="3"/>
  <c r="E41" i="3"/>
  <c r="E443" i="3"/>
  <c r="E120" i="3"/>
  <c r="E169" i="3"/>
  <c r="AM6" i="3"/>
  <c r="E357" i="3"/>
  <c r="E122" i="3"/>
  <c r="E284" i="3"/>
  <c r="E552" i="3"/>
  <c r="E170" i="3"/>
  <c r="E486" i="3"/>
  <c r="E308" i="3"/>
  <c r="E68" i="3"/>
  <c r="E386" i="3"/>
  <c r="E265" i="3"/>
  <c r="E325" i="3"/>
  <c r="E372" i="3"/>
  <c r="E440" i="3"/>
  <c r="E342" i="3"/>
  <c r="E251" i="3"/>
  <c r="E56" i="3"/>
  <c r="E507" i="3"/>
  <c r="E370" i="3"/>
  <c r="E360" i="3"/>
  <c r="E75" i="3"/>
  <c r="E539" i="3"/>
  <c r="E349" i="3"/>
  <c r="I3" i="6"/>
  <c r="E510" i="3"/>
  <c r="E412" i="3"/>
  <c r="E451" i="3"/>
  <c r="E113" i="3"/>
  <c r="E42" i="3"/>
  <c r="E355" i="3"/>
  <c r="E46" i="3"/>
  <c r="E152" i="3"/>
  <c r="E466" i="3"/>
  <c r="E405" i="3"/>
  <c r="E34" i="3"/>
  <c r="E198" i="3"/>
  <c r="E67" i="3"/>
  <c r="E409" i="3"/>
  <c r="E417" i="3"/>
  <c r="E575" i="3"/>
  <c r="E469" i="3"/>
  <c r="E490" i="3"/>
  <c r="E299" i="3"/>
  <c r="E90" i="3"/>
  <c r="E323" i="3"/>
  <c r="E459" i="3"/>
  <c r="E532" i="3"/>
  <c r="U6" i="3"/>
  <c r="O6" i="3"/>
  <c r="E254" i="3"/>
  <c r="AE6" i="3"/>
  <c r="E558" i="3"/>
  <c r="E480" i="3"/>
  <c r="E151" i="3"/>
  <c r="E114" i="3"/>
  <c r="E518" i="3"/>
  <c r="E193" i="3"/>
  <c r="E107" i="3"/>
  <c r="E162" i="3"/>
  <c r="E530" i="3"/>
  <c r="E143" i="3"/>
  <c r="E231" i="3"/>
  <c r="E180" i="3"/>
  <c r="E399" i="3"/>
  <c r="E277" i="3"/>
  <c r="E577" i="3"/>
  <c r="E362" i="3"/>
  <c r="AO6" i="3"/>
  <c r="E28" i="3"/>
  <c r="E377" i="3"/>
  <c r="E322" i="3"/>
  <c r="E247" i="3"/>
  <c r="M6" i="3"/>
  <c r="E69" i="3"/>
  <c r="E535" i="3"/>
  <c r="E423" i="3"/>
  <c r="E200" i="3"/>
  <c r="E275" i="3"/>
  <c r="E142" i="3"/>
  <c r="E378" i="3"/>
  <c r="E286" i="3"/>
  <c r="E40" i="3"/>
  <c r="AQ6" i="3"/>
  <c r="E58" i="3"/>
  <c r="E297" i="3"/>
  <c r="E87" i="3"/>
  <c r="E547" i="3"/>
  <c r="E285" i="3"/>
  <c r="E303" i="3"/>
  <c r="E203" i="3"/>
  <c r="E121" i="3"/>
  <c r="E551" i="3"/>
  <c r="E85" i="3"/>
  <c r="E318" i="3"/>
  <c r="E576" i="3"/>
  <c r="AN6" i="3"/>
  <c r="E426" i="3"/>
  <c r="E93" i="3"/>
  <c r="E154" i="3"/>
  <c r="E19" i="3"/>
  <c r="E365" i="3"/>
  <c r="E463" i="3"/>
  <c r="E197" i="3"/>
  <c r="E164" i="3"/>
  <c r="E156" i="3"/>
  <c r="E506" i="3"/>
  <c r="E71" i="3"/>
  <c r="E475" i="3"/>
  <c r="E39" i="3"/>
  <c r="E57" i="3"/>
  <c r="E218" i="3"/>
  <c r="E43" i="3"/>
  <c r="E16" i="3"/>
  <c r="E264" i="3"/>
  <c r="E258" i="3"/>
  <c r="E110" i="3"/>
  <c r="E348" i="3"/>
  <c r="E20" i="3"/>
  <c r="E194" i="3"/>
  <c r="E226" i="3"/>
  <c r="E543" i="3"/>
  <c r="E243" i="3"/>
  <c r="E332" i="3"/>
  <c r="E564" i="3"/>
  <c r="E220" i="3"/>
  <c r="E534" i="3"/>
  <c r="E21" i="3"/>
  <c r="E76" i="3"/>
  <c r="AF6" i="3"/>
  <c r="E184" i="3"/>
  <c r="E37" i="3"/>
  <c r="E541" i="3"/>
  <c r="E326" i="3"/>
  <c r="E225" i="3"/>
  <c r="E456" i="3"/>
  <c r="E206" i="3"/>
  <c r="E281" i="3"/>
  <c r="E33" i="3"/>
  <c r="E484" i="3"/>
  <c r="E479" i="3"/>
  <c r="E499" i="3"/>
  <c r="E420" i="3"/>
  <c r="E173" i="3"/>
  <c r="E235" i="3"/>
  <c r="E309" i="3"/>
  <c r="E310" i="3"/>
  <c r="E389" i="3"/>
  <c r="E554" i="3"/>
  <c r="E78" i="3"/>
  <c r="E47" i="3"/>
  <c r="S6" i="3"/>
  <c r="E282" i="3"/>
  <c r="E527" i="3"/>
  <c r="E508" i="3"/>
  <c r="E568" i="3"/>
  <c r="E345" i="3"/>
  <c r="E201" i="3"/>
  <c r="E385" i="3"/>
  <c r="E49" i="3"/>
  <c r="E147" i="3"/>
  <c r="E584" i="3"/>
  <c r="E168" i="3"/>
  <c r="E523" i="3"/>
  <c r="E580" i="3"/>
  <c r="E415" i="3"/>
  <c r="E269" i="3"/>
  <c r="E221" i="3"/>
  <c r="E288" i="3"/>
  <c r="E138" i="3"/>
  <c r="E422" i="3"/>
  <c r="E55" i="3"/>
  <c r="E359" i="3"/>
  <c r="E438" i="3"/>
  <c r="E266" i="3"/>
  <c r="E340" i="3"/>
  <c r="E190" i="3"/>
  <c r="E416" i="3"/>
  <c r="E289" i="3"/>
  <c r="E25" i="3"/>
  <c r="E452" i="3"/>
  <c r="E419" i="3"/>
  <c r="E356" i="3"/>
  <c r="E381" i="3"/>
  <c r="E174" i="3"/>
  <c r="E430" i="3"/>
  <c r="R6" i="3"/>
  <c r="E26" i="3"/>
  <c r="E383" i="3"/>
  <c r="E492" i="3"/>
  <c r="E517" i="3"/>
  <c r="E102" i="3"/>
  <c r="E233" i="3"/>
  <c r="E95" i="3"/>
  <c r="E178" i="3"/>
  <c r="E413" i="3"/>
  <c r="AA6" i="3"/>
  <c r="V6" i="3"/>
  <c r="E351" i="3"/>
  <c r="AR6" i="3"/>
  <c r="E560" i="3"/>
  <c r="E70" i="3"/>
  <c r="E387" i="3"/>
  <c r="E148" i="3"/>
  <c r="E188" i="3"/>
  <c r="E374" i="3"/>
  <c r="E14" i="3"/>
  <c r="E304" i="3"/>
  <c r="E252" i="3"/>
  <c r="E117" i="3"/>
  <c r="E505" i="3"/>
  <c r="E237" i="3"/>
  <c r="E313" i="3"/>
  <c r="E65" i="3"/>
  <c r="E105" i="3"/>
  <c r="E424" i="3"/>
  <c r="E153" i="3"/>
  <c r="E157" i="3"/>
  <c r="E582" i="3"/>
  <c r="E392" i="3"/>
  <c r="E470" i="3"/>
  <c r="E222" i="3"/>
  <c r="E36" i="3"/>
  <c r="E498" i="3"/>
  <c r="T6" i="3"/>
  <c r="E376" i="3"/>
  <c r="E104" i="3"/>
  <c r="E23" i="3"/>
  <c r="E391" i="3"/>
  <c r="E199" i="3"/>
  <c r="E13" i="3"/>
  <c r="E96" i="3"/>
  <c r="E249" i="3"/>
  <c r="E255" i="3"/>
  <c r="E497" i="3"/>
  <c r="E18" i="3"/>
  <c r="E267" i="3"/>
  <c r="E449" i="3"/>
  <c r="E123" i="3"/>
  <c r="E471" i="3"/>
  <c r="E274" i="3"/>
  <c r="E550" i="3"/>
  <c r="E414" i="3"/>
  <c r="E261" i="3"/>
  <c r="E106" i="3"/>
  <c r="E109" i="3"/>
  <c r="E278" i="3"/>
  <c r="E242" i="3"/>
  <c r="E118" i="3"/>
  <c r="E363" i="3"/>
  <c r="E276" i="3"/>
  <c r="E421" i="3"/>
  <c r="E187" i="3"/>
  <c r="E92" i="3"/>
  <c r="E434" i="3"/>
  <c r="E45" i="3"/>
  <c r="E73" i="3"/>
  <c r="E29" i="3"/>
  <c r="E179" i="3"/>
  <c r="E52" i="3"/>
  <c r="E494" i="3"/>
  <c r="E402" i="3"/>
  <c r="E432" i="3"/>
  <c r="E195" i="3"/>
  <c r="E244" i="3"/>
  <c r="E202" i="3"/>
  <c r="E59" i="3"/>
  <c r="E566" i="3"/>
  <c r="E79" i="3"/>
  <c r="E223" i="3"/>
  <c r="E144" i="3"/>
  <c r="E116" i="3"/>
  <c r="E287" i="3"/>
  <c r="E192" i="3"/>
  <c r="E371" i="3"/>
  <c r="E232" i="3"/>
  <c r="E544" i="3"/>
  <c r="E212" i="3"/>
  <c r="E408" i="3"/>
  <c r="AL6" i="3"/>
  <c r="E64" i="3"/>
  <c r="E442" i="3"/>
  <c r="E253" i="3"/>
  <c r="AJ6" i="3"/>
  <c r="E482" i="3"/>
  <c r="E317" i="3"/>
  <c r="E344" i="3"/>
  <c r="E502" i="3"/>
  <c r="E521" i="3"/>
  <c r="E165" i="3"/>
  <c r="E467" i="3"/>
  <c r="E81" i="3"/>
  <c r="E22" i="3"/>
  <c r="E51" i="3"/>
  <c r="E331" i="3"/>
  <c r="E161" i="3"/>
  <c r="E60" i="3"/>
  <c r="E177" i="3"/>
  <c r="E367" i="3"/>
  <c r="E17" i="3"/>
  <c r="E401" i="3"/>
  <c r="E540" i="3"/>
  <c r="E329" i="3"/>
  <c r="E435" i="3"/>
  <c r="E292" i="3"/>
  <c r="E63" i="3"/>
  <c r="E546" i="3"/>
  <c r="E301" i="3"/>
  <c r="E446" i="3"/>
  <c r="E239" i="3"/>
  <c r="E259" i="3"/>
  <c r="E145" i="3"/>
  <c r="E86" i="3"/>
  <c r="E158" i="3"/>
  <c r="E522" i="3"/>
  <c r="E324" i="3"/>
  <c r="E241" i="3"/>
  <c r="E88" i="3"/>
  <c r="E368" i="3"/>
  <c r="E136" i="3"/>
  <c r="E458" i="3"/>
  <c r="E137" i="3"/>
  <c r="Y6" i="3"/>
  <c r="E425" i="3"/>
  <c r="AP6" i="3"/>
  <c r="E205" i="3"/>
  <c r="E72" i="3"/>
  <c r="E263" i="3"/>
  <c r="E53" i="3"/>
  <c r="E468" i="3"/>
  <c r="E100" i="3"/>
  <c r="E216" i="3"/>
  <c r="E488" i="3"/>
  <c r="E131" i="3"/>
  <c r="E124" i="3"/>
  <c r="E103" i="3"/>
  <c r="E204" i="3"/>
  <c r="E400" i="3"/>
  <c r="E574" i="3"/>
  <c r="E77" i="3"/>
  <c r="E571" i="3"/>
  <c r="E248" i="3"/>
  <c r="E369" i="3"/>
  <c r="E556" i="3"/>
  <c r="E159" i="3"/>
  <c r="E395" i="3"/>
  <c r="E343" i="3"/>
  <c r="E542" i="3"/>
  <c r="E439" i="3"/>
  <c r="E464" i="3"/>
  <c r="E397" i="3"/>
  <c r="E334" i="3"/>
  <c r="E35" i="3"/>
  <c r="E283" i="3"/>
  <c r="E474" i="3"/>
  <c r="E366" i="3"/>
  <c r="E515" i="3"/>
  <c r="E465" i="3"/>
  <c r="U10" i="39"/>
  <c r="AB10" i="39"/>
  <c r="W10" i="40"/>
  <c r="AC10" i="40"/>
  <c r="E586" i="3"/>
  <c r="L65" i="40"/>
  <c r="M63" i="40"/>
  <c r="AA7" i="36"/>
  <c r="R36" i="36" s="1"/>
  <c r="S7" i="36"/>
  <c r="E504" i="3"/>
  <c r="C23" i="11"/>
  <c r="C26" i="11"/>
  <c r="D22" i="11" s="1"/>
  <c r="C44" i="11"/>
  <c r="D41" i="11" s="1"/>
  <c r="K21" i="6"/>
  <c r="M21" i="6" s="1"/>
  <c r="I21" i="6" s="1"/>
  <c r="S21" i="6" s="1"/>
  <c r="K25" i="6"/>
  <c r="M25" i="6" s="1"/>
  <c r="I25" i="6" s="1"/>
  <c r="S25" i="6" s="1"/>
  <c r="E495" i="3"/>
  <c r="R50" i="34"/>
  <c r="E49" i="34"/>
  <c r="K58" i="21"/>
  <c r="S10" i="39"/>
  <c r="AA10" i="39"/>
  <c r="C41" i="43"/>
  <c r="C38" i="43"/>
  <c r="T13" i="43"/>
  <c r="V13" i="43" s="1"/>
  <c r="T16" i="43"/>
  <c r="V16" i="43" s="1"/>
  <c r="T8" i="43"/>
  <c r="V8" i="43" s="1"/>
  <c r="T6" i="43"/>
  <c r="V6" i="43" s="1"/>
  <c r="C39" i="43"/>
  <c r="C42" i="43"/>
  <c r="T12" i="43"/>
  <c r="V12" i="43" s="1"/>
  <c r="T3" i="43"/>
  <c r="V3" i="43" s="1"/>
  <c r="C33" i="43"/>
  <c r="T9" i="43"/>
  <c r="V9" i="43" s="1"/>
  <c r="T7" i="43"/>
  <c r="V7" i="43" s="1"/>
  <c r="T2" i="43"/>
  <c r="V2" i="43" s="1"/>
  <c r="T14" i="43"/>
  <c r="V14" i="43" s="1"/>
  <c r="T5" i="43"/>
  <c r="V5" i="43" s="1"/>
  <c r="T15" i="43"/>
  <c r="V15" i="43" s="1"/>
  <c r="T10" i="43"/>
  <c r="V10" i="43" s="1"/>
  <c r="C40" i="43"/>
  <c r="T11" i="43"/>
  <c r="V11" i="43" s="1"/>
  <c r="T4" i="43"/>
  <c r="V4" i="43" s="1"/>
  <c r="C37" i="43"/>
  <c r="J24" i="67"/>
  <c r="J26" i="67"/>
  <c r="J29" i="67" s="1"/>
  <c r="E11" i="71"/>
  <c r="E10" i="71" s="1"/>
  <c r="E9" i="71" s="1"/>
  <c r="E8" i="71" s="1"/>
  <c r="E7" i="71" s="1"/>
  <c r="E6" i="71" s="1"/>
  <c r="E5" i="71" s="1"/>
  <c r="V12" i="71"/>
  <c r="E3" i="6"/>
  <c r="AY6" i="3"/>
  <c r="N36" i="43"/>
  <c r="L37" i="43"/>
  <c r="M36" i="43"/>
  <c r="O36" i="43"/>
  <c r="P36" i="43"/>
  <c r="Q36" i="43"/>
  <c r="C10" i="67"/>
  <c r="C5" i="67" s="1"/>
  <c r="C53" i="67"/>
  <c r="C48" i="67" s="1"/>
  <c r="G43" i="35"/>
  <c r="H43" i="35" s="1"/>
  <c r="G42" i="35"/>
  <c r="H42" i="35" s="1"/>
  <c r="H52" i="37"/>
  <c r="E513" i="3"/>
  <c r="C10" i="15"/>
  <c r="C5" i="15" s="1"/>
  <c r="R39" i="35"/>
  <c r="E38" i="35"/>
  <c r="I43" i="35" s="1"/>
  <c r="J43" i="35" s="1"/>
  <c r="I54" i="34"/>
  <c r="J54" i="34" s="1"/>
  <c r="I53" i="34"/>
  <c r="J53" i="34" s="1"/>
  <c r="K26" i="6"/>
  <c r="M26" i="6" s="1"/>
  <c r="I26" i="6" s="1"/>
  <c r="S26" i="6" s="1"/>
  <c r="K19" i="6"/>
  <c r="E524" i="3"/>
  <c r="C48" i="15"/>
  <c r="C59" i="15"/>
  <c r="J24" i="15"/>
  <c r="J26" i="15"/>
  <c r="J29" i="15" s="1"/>
  <c r="AC7" i="36"/>
  <c r="V36" i="36" s="1"/>
  <c r="I36" i="36" s="1"/>
  <c r="W7" i="36"/>
  <c r="AB10" i="40"/>
  <c r="U10" i="40"/>
  <c r="C29" i="68"/>
  <c r="D27" i="68" s="1"/>
  <c r="F45" i="68"/>
  <c r="C47" i="68"/>
  <c r="D45" i="68" s="1"/>
  <c r="T52" i="71"/>
  <c r="D52" i="71"/>
  <c r="C26" i="68"/>
  <c r="D22" i="68" s="1"/>
  <c r="F41" i="68"/>
  <c r="C44" i="68"/>
  <c r="D41" i="68" s="1"/>
  <c r="C23" i="68"/>
  <c r="G41" i="36"/>
  <c r="H41" i="36" s="1"/>
  <c r="G40" i="36"/>
  <c r="H40" i="36" s="1"/>
  <c r="E573" i="3"/>
  <c r="K22" i="6"/>
  <c r="M22" i="6" s="1"/>
  <c r="I22" i="6" s="1"/>
  <c r="S22" i="6" s="1"/>
  <c r="M14" i="1"/>
  <c r="E29" i="6"/>
  <c r="G30" i="6"/>
  <c r="G31" i="6" s="1"/>
  <c r="W10" i="39"/>
  <c r="AC10" i="39"/>
  <c r="S10" i="40"/>
  <c r="AA10" i="40"/>
  <c r="C18" i="71"/>
  <c r="D19" i="71"/>
  <c r="C29" i="11"/>
  <c r="D27" i="11" s="1"/>
  <c r="C47" i="11"/>
  <c r="D45" i="11" s="1"/>
  <c r="F41" i="69"/>
  <c r="C26" i="69"/>
  <c r="D22" i="69" s="1"/>
  <c r="C44" i="69"/>
  <c r="D41" i="69" s="1"/>
  <c r="C24" i="69"/>
  <c r="G53" i="34"/>
  <c r="H53" i="34" s="1"/>
  <c r="G54" i="34"/>
  <c r="H54" i="34" s="1"/>
  <c r="F58" i="33"/>
  <c r="E525" i="3"/>
  <c r="I42" i="35"/>
  <c r="J42" i="35" s="1"/>
  <c r="H67" i="39"/>
  <c r="G69" i="39"/>
  <c r="K20" i="6"/>
  <c r="M20" i="6" s="1"/>
  <c r="I20" i="6" s="1"/>
  <c r="S20" i="6" s="1"/>
  <c r="K24" i="6"/>
  <c r="M24" i="6" s="1"/>
  <c r="I24" i="6" s="1"/>
  <c r="S24" i="6" s="1"/>
  <c r="E60" i="39"/>
  <c r="E65" i="39" s="1"/>
  <c r="E56" i="40"/>
  <c r="H69" i="39" l="1"/>
  <c r="I67" i="39"/>
  <c r="G58" i="33"/>
  <c r="M16" i="1"/>
  <c r="C66" i="15"/>
  <c r="C38" i="15"/>
  <c r="I52" i="37"/>
  <c r="C38" i="67"/>
  <c r="D37" i="11"/>
  <c r="C37" i="11" s="1"/>
  <c r="D3" i="37"/>
  <c r="B3" i="37" s="1"/>
  <c r="D19" i="11"/>
  <c r="C19" i="11" s="1"/>
  <c r="C17" i="4"/>
  <c r="D3" i="34"/>
  <c r="B3" i="34" s="1"/>
  <c r="D14" i="12"/>
  <c r="E6" i="6"/>
  <c r="D3" i="33"/>
  <c r="B3" i="33" s="1"/>
  <c r="E42" i="43"/>
  <c r="G42" i="43"/>
  <c r="I42" i="43" s="1"/>
  <c r="E53" i="34"/>
  <c r="F53" i="34" s="1"/>
  <c r="E54" i="34"/>
  <c r="F54" i="34" s="1"/>
  <c r="H6" i="3"/>
  <c r="M37" i="43"/>
  <c r="Q37" i="43"/>
  <c r="O37" i="43"/>
  <c r="N37" i="43"/>
  <c r="P37" i="43"/>
  <c r="E40" i="43"/>
  <c r="G40" i="43"/>
  <c r="I40" i="43" s="1"/>
  <c r="C34" i="43"/>
  <c r="E34" i="43" s="1"/>
  <c r="E33" i="43"/>
  <c r="G39" i="43"/>
  <c r="I39" i="43" s="1"/>
  <c r="E39" i="43"/>
  <c r="C50" i="34"/>
  <c r="C49" i="34"/>
  <c r="AC6" i="3"/>
  <c r="K27" i="6"/>
  <c r="S6" i="1"/>
  <c r="E42" i="35"/>
  <c r="F42" i="35" s="1"/>
  <c r="E43" i="35"/>
  <c r="F43" i="35" s="1"/>
  <c r="G37" i="43"/>
  <c r="I37" i="43" s="1"/>
  <c r="E37" i="43"/>
  <c r="G38" i="43"/>
  <c r="I38" i="43" s="1"/>
  <c r="E38" i="43"/>
  <c r="R37" i="36"/>
  <c r="E36" i="36"/>
  <c r="C17" i="71"/>
  <c r="D18" i="71"/>
  <c r="K15" i="1"/>
  <c r="K16" i="1" s="1"/>
  <c r="L19" i="6"/>
  <c r="L27" i="6" s="1"/>
  <c r="E30" i="6"/>
  <c r="E31" i="6" s="1"/>
  <c r="I40" i="36"/>
  <c r="J40" i="36" s="1"/>
  <c r="I41" i="36"/>
  <c r="J41" i="36" s="1"/>
  <c r="C38" i="35"/>
  <c r="C39" i="35"/>
  <c r="M3" i="35" s="1"/>
  <c r="C66" i="67"/>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AY536" i="3"/>
  <c r="AY584" i="3"/>
  <c r="AY519" i="3"/>
  <c r="AY80" i="3"/>
  <c r="AY189" i="3"/>
  <c r="AY129" i="3"/>
  <c r="AY266" i="3"/>
  <c r="AY369" i="3"/>
  <c r="AY313" i="3"/>
  <c r="AY487" i="3"/>
  <c r="AY453" i="3"/>
  <c r="AY410" i="3"/>
  <c r="AY579" i="3"/>
  <c r="D3" i="6"/>
  <c r="AY509" i="3"/>
  <c r="AY531" i="3"/>
  <c r="AY94" i="3"/>
  <c r="AY35" i="3"/>
  <c r="AY167" i="3"/>
  <c r="AY280" i="3"/>
  <c r="AY221" i="3"/>
  <c r="AY331" i="3"/>
  <c r="AY466" i="3"/>
  <c r="AY405" i="3"/>
  <c r="AY512" i="3"/>
  <c r="AY86" i="3"/>
  <c r="AY27" i="3"/>
  <c r="AY159"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87" i="3"/>
  <c r="AY23" i="3"/>
  <c r="AY124" i="3"/>
  <c r="AY152" i="3"/>
  <c r="AY58" i="3"/>
  <c r="AY236" i="3"/>
  <c r="AY303" i="3"/>
  <c r="AY160" i="3"/>
  <c r="AY123" i="3"/>
  <c r="AY363" i="3"/>
  <c r="AY460" i="3"/>
  <c r="AY106" i="3"/>
  <c r="AY228" i="3"/>
  <c r="AY327" i="3"/>
  <c r="AY452" i="3"/>
  <c r="BK6" i="3"/>
  <c r="BE6" i="3"/>
  <c r="AY77" i="3"/>
  <c r="AY28" i="3"/>
  <c r="AY185" i="3"/>
  <c r="AY149" i="3"/>
  <c r="AY294" i="3"/>
  <c r="AY262" i="3"/>
  <c r="AY392" i="3"/>
  <c r="AY554" i="3"/>
  <c r="AY73" i="3"/>
  <c r="AY197" i="3"/>
  <c r="AY290" i="3"/>
  <c r="AY388" i="3"/>
  <c r="AY317" i="3"/>
  <c r="AY488" i="3"/>
  <c r="AY430" i="3"/>
  <c r="AY581" i="3"/>
  <c r="BF6" i="3"/>
  <c r="BG6" i="3"/>
  <c r="AY171" i="3"/>
  <c r="AY334" i="3"/>
  <c r="AY199" i="3"/>
  <c r="AY311" i="3"/>
  <c r="AY574" i="3"/>
  <c r="AY53" i="3"/>
  <c r="AY178" i="3"/>
  <c r="AY271" i="3"/>
  <c r="AY389" i="3"/>
  <c r="AY57" i="3"/>
  <c r="AY243" i="3"/>
  <c r="AY340" i="3"/>
  <c r="AY422" i="3"/>
  <c r="AY527" i="3"/>
  <c r="AY556" i="3"/>
  <c r="AY81" i="3"/>
  <c r="AY292" i="3"/>
  <c r="AY455" i="3"/>
  <c r="AY229" i="3"/>
  <c r="AY436" i="3"/>
  <c r="AY539" i="3"/>
  <c r="AY52" i="3"/>
  <c r="AY141" i="3"/>
  <c r="AY270" i="3"/>
  <c r="AY368" i="3"/>
  <c r="AY181" i="3"/>
  <c r="AY215" i="3"/>
  <c r="AY483" i="3"/>
  <c r="AY503" i="3"/>
  <c r="AY552" i="3"/>
  <c r="AY582" i="3"/>
  <c r="AY48" i="3"/>
  <c r="AY169" i="3"/>
  <c r="AY251" i="3"/>
  <c r="AY364" i="3"/>
  <c r="AY328" i="3"/>
  <c r="AY468" i="3"/>
  <c r="AY439" i="3"/>
  <c r="AY499" i="3"/>
  <c r="AY565" i="3"/>
  <c r="AY578" i="3"/>
  <c r="AY78" i="3"/>
  <c r="AY156" i="3"/>
  <c r="AY249" i="3"/>
  <c r="AY376" i="3"/>
  <c r="AY469" i="3"/>
  <c r="AY558" i="3"/>
  <c r="AY587" i="3"/>
  <c r="AY38" i="3"/>
  <c r="AY128" i="3"/>
  <c r="AY256" i="3"/>
  <c r="AY354" i="3"/>
  <c r="AY448" i="3"/>
  <c r="BC6" i="3"/>
  <c r="AY32" i="3"/>
  <c r="AY218" i="3"/>
  <c r="AY304" i="3"/>
  <c r="AY431" i="3"/>
  <c r="AY530" i="3"/>
  <c r="AY30" i="3"/>
  <c r="AY233" i="3"/>
  <c r="AY440" i="3"/>
  <c r="AY102" i="3"/>
  <c r="AY136" i="3"/>
  <c r="AY322" i="3"/>
  <c r="AY583" i="3"/>
  <c r="AY153" i="3"/>
  <c r="AY337" i="3"/>
  <c r="AY445" i="3"/>
  <c r="AY538" i="3"/>
  <c r="AY545" i="3"/>
  <c r="AY62" i="3"/>
  <c r="AY301" i="3"/>
  <c r="AY359" i="3"/>
  <c r="AY408" i="3"/>
  <c r="AY107" i="3"/>
  <c r="AY164" i="3"/>
  <c r="AY240" i="3"/>
  <c r="AY477" i="3"/>
  <c r="AY566" i="3"/>
  <c r="AY83" i="3"/>
  <c r="AY207" i="3"/>
  <c r="AY95" i="3"/>
  <c r="AY131" i="3"/>
  <c r="AY168" i="3"/>
  <c r="AY382" i="3"/>
  <c r="AY103" i="3"/>
  <c r="AY139" i="3"/>
  <c r="AY204" i="3"/>
  <c r="AY319" i="3"/>
  <c r="AY428" i="3"/>
  <c r="AY180" i="3"/>
  <c r="AY217" i="3"/>
  <c r="AY342" i="3"/>
  <c r="AY433" i="3"/>
  <c r="AY544" i="3"/>
  <c r="AY553" i="3"/>
  <c r="AY45" i="3"/>
  <c r="AY33" i="3"/>
  <c r="AY170" i="3"/>
  <c r="AY118" i="3"/>
  <c r="AY278" i="3"/>
  <c r="AY246" i="3"/>
  <c r="AY381" i="3"/>
  <c r="BH6" i="3"/>
  <c r="AY41" i="3"/>
  <c r="AY177" i="3"/>
  <c r="AY259" i="3"/>
  <c r="AY377" i="3"/>
  <c r="AY332" i="3"/>
  <c r="AY472" i="3"/>
  <c r="AY414" i="3"/>
  <c r="BM6" i="3"/>
  <c r="AY571" i="3"/>
  <c r="AY16" i="3"/>
  <c r="AY163" i="3"/>
  <c r="AY486" i="3"/>
  <c r="AY269" i="3"/>
  <c r="AY447" i="3"/>
  <c r="BO6" i="3"/>
  <c r="AY68" i="3"/>
  <c r="AY157" i="3"/>
  <c r="AY239" i="3"/>
  <c r="AY365" i="3"/>
  <c r="AY186" i="3"/>
  <c r="AY226" i="3"/>
  <c r="AY308" i="3"/>
  <c r="AY403" i="3"/>
  <c r="AY518" i="3"/>
  <c r="AY496" i="3"/>
  <c r="AY82" i="3"/>
  <c r="AY147" i="3"/>
  <c r="AY412" i="3"/>
  <c r="AY379" i="3"/>
  <c r="AY417" i="3"/>
  <c r="AY105" i="3"/>
  <c r="AY198" i="3"/>
  <c r="AY134" i="3"/>
  <c r="AY238" i="3"/>
  <c r="BB6" i="3"/>
  <c r="AY161" i="3"/>
  <c r="AY370" i="3"/>
  <c r="AY449" i="3"/>
  <c r="AY580" i="3"/>
  <c r="AY543" i="3"/>
  <c r="AY101" i="3"/>
  <c r="AY37" i="3"/>
  <c r="AY137" i="3"/>
  <c r="AY234" i="3"/>
  <c r="AY345" i="3"/>
  <c r="AY312" i="3"/>
  <c r="AY458" i="3"/>
  <c r="AY423" i="3"/>
  <c r="AY14" i="3"/>
  <c r="AY542" i="3"/>
  <c r="BA6" i="3"/>
  <c r="AY46" i="3"/>
  <c r="AY135" i="3"/>
  <c r="AY264" i="3"/>
  <c r="AY362" i="3"/>
  <c r="AY456" i="3"/>
  <c r="AY517" i="3"/>
  <c r="AY91" i="3"/>
  <c r="AY184" i="3"/>
  <c r="AY119" i="3"/>
  <c r="AY224" i="3"/>
  <c r="AY338" i="3"/>
  <c r="AY416" i="3"/>
  <c r="AY511" i="3"/>
  <c r="AY142" i="3"/>
  <c r="AY385" i="3"/>
  <c r="AY492" i="3"/>
  <c r="AY17" i="3"/>
  <c r="AY548" i="3"/>
  <c r="AY203" i="3"/>
  <c r="AY383" i="3"/>
  <c r="AY421" i="3"/>
  <c r="AY39" i="3"/>
  <c r="AY272" i="3"/>
  <c r="AY474" i="3"/>
  <c r="AY567" i="3"/>
  <c r="AY267" i="3"/>
  <c r="AY305" i="3"/>
  <c r="AY434" i="3"/>
  <c r="AY522" i="3"/>
  <c r="BP6" i="3"/>
  <c r="AY19" i="3"/>
  <c r="AY265" i="3"/>
  <c r="AY315" i="3"/>
  <c r="AY500" i="3"/>
  <c r="AY71" i="3"/>
  <c r="AY143" i="3"/>
  <c r="AY386" i="3"/>
  <c r="AY443" i="3"/>
  <c r="BT6" i="3"/>
  <c r="AY51" i="3"/>
  <c r="AY144" i="3"/>
  <c r="AY59" i="3"/>
  <c r="AY281" i="3"/>
  <c r="AY253" i="3"/>
  <c r="AY371" i="3"/>
  <c r="AY67" i="3"/>
  <c r="AY74" i="3"/>
  <c r="AY284" i="3"/>
  <c r="AY318" i="3"/>
  <c r="AY409" i="3"/>
  <c r="AY300" i="3"/>
  <c r="AY395" i="3"/>
  <c r="AY465" i="3"/>
  <c r="AY401" i="3"/>
  <c r="AY569" i="3"/>
  <c r="AY108" i="3"/>
  <c r="AY76" i="3"/>
  <c r="AY206" i="3"/>
  <c r="AY138" i="3"/>
  <c r="AY125" i="3"/>
  <c r="AY263" i="3"/>
  <c r="AY214" i="3"/>
  <c r="AY374" i="3"/>
  <c r="BJ6" i="3"/>
  <c r="AY24" i="3"/>
  <c r="AY145" i="3"/>
  <c r="AY274" i="3"/>
  <c r="AY349" i="3"/>
  <c r="AY316" i="3"/>
  <c r="AY457" i="3"/>
  <c r="AY427" i="3"/>
  <c r="AY585" i="3"/>
  <c r="AY546" i="3"/>
  <c r="AY98" i="3"/>
  <c r="AY75" i="3"/>
  <c r="AY444" i="3"/>
  <c r="AY390" i="3"/>
  <c r="AY404" i="3"/>
  <c r="AY555" i="3"/>
  <c r="AY25" i="3"/>
  <c r="AY126" i="3"/>
  <c r="AY254" i="3"/>
  <c r="BI6" i="3"/>
  <c r="AY150" i="3"/>
  <c r="AY393" i="3"/>
  <c r="AY464" i="3"/>
  <c r="AY525" i="3"/>
  <c r="AY559" i="3"/>
  <c r="AY523" i="3"/>
  <c r="AY191" i="3"/>
  <c r="AY220" i="3"/>
  <c r="AY43" i="3"/>
  <c r="AY343" i="3"/>
  <c r="AY557" i="3"/>
  <c r="AY69" i="3"/>
  <c r="AY193" i="3"/>
  <c r="AY291" i="3"/>
  <c r="AY384" i="3"/>
  <c r="AY88" i="3"/>
  <c r="AY121" i="3"/>
  <c r="AY309" i="3"/>
  <c r="AY438" i="3"/>
  <c r="AY572" i="3"/>
  <c r="AY494" i="3"/>
  <c r="AY96" i="3"/>
  <c r="AY194" i="3"/>
  <c r="AY287" i="3"/>
  <c r="AY223" i="3"/>
  <c r="AY329" i="3"/>
  <c r="AY471" i="3"/>
  <c r="AY442" i="3"/>
  <c r="AY407" i="3"/>
  <c r="AY524" i="3"/>
  <c r="BR6" i="3"/>
  <c r="AY99" i="3"/>
  <c r="AY192" i="3"/>
  <c r="AY127" i="3"/>
  <c r="AY232" i="3"/>
  <c r="AY346" i="3"/>
  <c r="AY424" i="3"/>
  <c r="AY560" i="3"/>
  <c r="AY55" i="3"/>
  <c r="AY179" i="3"/>
  <c r="AY277" i="3"/>
  <c r="AY391" i="3"/>
  <c r="AY306" i="3"/>
  <c r="AY429" i="3"/>
  <c r="AY586" i="3"/>
  <c r="AY122" i="3"/>
  <c r="AY352" i="3"/>
  <c r="AY450" i="3"/>
  <c r="AY564" i="3"/>
  <c r="AY563" i="3"/>
  <c r="AY120" i="3"/>
  <c r="AY347" i="3"/>
  <c r="AY13" i="3"/>
  <c r="AY195" i="3"/>
  <c r="AY208" i="3"/>
  <c r="AY432" i="3"/>
  <c r="AY21" i="3"/>
  <c r="AY250" i="3"/>
  <c r="AY320" i="3"/>
  <c r="AY415" i="3"/>
  <c r="AY515" i="3"/>
  <c r="AY493" i="3"/>
  <c r="AY172" i="3"/>
  <c r="AY248" i="3"/>
  <c r="AY485" i="3"/>
  <c r="AY547" i="3"/>
  <c r="AY54" i="3"/>
  <c r="AY293" i="3"/>
  <c r="AY351" i="3"/>
  <c r="AY400" i="3"/>
  <c r="AY111" i="3"/>
  <c r="AY183" i="3"/>
  <c r="AY245" i="3"/>
  <c r="AY541" i="3"/>
  <c r="AY165" i="3"/>
  <c r="AY357" i="3"/>
  <c r="AY210" i="3"/>
  <c r="AY411" i="3"/>
  <c r="AY237" i="3"/>
  <c r="AY85" i="3"/>
  <c r="AY93" i="3"/>
  <c r="AY516" i="3"/>
  <c r="AY489" i="3"/>
  <c r="AY84" i="3"/>
  <c r="AY72" i="3"/>
  <c r="AY520" i="3"/>
  <c r="AY282" i="3"/>
  <c r="AY426" i="3"/>
  <c r="AY63" i="3"/>
  <c r="AY314" i="3"/>
  <c r="AY148" i="3"/>
  <c r="BD6" i="3"/>
  <c r="AY418" i="3"/>
  <c r="AY330" i="3"/>
  <c r="AY15" i="3"/>
  <c r="AY505" i="3"/>
  <c r="AY394" i="3"/>
  <c r="AY257" i="3"/>
  <c r="AY34" i="3"/>
  <c r="AY268" i="3"/>
  <c r="AY252" i="3"/>
  <c r="AY358" i="3"/>
  <c r="AY92" i="3"/>
  <c r="AY299" i="3"/>
  <c r="AY104" i="3"/>
  <c r="AY333" i="3"/>
  <c r="AY561" i="3"/>
  <c r="AY526" i="3"/>
  <c r="AY182" i="3"/>
  <c r="AY130" i="3"/>
  <c r="AY532" i="3"/>
  <c r="AY116" i="3"/>
  <c r="AY162" i="3"/>
  <c r="AY258" i="3"/>
  <c r="AY514" i="3"/>
  <c r="AY380" i="3"/>
  <c r="AY506" i="3"/>
  <c r="AY187" i="3"/>
  <c r="AY437" i="3"/>
  <c r="AY241" i="3"/>
  <c r="AY498" i="3"/>
  <c r="AY575" i="3"/>
  <c r="AY576" i="3"/>
  <c r="AY174" i="3"/>
  <c r="AY551" i="3"/>
  <c r="AY451" i="3"/>
  <c r="AY307" i="3"/>
  <c r="AY155" i="3"/>
  <c r="AY366" i="3"/>
  <c r="AY470" i="3"/>
  <c r="AY463" i="3"/>
  <c r="AY60" i="3"/>
  <c r="AY231" i="3"/>
  <c r="AY202" i="3"/>
  <c r="AY491" i="3"/>
  <c r="AY510" i="3"/>
  <c r="AY355" i="3"/>
  <c r="AY117" i="3"/>
  <c r="AY325" i="3"/>
  <c r="AY112" i="3"/>
  <c r="AY326" i="3"/>
  <c r="AY255" i="3"/>
  <c r="AY324" i="3"/>
  <c r="AY65" i="3"/>
  <c r="AY344" i="3"/>
  <c r="AY502" i="3"/>
  <c r="AY285" i="3"/>
  <c r="BL6" i="3"/>
  <c r="AY367" i="3"/>
  <c r="AY298" i="3"/>
  <c r="AY47" i="3"/>
  <c r="AY175" i="3"/>
  <c r="AY396" i="3"/>
  <c r="AY79" i="3"/>
  <c r="AY568" i="3"/>
  <c r="AY521" i="3"/>
  <c r="AY42" i="3"/>
  <c r="AY196" i="3"/>
  <c r="AY529" i="3"/>
  <c r="AY513" i="3"/>
  <c r="AY201" i="3"/>
  <c r="AY219" i="3"/>
  <c r="AY114" i="3"/>
  <c r="AY446" i="3"/>
  <c r="AY18" i="3"/>
  <c r="AY535" i="3"/>
  <c r="AY211" i="3"/>
  <c r="AY454" i="3"/>
  <c r="AY132" i="3"/>
  <c r="AY540" i="3"/>
  <c r="AY373" i="3"/>
  <c r="AY406" i="3"/>
  <c r="AY158" i="3"/>
  <c r="AY484" i="3"/>
  <c r="AY570" i="3"/>
  <c r="AY378" i="3"/>
  <c r="AY70" i="3"/>
  <c r="AY490" i="3"/>
  <c r="AY336" i="3"/>
  <c r="AY296" i="3"/>
  <c r="AY375" i="3"/>
  <c r="AY476" i="3"/>
  <c r="AY151" i="3"/>
  <c r="AY200" i="3"/>
  <c r="G41" i="43"/>
  <c r="I41" i="43" s="1"/>
  <c r="E41" i="43"/>
  <c r="L58" i="21"/>
  <c r="N63" i="40"/>
  <c r="M65" i="40"/>
  <c r="C17" i="15"/>
  <c r="C14" i="67"/>
  <c r="C17" i="67"/>
  <c r="D10" i="69"/>
  <c r="C34" i="69"/>
  <c r="C35" i="69" l="1"/>
  <c r="C38" i="69"/>
  <c r="C33" i="69"/>
  <c r="C10" i="69"/>
  <c r="C8" i="69" s="1"/>
  <c r="D19" i="69"/>
  <c r="D37" i="69" s="1"/>
  <c r="C37" i="69" s="1"/>
  <c r="C18" i="67"/>
  <c r="C15" i="67"/>
  <c r="C19" i="67" s="1"/>
  <c r="D22" i="6"/>
  <c r="R22" i="6" s="1"/>
  <c r="D26" i="6"/>
  <c r="D9" i="6"/>
  <c r="H24" i="6"/>
  <c r="D12" i="6"/>
  <c r="E61" i="40"/>
  <c r="H20" i="6"/>
  <c r="D21" i="6"/>
  <c r="R21" i="6" s="1"/>
  <c r="D8" i="6"/>
  <c r="D10" i="6"/>
  <c r="D19" i="6"/>
  <c r="C18" i="4"/>
  <c r="D11" i="6"/>
  <c r="H26" i="6"/>
  <c r="H25" i="6"/>
  <c r="D24" i="6"/>
  <c r="D29" i="6"/>
  <c r="D28" i="6"/>
  <c r="H23" i="6"/>
  <c r="D20" i="6"/>
  <c r="R20" i="6" s="1"/>
  <c r="H21" i="6"/>
  <c r="D23" i="6"/>
  <c r="R23" i="6" s="1"/>
  <c r="D25" i="6"/>
  <c r="D14" i="6"/>
  <c r="D5" i="6"/>
  <c r="D15" i="6"/>
  <c r="D6" i="6"/>
  <c r="D13" i="6"/>
  <c r="H22" i="6"/>
  <c r="E40" i="36"/>
  <c r="F40" i="36" s="1"/>
  <c r="E41" i="36"/>
  <c r="F41" i="36" s="1"/>
  <c r="M19" i="6"/>
  <c r="C30" i="43"/>
  <c r="F7" i="40"/>
  <c r="C14" i="12"/>
  <c r="C16" i="12" s="1"/>
  <c r="D17" i="12"/>
  <c r="C17" i="12" s="1"/>
  <c r="C36" i="36"/>
  <c r="C37" i="36"/>
  <c r="AQ6" i="1"/>
  <c r="S16" i="1"/>
  <c r="AR6" i="1"/>
  <c r="T6" i="1"/>
  <c r="E6" i="70"/>
  <c r="E2" i="70" s="1"/>
  <c r="C31" i="43"/>
  <c r="E6" i="3"/>
  <c r="J52" i="37"/>
  <c r="C33" i="21"/>
  <c r="B14" i="74"/>
  <c r="B1" i="74" s="1"/>
  <c r="B4" i="52"/>
  <c r="B43" i="72" s="1"/>
  <c r="C34" i="68"/>
  <c r="N16" i="1"/>
  <c r="L16" i="1"/>
  <c r="C34" i="11"/>
  <c r="H58" i="33"/>
  <c r="O63" i="40"/>
  <c r="O65" i="40" s="1"/>
  <c r="N65" i="40"/>
  <c r="H7" i="40" s="1"/>
  <c r="M58" i="21"/>
  <c r="D17" i="71"/>
  <c r="C16" i="71"/>
  <c r="D10" i="68"/>
  <c r="D10" i="11"/>
  <c r="C10" i="11" s="1"/>
  <c r="D20" i="12"/>
  <c r="C20" i="12" s="1"/>
  <c r="C18" i="12" s="1"/>
  <c r="C24" i="11"/>
  <c r="C20" i="11"/>
  <c r="C25" i="11" s="1"/>
  <c r="C28" i="11"/>
  <c r="C27" i="11" s="1"/>
  <c r="I69" i="39"/>
  <c r="J67" i="39"/>
  <c r="E6" i="76"/>
  <c r="C14" i="15"/>
  <c r="C22" i="11" l="1"/>
  <c r="C31" i="11" s="1"/>
  <c r="C15" i="15"/>
  <c r="C18" i="15"/>
  <c r="E2" i="76"/>
  <c r="AB7" i="40"/>
  <c r="T42" i="40" s="1"/>
  <c r="G42" i="40" s="1"/>
  <c r="U7" i="40"/>
  <c r="C20" i="67"/>
  <c r="C26" i="67" s="1"/>
  <c r="K52" i="37"/>
  <c r="L52" i="37" s="1"/>
  <c r="M52" i="37" s="1"/>
  <c r="N52" i="37" s="1"/>
  <c r="O52" i="37" s="1"/>
  <c r="H7" i="37"/>
  <c r="T16" i="1"/>
  <c r="F7" i="37"/>
  <c r="K67" i="39"/>
  <c r="J69" i="39"/>
  <c r="C10" i="68"/>
  <c r="D19" i="68"/>
  <c r="F50" i="68"/>
  <c r="F50" i="69"/>
  <c r="F50" i="11"/>
  <c r="H33" i="21"/>
  <c r="F33" i="21"/>
  <c r="J33" i="21"/>
  <c r="B2" i="43"/>
  <c r="D30" i="6"/>
  <c r="C42" i="69"/>
  <c r="C39" i="69"/>
  <c r="C43" i="69" s="1"/>
  <c r="AA7" i="40"/>
  <c r="R42" i="40" s="1"/>
  <c r="S7" i="40"/>
  <c r="D27" i="6"/>
  <c r="M19" i="9"/>
  <c r="C118" i="9" s="1"/>
  <c r="D16" i="71"/>
  <c r="U16" i="71" s="1"/>
  <c r="C15" i="71"/>
  <c r="T16" i="71"/>
  <c r="N58" i="21"/>
  <c r="O58" i="21" s="1"/>
  <c r="H7" i="21" s="1"/>
  <c r="F7" i="21"/>
  <c r="I58" i="33"/>
  <c r="J58" i="33" s="1"/>
  <c r="K58" i="33" s="1"/>
  <c r="L58" i="33" s="1"/>
  <c r="M58" i="33" s="1"/>
  <c r="N58" i="33" s="1"/>
  <c r="O58" i="33" s="1"/>
  <c r="H7" i="33" s="1"/>
  <c r="C38" i="68"/>
  <c r="C35" i="68"/>
  <c r="J7" i="40"/>
  <c r="M27" i="6"/>
  <c r="I19" i="6"/>
  <c r="D16" i="6"/>
  <c r="R26" i="6"/>
  <c r="C38" i="11"/>
  <c r="C33" i="11" s="1"/>
  <c r="C35" i="11"/>
  <c r="J7" i="37"/>
  <c r="C21" i="12"/>
  <c r="R25" i="6"/>
  <c r="R24" i="6"/>
  <c r="C4" i="52"/>
  <c r="B45" i="72" s="1"/>
  <c r="A7" i="51"/>
  <c r="B7" i="72" s="1"/>
  <c r="A10" i="51"/>
  <c r="B9" i="72" s="1"/>
  <c r="B6" i="76"/>
  <c r="C41" i="69" l="1"/>
  <c r="C19" i="15"/>
  <c r="C20" i="15" s="1"/>
  <c r="B2" i="76"/>
  <c r="B3" i="76" s="1"/>
  <c r="U7" i="21"/>
  <c r="AB7" i="21"/>
  <c r="C42" i="11"/>
  <c r="C39" i="11"/>
  <c r="C43" i="11" s="1"/>
  <c r="C46" i="11"/>
  <c r="C45" i="11" s="1"/>
  <c r="AB7" i="33"/>
  <c r="T48" i="33" s="1"/>
  <c r="G48" i="33" s="1"/>
  <c r="U7" i="33"/>
  <c r="W33" i="21"/>
  <c r="AC33" i="21"/>
  <c r="AC7" i="37"/>
  <c r="V42" i="37" s="1"/>
  <c r="I42" i="37" s="1"/>
  <c r="W7" i="37"/>
  <c r="F7" i="33"/>
  <c r="D31" i="6"/>
  <c r="R43" i="40"/>
  <c r="E42" i="40"/>
  <c r="S33" i="21"/>
  <c r="AA33" i="21"/>
  <c r="AB7" i="37"/>
  <c r="T42" i="37" s="1"/>
  <c r="G42" i="37" s="1"/>
  <c r="U7" i="37"/>
  <c r="S7" i="21"/>
  <c r="AA7" i="21"/>
  <c r="AC7" i="40"/>
  <c r="V42" i="40" s="1"/>
  <c r="I42" i="40" s="1"/>
  <c r="W7" i="40"/>
  <c r="J7" i="33"/>
  <c r="C46" i="69"/>
  <c r="C45" i="69" s="1"/>
  <c r="AB33" i="21"/>
  <c r="U33" i="21"/>
  <c r="J7" i="21"/>
  <c r="L67" i="39"/>
  <c r="K69" i="39"/>
  <c r="C23" i="67"/>
  <c r="C29" i="67" s="1"/>
  <c r="G46" i="40"/>
  <c r="H46" i="40" s="1"/>
  <c r="C22" i="12"/>
  <c r="C30" i="12" s="1"/>
  <c r="C28" i="12" s="1"/>
  <c r="L18" i="9"/>
  <c r="S19" i="6"/>
  <c r="S27" i="6" s="1"/>
  <c r="I27" i="6"/>
  <c r="H19" i="6"/>
  <c r="D15" i="71"/>
  <c r="C14" i="71"/>
  <c r="B3" i="43"/>
  <c r="C19" i="68"/>
  <c r="D37" i="68"/>
  <c r="C37" i="68" s="1"/>
  <c r="C33" i="68" s="1"/>
  <c r="S7" i="37"/>
  <c r="AA7" i="37"/>
  <c r="R42" i="37" s="1"/>
  <c r="C49" i="69" l="1"/>
  <c r="C51" i="69" s="1"/>
  <c r="C26" i="15"/>
  <c r="C23" i="15"/>
  <c r="C29" i="15" s="1"/>
  <c r="C27" i="12"/>
  <c r="C25" i="12" s="1"/>
  <c r="C32" i="12" s="1"/>
  <c r="B2" i="12" s="1"/>
  <c r="B3" i="12" s="1"/>
  <c r="C41" i="11"/>
  <c r="C49" i="11" s="1"/>
  <c r="C51" i="11" s="1"/>
  <c r="C13" i="67"/>
  <c r="Q49" i="67"/>
  <c r="C36" i="67"/>
  <c r="C57" i="67"/>
  <c r="C64" i="67" s="1"/>
  <c r="J14" i="67"/>
  <c r="E42" i="37"/>
  <c r="R43" i="37"/>
  <c r="AA7" i="33"/>
  <c r="R48" i="33" s="1"/>
  <c r="S7" i="33"/>
  <c r="T48" i="21"/>
  <c r="G48" i="21" s="1"/>
  <c r="D14" i="71"/>
  <c r="C13" i="71"/>
  <c r="I6" i="6"/>
  <c r="I5" i="6"/>
  <c r="G52" i="33"/>
  <c r="H52" i="33" s="1"/>
  <c r="C42" i="68"/>
  <c r="C39" i="68"/>
  <c r="C43" i="68" s="1"/>
  <c r="I46" i="40"/>
  <c r="J46" i="40" s="1"/>
  <c r="I47" i="40"/>
  <c r="J47" i="40" s="1"/>
  <c r="C20" i="68"/>
  <c r="C25" i="68" s="1"/>
  <c r="C24" i="68"/>
  <c r="H27" i="6"/>
  <c r="L19" i="9"/>
  <c r="R19" i="6"/>
  <c r="G47" i="40"/>
  <c r="H47" i="40" s="1"/>
  <c r="L69" i="39"/>
  <c r="M67" i="39"/>
  <c r="R48" i="21"/>
  <c r="G47" i="37"/>
  <c r="H47" i="37" s="1"/>
  <c r="G46" i="37"/>
  <c r="H46" i="37" s="1"/>
  <c r="E46" i="40"/>
  <c r="F46" i="40" s="1"/>
  <c r="E47" i="40"/>
  <c r="F47" i="40" s="1"/>
  <c r="W7" i="21"/>
  <c r="AC7" i="21"/>
  <c r="V48" i="21" s="1"/>
  <c r="I48" i="21" s="1"/>
  <c r="W7" i="33"/>
  <c r="AC7" i="33"/>
  <c r="V48" i="33" s="1"/>
  <c r="I48" i="33" s="1"/>
  <c r="C42" i="40"/>
  <c r="C43" i="40"/>
  <c r="I46" i="37"/>
  <c r="J46" i="37" s="1"/>
  <c r="I47" i="37"/>
  <c r="J47" i="37" s="1"/>
  <c r="C22" i="68" l="1"/>
  <c r="Q49" i="15"/>
  <c r="J14" i="15"/>
  <c r="J13" i="15" s="1"/>
  <c r="J23" i="15" s="1"/>
  <c r="C57" i="15"/>
  <c r="C64" i="15" s="1"/>
  <c r="C13" i="15"/>
  <c r="C56" i="15" s="1"/>
  <c r="C65" i="15" s="1"/>
  <c r="C36" i="15"/>
  <c r="C28" i="68"/>
  <c r="C27" i="68" s="1"/>
  <c r="C31" i="68" s="1"/>
  <c r="C46" i="68"/>
  <c r="C45" i="68" s="1"/>
  <c r="C49" i="68" s="1"/>
  <c r="C51" i="68" s="1"/>
  <c r="C41" i="68"/>
  <c r="I52" i="33"/>
  <c r="J52" i="33" s="1"/>
  <c r="G52" i="21"/>
  <c r="H52" i="21" s="1"/>
  <c r="G53" i="21"/>
  <c r="H53" i="21" s="1"/>
  <c r="E46" i="37"/>
  <c r="F46" i="37" s="1"/>
  <c r="E47" i="37"/>
  <c r="F47" i="37" s="1"/>
  <c r="C52" i="11"/>
  <c r="B2" i="11" s="1"/>
  <c r="B3" i="11" s="1"/>
  <c r="C43" i="37"/>
  <c r="C42" i="37"/>
  <c r="E48" i="21"/>
  <c r="R49" i="21"/>
  <c r="R6" i="1"/>
  <c r="R27" i="6"/>
  <c r="B54" i="40"/>
  <c r="F54" i="40" s="1"/>
  <c r="B59" i="40"/>
  <c r="F59" i="40" s="1"/>
  <c r="B56" i="40"/>
  <c r="F56" i="40" s="1"/>
  <c r="B57" i="40"/>
  <c r="F57" i="40" s="1"/>
  <c r="F61" i="40"/>
  <c r="B2" i="40" s="1"/>
  <c r="B3" i="40" s="1"/>
  <c r="B58" i="40"/>
  <c r="F58" i="40" s="1"/>
  <c r="B53" i="40"/>
  <c r="F53" i="40" s="1"/>
  <c r="B52" i="40"/>
  <c r="F52" i="40" s="1"/>
  <c r="B60" i="40"/>
  <c r="F60" i="40" s="1"/>
  <c r="B51" i="40"/>
  <c r="F51" i="40" s="1"/>
  <c r="I52" i="21"/>
  <c r="J52" i="21" s="1"/>
  <c r="I53" i="21"/>
  <c r="J53" i="21" s="1"/>
  <c r="N67" i="39"/>
  <c r="M69" i="39"/>
  <c r="J22" i="15"/>
  <c r="C75" i="15"/>
  <c r="Q70" i="15"/>
  <c r="C37" i="15"/>
  <c r="C30" i="15" s="1"/>
  <c r="C39" i="15" s="1"/>
  <c r="G53" i="33"/>
  <c r="H53" i="33" s="1"/>
  <c r="C12" i="71"/>
  <c r="D13" i="71"/>
  <c r="E48" i="33"/>
  <c r="R49" i="33"/>
  <c r="J13" i="67"/>
  <c r="J23" i="67" s="1"/>
  <c r="J22" i="67"/>
  <c r="C37" i="67"/>
  <c r="C30" i="67" s="1"/>
  <c r="C39" i="67" s="1"/>
  <c r="Q70" i="67"/>
  <c r="C56" i="67"/>
  <c r="C65" i="67" s="1"/>
  <c r="C58" i="67" s="1"/>
  <c r="C67" i="67" s="1"/>
  <c r="C68" i="67" s="1"/>
  <c r="C75" i="67"/>
  <c r="M21" i="15"/>
  <c r="M21" i="67"/>
  <c r="F35" i="67"/>
  <c r="F35" i="15"/>
  <c r="J16" i="67" l="1"/>
  <c r="J25" i="67" s="1"/>
  <c r="J16" i="15"/>
  <c r="J25" i="15" s="1"/>
  <c r="C58" i="15"/>
  <c r="C67" i="15" s="1"/>
  <c r="C68" i="15" s="1"/>
  <c r="C52" i="68"/>
  <c r="B2" i="68" s="1"/>
  <c r="B3" i="68" s="1"/>
  <c r="C80" i="15"/>
  <c r="C79" i="15" s="1"/>
  <c r="F63" i="15"/>
  <c r="F63" i="67"/>
  <c r="J20" i="67"/>
  <c r="J20" i="15"/>
  <c r="Q69" i="67"/>
  <c r="Q68" i="67" s="1"/>
  <c r="C40" i="67"/>
  <c r="C71" i="67"/>
  <c r="C48" i="33"/>
  <c r="C49" i="33"/>
  <c r="R16" i="1"/>
  <c r="H7" i="39"/>
  <c r="J7" i="39"/>
  <c r="C48" i="21"/>
  <c r="C49" i="21"/>
  <c r="C71" i="15"/>
  <c r="N69" i="39"/>
  <c r="O67" i="39"/>
  <c r="O69" i="39" s="1"/>
  <c r="F7" i="39" s="1"/>
  <c r="E52" i="21"/>
  <c r="F52" i="21" s="1"/>
  <c r="E53" i="21"/>
  <c r="F53" i="21" s="1"/>
  <c r="C80" i="67"/>
  <c r="C79" i="67" s="1"/>
  <c r="E53" i="33"/>
  <c r="F53" i="33" s="1"/>
  <c r="E52" i="33"/>
  <c r="F52" i="33" s="1"/>
  <c r="Q69" i="15"/>
  <c r="Q68" i="15" s="1"/>
  <c r="C40" i="15"/>
  <c r="D12" i="71"/>
  <c r="U12" i="71" s="1"/>
  <c r="T12" i="71"/>
  <c r="C11" i="71"/>
  <c r="C56" i="11"/>
  <c r="C57" i="11" s="1"/>
  <c r="I53" i="33"/>
  <c r="J53" i="33" s="1"/>
  <c r="L51" i="67"/>
  <c r="L51" i="15"/>
  <c r="C57" i="68" l="1"/>
  <c r="C56" i="68" s="1"/>
  <c r="Q67" i="15"/>
  <c r="Q67" i="67"/>
  <c r="L57" i="67"/>
  <c r="AA7" i="39"/>
  <c r="R47" i="39" s="1"/>
  <c r="S7" i="39"/>
  <c r="C10" i="71"/>
  <c r="D11" i="71"/>
  <c r="B3" i="21"/>
  <c r="B2" i="21"/>
  <c r="C43" i="15"/>
  <c r="Q56" i="15"/>
  <c r="Q62" i="15" s="1"/>
  <c r="Q47" i="15"/>
  <c r="Q53" i="15" s="1"/>
  <c r="Q65" i="15"/>
  <c r="Q75" i="15" s="1"/>
  <c r="B2" i="15"/>
  <c r="B3" i="15" s="1"/>
  <c r="C83" i="15"/>
  <c r="C82" i="15" s="1"/>
  <c r="C46" i="15"/>
  <c r="AC7" i="39"/>
  <c r="V47" i="39" s="1"/>
  <c r="I47" i="39" s="1"/>
  <c r="W7" i="39"/>
  <c r="D2" i="67"/>
  <c r="Q56" i="67"/>
  <c r="Q62" i="67" s="1"/>
  <c r="Q65" i="67"/>
  <c r="Q75" i="67" s="1"/>
  <c r="Q47" i="67"/>
  <c r="Q53" i="67" s="1"/>
  <c r="C43" i="67"/>
  <c r="C83" i="67"/>
  <c r="C82" i="67" s="1"/>
  <c r="U7" i="39"/>
  <c r="AB7" i="39"/>
  <c r="T47" i="39" s="1"/>
  <c r="G47" i="39" s="1"/>
  <c r="C45" i="67"/>
  <c r="C46" i="67" s="1"/>
  <c r="D19" i="9"/>
  <c r="D20" i="9"/>
  <c r="D103" i="9" l="1"/>
  <c r="D21" i="9"/>
  <c r="D102" i="9"/>
  <c r="R48" i="39"/>
  <c r="E47" i="39"/>
  <c r="B2" i="67"/>
  <c r="B3" i="67"/>
  <c r="G52" i="39"/>
  <c r="H52" i="39" s="1"/>
  <c r="G51" i="39"/>
  <c r="H51" i="39" s="1"/>
  <c r="D10" i="71"/>
  <c r="C9" i="71"/>
  <c r="I51" i="39"/>
  <c r="J51" i="39" s="1"/>
  <c r="I52" i="39"/>
  <c r="J52" i="39" s="1"/>
  <c r="AO6" i="1"/>
  <c r="B6" i="70" l="1"/>
  <c r="B2" i="70" s="1"/>
  <c r="B3" i="70" s="1"/>
  <c r="E52" i="39"/>
  <c r="F52" i="39" s="1"/>
  <c r="E51" i="39"/>
  <c r="F51" i="39" s="1"/>
  <c r="C47" i="39"/>
  <c r="C48" i="39"/>
  <c r="D9" i="71"/>
  <c r="C8" i="71"/>
  <c r="B64" i="39" l="1"/>
  <c r="F64" i="39" s="1"/>
  <c r="B61" i="39"/>
  <c r="F61" i="39" s="1"/>
  <c r="B58" i="39"/>
  <c r="F58" i="39" s="1"/>
  <c r="B59" i="39"/>
  <c r="F59" i="39" s="1"/>
  <c r="B63" i="39"/>
  <c r="F63" i="39" s="1"/>
  <c r="B60" i="39"/>
  <c r="F60" i="39" s="1"/>
  <c r="B57" i="39"/>
  <c r="F57" i="39" s="1"/>
  <c r="B62" i="39"/>
  <c r="F62" i="39" s="1"/>
  <c r="B56" i="39"/>
  <c r="F56" i="39" s="1"/>
  <c r="F65" i="39" s="1"/>
  <c r="B2" i="39" s="1"/>
  <c r="B3" i="39" s="1"/>
  <c r="C7" i="71"/>
  <c r="D8" i="71"/>
  <c r="C6" i="71" l="1"/>
  <c r="D7" i="71"/>
  <c r="C5" i="71" l="1"/>
  <c r="D6" i="71"/>
  <c r="C6" i="69"/>
  <c r="C7" i="69" l="1"/>
  <c r="C5" i="69" s="1"/>
  <c r="D5" i="71"/>
  <c r="M24" i="43"/>
  <c r="C20" i="69" l="1"/>
  <c r="C25" i="69" s="1"/>
  <c r="C23" i="69"/>
  <c r="C28" i="69"/>
  <c r="C27" i="69" s="1"/>
  <c r="C22" i="69" l="1"/>
  <c r="C31" i="69" s="1"/>
  <c r="C52" i="69" s="1"/>
  <c r="B2" i="69" l="1"/>
  <c r="C57" i="69"/>
  <c r="C56" i="69" s="1"/>
  <c r="B3" i="69"/>
  <c r="C20" i="9" s="1"/>
  <c r="C19" i="9"/>
  <c r="C102" i="9" l="1"/>
  <c r="C21" i="9"/>
  <c r="D22" i="9"/>
  <c r="G19" i="9"/>
  <c r="C103" i="9"/>
  <c r="G20" i="9"/>
  <c r="G21" i="9" l="1"/>
  <c r="D14" i="74"/>
  <c r="G22" i="9"/>
  <c r="C32" i="9"/>
  <c r="C35" i="9" s="1"/>
  <c r="C34" i="9" s="1"/>
  <c r="B5" i="74" l="1"/>
  <c r="D5" i="74" s="1"/>
  <c r="F14" i="74"/>
  <c r="E14" i="74"/>
  <c r="B52" i="72" l="1"/>
  <c r="G4" i="52"/>
  <c r="H5" i="52"/>
  <c r="H119" i="9"/>
  <c r="B49" i="72"/>
  <c r="D5" i="52"/>
  <c r="D119" i="9"/>
  <c r="D9" i="52"/>
  <c r="D123" i="9"/>
  <c r="B20" i="72"/>
  <c r="C73" i="9"/>
  <c r="C78" i="9"/>
  <c r="C86" i="9"/>
  <c r="C93" i="9"/>
  <c r="C96" i="9"/>
  <c r="E96" i="9"/>
  <c r="E97" i="9"/>
  <c r="B32" i="72"/>
  <c r="D14" i="53"/>
  <c r="M54" i="9"/>
  <c r="C85" i="9"/>
  <c r="C95" i="9"/>
  <c r="C97" i="9"/>
  <c r="D58" i="9"/>
  <c r="D56" i="9"/>
  <c r="N61" i="9"/>
  <c r="N59" i="9"/>
  <c r="N60" i="9"/>
  <c r="B31" i="72"/>
  <c r="D15" i="53"/>
  <c r="D59" i="9"/>
  <c r="M55" i="9"/>
  <c r="H4" i="52"/>
  <c r="C104" i="9"/>
  <c r="D5" i="53"/>
  <c r="D6" i="53"/>
  <c r="B22" i="72"/>
  <c r="P57" i="9"/>
  <c r="D55" i="9"/>
  <c r="M53" i="9"/>
  <c r="N57" i="9"/>
  <c r="N58" i="9"/>
  <c r="C80" i="9"/>
  <c r="E80" i="9"/>
  <c r="E81" i="9"/>
  <c r="B21" i="72"/>
  <c r="D7" i="53"/>
  <c r="B53" i="72"/>
  <c r="F5" i="52"/>
  <c r="F119" i="9"/>
  <c r="H102" i="9"/>
  <c r="C5" i="74"/>
  <c r="C64" i="9"/>
  <c r="C63" i="9"/>
  <c r="C67" i="9"/>
  <c r="C68" i="9"/>
  <c r="D54" i="9"/>
  <c r="D122" i="9"/>
  <c r="D8" i="52"/>
  <c r="D13" i="53"/>
  <c r="B30" i="72"/>
  <c r="C105" i="9"/>
  <c r="I4" i="52"/>
  <c r="M48" i="9"/>
  <c r="B47" i="72"/>
  <c r="D118" i="9"/>
  <c r="D4" i="52"/>
  <c r="D52" i="9"/>
  <c r="D53" i="9"/>
  <c r="E118" i="9"/>
  <c r="E4" i="52"/>
  <c r="B48" i="72"/>
  <c r="D45" i="9"/>
  <c r="C72" i="9"/>
  <c r="C79" i="9"/>
  <c r="C81" i="9"/>
  <c r="I118" i="9"/>
  <c r="H118" i="9"/>
  <c r="H101" i="9"/>
  <c r="H107" i="9"/>
  <c r="H108" i="9"/>
  <c r="C6" i="74"/>
  <c r="G118" i="9"/>
  <c r="F118" i="9"/>
  <c r="F4" i="52"/>
  <c r="B51" i="7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9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900-000002000000}">
      <text>
        <r>
          <rPr>
            <sz val="11"/>
            <color indexed="81"/>
            <rFont val="宋体"/>
            <family val="3"/>
            <charset val="134"/>
          </rPr>
          <t xml:space="preserve">录入层数，将对应的结果录入至左侧相应层的楼层修正系数单元格中
</t>
        </r>
      </text>
    </comment>
    <comment ref="C16" authorId="1" shapeId="0" xr:uid="{00000000-0006-0000-19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900-000004000000}">
      <text>
        <r>
          <rPr>
            <sz val="12"/>
            <color indexed="81"/>
            <rFont val="宋体"/>
            <family val="3"/>
            <charset val="134"/>
          </rPr>
          <t>1.05~1.1</t>
        </r>
        <r>
          <rPr>
            <sz val="9"/>
            <color indexed="81"/>
            <rFont val="宋体"/>
            <family val="3"/>
            <charset val="134"/>
          </rPr>
          <t xml:space="preserve">
</t>
        </r>
      </text>
    </comment>
    <comment ref="E16" authorId="1" shapeId="0" xr:uid="{00000000-0006-0000-19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9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9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9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900-000009000000}">
      <text>
        <r>
          <rPr>
            <sz val="9"/>
            <color indexed="81"/>
            <rFont val="宋体"/>
            <family val="3"/>
            <charset val="134"/>
          </rPr>
          <t xml:space="preserve">需在此处填写剩余土地年限
</t>
        </r>
      </text>
    </comment>
    <comment ref="C111" authorId="0" shapeId="0" xr:uid="{00000000-0006-0000-19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9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9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9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9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9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9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9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9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9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9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9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9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刘朝阳</author>
    <author>vampire</author>
  </authors>
  <commentList>
    <comment ref="AX2" authorId="0" shapeId="0" xr:uid="{00000000-0006-0000-1B00-000001000000}">
      <text>
        <r>
          <rPr>
            <b/>
            <sz val="9"/>
            <color indexed="81"/>
            <rFont val="宋体"/>
            <family val="3"/>
            <charset val="134"/>
          </rPr>
          <t>填写交易证明的类型，分为商品房合同、预售契约、买卖契约、认购书。</t>
        </r>
      </text>
    </comment>
    <comment ref="AY2" authorId="0" shapeId="0" xr:uid="{00000000-0006-0000-1B00-000002000000}">
      <text>
        <r>
          <rPr>
            <b/>
            <sz val="9"/>
            <color indexed="81"/>
            <rFont val="宋体"/>
            <family val="3"/>
            <charset val="134"/>
          </rPr>
          <t>填写新版合同编号前的大写汉语拼音字母</t>
        </r>
        <r>
          <rPr>
            <b/>
            <sz val="9"/>
            <color indexed="81"/>
            <rFont val="Times New Roman"/>
            <family val="1"/>
          </rPr>
          <t>N</t>
        </r>
        <r>
          <rPr>
            <b/>
            <sz val="9"/>
            <color indexed="81"/>
            <rFont val="宋体"/>
            <family val="3"/>
            <charset val="134"/>
          </rPr>
          <t xml:space="preserve">：内销
</t>
        </r>
        <r>
          <rPr>
            <b/>
            <sz val="9"/>
            <color indexed="81"/>
            <rFont val="Times New Roman"/>
            <family val="1"/>
          </rPr>
          <t>W</t>
        </r>
        <r>
          <rPr>
            <b/>
            <sz val="9"/>
            <color indexed="81"/>
            <rFont val="宋体"/>
            <family val="3"/>
            <charset val="134"/>
          </rPr>
          <t xml:space="preserve">：外销
</t>
        </r>
        <r>
          <rPr>
            <b/>
            <sz val="9"/>
            <color indexed="81"/>
            <rFont val="Times New Roman"/>
            <family val="1"/>
          </rPr>
          <t>J</t>
        </r>
        <r>
          <rPr>
            <b/>
            <sz val="9"/>
            <color indexed="81"/>
            <rFont val="宋体"/>
            <family val="3"/>
            <charset val="134"/>
          </rPr>
          <t>：经济适用房</t>
        </r>
      </text>
    </comment>
    <comment ref="BG2" authorId="0" shapeId="0" xr:uid="{00000000-0006-0000-1B00-000003000000}">
      <text>
        <r>
          <rPr>
            <b/>
            <sz val="9"/>
            <color indexed="81"/>
            <rFont val="宋体"/>
            <family val="3"/>
            <charset val="134"/>
          </rPr>
          <t>填写数值型数据，保留小数点后一位。</t>
        </r>
      </text>
    </comment>
    <comment ref="BH2" authorId="0" shapeId="0" xr:uid="{00000000-0006-0000-1B00-000004000000}">
      <text>
        <r>
          <rPr>
            <b/>
            <sz val="9"/>
            <color indexed="81"/>
            <rFont val="宋体"/>
            <family val="3"/>
            <charset val="134"/>
          </rPr>
          <t>此项填写合同日期，无合同日期填写预售登记日期，均无则在备注中注明</t>
        </r>
      </text>
    </comment>
    <comment ref="BI2" authorId="0" shapeId="0" xr:uid="{00000000-0006-0000-1B00-000005000000}">
      <text>
        <r>
          <rPr>
            <b/>
            <sz val="9"/>
            <color indexed="81"/>
            <rFont val="宋体"/>
            <family val="3"/>
            <charset val="134"/>
          </rPr>
          <t>在补充过程中发现合同遗漏的项目，不能正常补充的需注明。</t>
        </r>
      </text>
    </comment>
    <comment ref="BM2" authorId="1" shapeId="0" xr:uid="{00000000-0006-0000-1B00-000006000000}">
      <text>
        <r>
          <rPr>
            <b/>
            <sz val="9"/>
            <color indexed="81"/>
            <rFont val="宋体"/>
            <family val="3"/>
            <charset val="134"/>
          </rPr>
          <t>销售方式分为现售和预售两种方式</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刘朝阳</author>
  </authors>
  <commentList>
    <comment ref="T1" authorId="0" shapeId="0" xr:uid="{00000000-0006-0000-1C00-000001000000}">
      <text>
        <r>
          <rPr>
            <b/>
            <sz val="9"/>
            <color indexed="81"/>
            <rFont val="宋体"/>
            <family val="3"/>
            <charset val="134"/>
          </rPr>
          <t>此项填写合同日期，无合同日期填写预售登记日期，均无则在备注中注明</t>
        </r>
      </text>
    </comment>
    <comment ref="T12" authorId="0" shapeId="0" xr:uid="{00000000-0006-0000-1C00-000002000000}">
      <text>
        <r>
          <rPr>
            <b/>
            <sz val="9"/>
            <color indexed="81"/>
            <rFont val="宋体"/>
            <family val="3"/>
            <charset val="134"/>
          </rPr>
          <t>此项填写合同日期，无合同日期填写预售登记日期，均无则在备注中注明</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000-000004000000}">
      <text>
        <r>
          <rPr>
            <b/>
            <sz val="12"/>
            <color indexed="81"/>
            <rFont val="宋体"/>
            <family val="3"/>
            <charset val="134"/>
          </rPr>
          <t>所属项目品质或
物业管理</t>
        </r>
      </text>
    </comment>
    <comment ref="B90" authorId="0" shapeId="0" xr:uid="{00000000-0006-0000-20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1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1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100-000004000000}">
      <text>
        <r>
          <rPr>
            <b/>
            <sz val="12"/>
            <color indexed="81"/>
            <rFont val="宋体"/>
            <family val="3"/>
            <charset val="134"/>
          </rPr>
          <t>所属项目品质或
物业管理</t>
        </r>
      </text>
    </comment>
    <comment ref="B86" authorId="0" shapeId="0" xr:uid="{00000000-0006-0000-2100-000005000000}">
      <text>
        <r>
          <rPr>
            <b/>
            <sz val="12"/>
            <color indexed="81"/>
            <rFont val="宋体"/>
            <family val="3"/>
            <charset val="134"/>
          </rPr>
          <t>所属项目品质</t>
        </r>
      </text>
    </comment>
    <comment ref="B89" authorId="0" shapeId="0" xr:uid="{00000000-0006-0000-21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200-00000300000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3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3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4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<sst xmlns="http://schemas.openxmlformats.org/spreadsheetml/2006/main" count="8349" uniqueCount="3798">
  <si>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</si>
  <si>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</si>
  <si>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</si>
  <si>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</si>
  <si>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</si>
  <si>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</si>
  <si>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</si>
  <si>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</si>
  <si>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</si>
  <si>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</si>
  <si>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</si>
  <si>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</si>
  <si>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</si>
  <si>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</si>
  <si>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</si>
  <si>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</si>
  <si>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</si>
  <si>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</si>
  <si>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</si>
  <si>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</si>
  <si>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</si>
  <si>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</si>
  <si>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</si>
  <si>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</si>
  <si>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</si>
  <si>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</si>
  <si>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</si>
  <si>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</si>
  <si>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</si>
  <si>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</si>
  <si>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</si>
  <si>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</si>
  <si>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</si>
  <si>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</si>
  <si>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</si>
  <si>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</si>
  <si>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</si>
  <si>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</si>
  <si>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</si>
  <si>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</si>
  <si>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</si>
  <si>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</si>
  <si>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</si>
  <si>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</si>
  <si>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</si>
  <si>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</si>
  <si>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</si>
  <si>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</si>
  <si>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</si>
  <si>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</si>
  <si>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</si>
  <si>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</si>
  <si>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</si>
  <si>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</si>
  <si>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</si>
  <si>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</si>
  <si>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</si>
  <si>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</si>
  <si>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</si>
  <si>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</si>
  <si>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</si>
  <si>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</si>
  <si>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</si>
  <si>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</si>
  <si>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</si>
  <si>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</si>
  <si>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</si>
  <si>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</si>
  <si>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</si>
  <si>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</si>
  <si>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</si>
  <si>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</si>
  <si>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</si>
  <si>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</si>
  <si>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</si>
  <si>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</si>
  <si>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</si>
  <si>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</si>
  <si>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</si>
  <si>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</si>
  <si>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</si>
  <si>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</si>
  <si>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</si>
  <si>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</si>
  <si>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</si>
  <si>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</si>
  <si>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</si>
  <si>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</si>
  <si>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</si>
  <si>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</si>
  <si>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</si>
  <si>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</si>
  <si>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</si>
  <si>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</si>
  <si>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</si>
  <si>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</si>
  <si>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</si>
  <si>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</si>
  <si>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</si>
  <si>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</si>
  <si>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</si>
  <si>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</si>
  <si>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</si>
  <si>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</si>
  <si>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</si>
  <si>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</si>
  <si>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</si>
  <si>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</si>
  <si>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</si>
  <si>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</si>
  <si>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</si>
  <si>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</si>
  <si>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</si>
  <si>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</si>
  <si>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</si>
  <si>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</si>
  <si>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</si>
  <si>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</si>
  <si>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</si>
  <si>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</si>
  <si>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</si>
  <si>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</si>
  <si>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</si>
  <si>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</si>
  <si>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</si>
  <si>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</si>
  <si>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</si>
  <si>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</si>
  <si>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</si>
  <si>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</si>
  <si>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</si>
  <si>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</si>
  <si>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</si>
  <si>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</si>
  <si>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</si>
  <si>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</si>
  <si>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</si>
  <si>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</si>
  <si>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</si>
  <si>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</si>
  <si>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</si>
  <si>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</si>
  <si>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</si>
  <si>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</si>
  <si>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</si>
  <si>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</si>
  <si>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</si>
  <si>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</si>
  <si>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</si>
  <si>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</si>
  <si>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</si>
  <si>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</si>
  <si>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</si>
  <si>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</si>
  <si>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</si>
  <si>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</si>
  <si>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</si>
  <si>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</si>
  <si>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</si>
  <si>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</si>
  <si>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</si>
  <si>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</si>
  <si>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</si>
  <si>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</si>
  <si>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</si>
  <si>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</si>
  <si>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</si>
  <si>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</si>
  <si>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</si>
  <si>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</si>
  <si>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</si>
  <si>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</si>
  <si>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</si>
  <si>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</si>
  <si>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</si>
  <si>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</si>
  <si>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</si>
  <si>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</si>
  <si>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</si>
  <si>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</si>
  <si>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</si>
  <si>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</si>
  <si>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</si>
  <si>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</si>
  <si>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</si>
  <si>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</si>
  <si>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</si>
  <si>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</si>
  <si>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</si>
  <si>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</si>
  <si>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</si>
  <si>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</si>
  <si>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</si>
  <si>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</si>
  <si>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</si>
  <si>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</si>
  <si>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</si>
  <si>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</si>
  <si>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</si>
  <si>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</si>
  <si>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</si>
  <si>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</si>
  <si>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</si>
  <si>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</si>
  <si>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</si>
  <si>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</si>
  <si>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</si>
  <si>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</si>
  <si>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</si>
  <si>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</si>
  <si>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</si>
  <si>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</si>
  <si>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</si>
  <si>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</si>
  <si>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</si>
  <si>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</si>
  <si>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</si>
  <si>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</si>
  <si>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</si>
  <si>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</si>
  <si>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</si>
  <si>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</si>
  <si>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</si>
  <si>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</si>
  <si>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</si>
  <si>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</si>
  <si>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</si>
  <si>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</si>
  <si>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</si>
  <si>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</si>
  <si>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</si>
  <si>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</si>
  <si>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</si>
  <si>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</si>
  <si>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</si>
  <si>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</si>
  <si>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</si>
  <si>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</si>
  <si>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</si>
  <si>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</si>
  <si>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</si>
  <si>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</si>
  <si>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</si>
  <si>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</si>
  <si>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</si>
  <si>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</si>
  <si>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</si>
  <si>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</si>
  <si>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</si>
  <si>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</si>
  <si>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</si>
  <si>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</si>
  <si>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</si>
  <si>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</si>
  <si>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</si>
  <si>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</si>
  <si>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</si>
  <si>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</si>
  <si>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</si>
  <si>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</si>
  <si>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</si>
  <si>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</si>
  <si>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</si>
  <si>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</si>
  <si>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</si>
  <si>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</si>
  <si>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</si>
  <si>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</si>
  <si>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</si>
  <si>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</si>
  <si>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</si>
  <si>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</si>
  <si>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</si>
  <si>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</si>
  <si>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</si>
  <si>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</si>
  <si>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</si>
  <si>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</si>
  <si>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</si>
  <si>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</si>
  <si>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</si>
  <si>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</si>
  <si>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</si>
  <si>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</si>
  <si>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</si>
  <si>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</si>
  <si>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</si>
  <si>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</si>
  <si>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</si>
  <si>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</si>
  <si>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</si>
  <si>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</si>
  <si>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</si>
  <si>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</si>
  <si>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</si>
  <si>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</si>
  <si>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</si>
  <si>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</si>
  <si>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</si>
  <si>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</si>
  <si>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</si>
  <si>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</si>
  <si>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</si>
  <si>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</si>
  <si>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</si>
  <si>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</si>
  <si>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</si>
  <si>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</si>
  <si>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</si>
  <si>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</si>
  <si>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</si>
  <si>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</si>
  <si>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</si>
  <si>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</si>
  <si>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</si>
  <si>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</si>
  <si>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</si>
  <si>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</si>
  <si>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</si>
  <si>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</si>
  <si>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</si>
  <si>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</si>
  <si>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</si>
  <si>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</si>
  <si>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</si>
  <si>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</si>
  <si>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</si>
  <si>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</si>
  <si>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</si>
  <si>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</si>
  <si>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</si>
  <si>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</si>
  <si>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</si>
  <si>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</si>
  <si>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</si>
  <si>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</si>
  <si>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</si>
  <si>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</si>
  <si>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</si>
  <si>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</si>
  <si>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</si>
  <si>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</si>
  <si>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</si>
  <si>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</si>
  <si>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</si>
  <si>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</si>
  <si>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</si>
  <si>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</si>
  <si>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</si>
  <si>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</si>
  <si>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</si>
  <si>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</si>
  <si>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</si>
  <si>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</si>
  <si>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</si>
  <si>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</si>
  <si>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</si>
  <si>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</si>
  <si>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</si>
  <si>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</si>
  <si>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</si>
  <si>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</si>
  <si>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</si>
  <si>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</si>
  <si>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</si>
  <si>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</si>
  <si>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</si>
  <si>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</si>
  <si>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</si>
  <si>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</si>
  <si>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</si>
  <si>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</si>
  <si>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</si>
  <si>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</si>
  <si>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</si>
  <si>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</si>
  <si>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</si>
  <si>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</si>
  <si>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</si>
  <si>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</si>
  <si>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</si>
  <si>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</si>
  <si>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</si>
  <si>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</si>
  <si>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</si>
  <si>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</si>
  <si>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</si>
  <si>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</si>
  <si>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</si>
  <si>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</si>
  <si>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</si>
  <si>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</si>
  <si>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</si>
  <si>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</si>
  <si>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</si>
  <si>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</si>
  <si>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</si>
  <si>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</si>
  <si>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</si>
  <si>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</si>
  <si>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</si>
  <si>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</si>
  <si>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</si>
  <si>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</si>
  <si>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</si>
  <si>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</si>
  <si>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</si>
  <si>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</si>
  <si>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</si>
  <si>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</si>
  <si>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</si>
  <si>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</si>
  <si>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</si>
  <si>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</si>
  <si>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</si>
  <si>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</si>
  <si>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</si>
  <si>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</si>
  <si>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</si>
  <si>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</si>
  <si>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</si>
  <si>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</si>
  <si>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</si>
  <si>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</si>
  <si>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</si>
  <si>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</si>
  <si>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</si>
  <si>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</si>
  <si>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</si>
  <si>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</si>
  <si>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</si>
  <si>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</si>
  <si>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</si>
  <si>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</si>
  <si>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</si>
  <si>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</si>
  <si>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</si>
  <si>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</si>
  <si>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</si>
  <si>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</si>
  <si>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</si>
  <si>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</si>
  <si>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</si>
  <si>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</si>
  <si>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</si>
  <si>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</si>
  <si>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</si>
  <si>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</si>
  <si>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</si>
  <si>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</si>
  <si>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</si>
  <si>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</si>
  <si>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</si>
  <si>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</si>
  <si>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</si>
  <si>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</si>
  <si>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</si>
  <si>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</si>
  <si>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</si>
  <si>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</si>
  <si>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</si>
  <si>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</si>
  <si>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</si>
  <si>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</si>
  <si>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</si>
  <si>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</si>
  <si>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</si>
  <si>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</si>
  <si>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</si>
  <si>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</si>
  <si>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</si>
  <si>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</si>
  <si>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</si>
  <si>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</si>
  <si>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</si>
  <si>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</si>
  <si>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</si>
  <si>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</si>
  <si>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</si>
  <si>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</si>
  <si>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</si>
  <si>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</si>
  <si>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</si>
  <si>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</si>
  <si>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</si>
  <si>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</si>
  <si>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</si>
  <si>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</si>
  <si>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</si>
  <si>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</si>
  <si>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</si>
  <si>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</si>
  <si>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</si>
  <si>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</si>
  <si>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</si>
  <si>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</si>
  <si>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</si>
  <si>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</si>
  <si>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</si>
  <si>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</si>
  <si>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</si>
  <si>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</si>
  <si>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</si>
  <si>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</si>
  <si>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</si>
  <si>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</si>
  <si>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</si>
  <si>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</si>
  <si>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</si>
  <si>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</si>
  <si>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</si>
  <si>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</si>
  <si>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</si>
  <si>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</si>
  <si>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</si>
  <si>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</si>
  <si>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</si>
  <si>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</si>
  <si>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</si>
  <si>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</si>
  <si>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</si>
  <si>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</si>
  <si>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</si>
  <si>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</si>
  <si>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</si>
  <si>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</si>
  <si>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</si>
  <si>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</si>
  <si>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</si>
  <si>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</si>
  <si>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</si>
  <si>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</si>
  <si>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</si>
  <si>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</si>
  <si>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</si>
  <si>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</si>
  <si>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</si>
  <si>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</si>
  <si>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</si>
  <si>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</si>
  <si>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</si>
  <si>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</si>
  <si>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</si>
  <si>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</si>
  <si>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</si>
  <si>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</si>
  <si>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</si>
  <si>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</si>
  <si>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</si>
  <si>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</si>
  <si>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</si>
  <si>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</si>
  <si>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</si>
  <si>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</si>
  <si>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</si>
  <si>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</si>
  <si>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</si>
  <si>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</si>
  <si>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</si>
  <si>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</si>
  <si>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</si>
  <si>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</si>
  <si>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</si>
  <si>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</si>
  <si>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</si>
  <si>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</si>
  <si>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</si>
  <si>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</si>
  <si>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</si>
  <si>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</si>
  <si>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</si>
  <si>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</si>
  <si>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</si>
  <si>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</si>
  <si>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</si>
  <si>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</si>
  <si>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</si>
  <si>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</si>
  <si>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</si>
  <si>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</si>
  <si>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</si>
  <si>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</si>
  <si>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</si>
  <si>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</si>
  <si>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</si>
  <si>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</si>
  <si>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</si>
  <si>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</si>
  <si>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</si>
  <si>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</si>
  <si>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</si>
  <si>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</si>
  <si>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</si>
  <si>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</si>
  <si>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</si>
  <si>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</si>
  <si>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</si>
  <si>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</si>
  <si>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</si>
  <si>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</si>
  <si>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</si>
  <si>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</si>
  <si>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</si>
  <si>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</si>
  <si>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</si>
  <si>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</si>
  <si>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</si>
  <si>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</si>
  <si>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</si>
  <si>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</si>
  <si>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</si>
  <si>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</si>
  <si>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</si>
  <si>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</si>
  <si>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</si>
  <si>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</si>
  <si>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</si>
  <si>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</si>
  <si>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</si>
  <si>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</si>
  <si>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</si>
  <si>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</si>
  <si>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</si>
  <si>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</si>
  <si>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</si>
  <si>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</si>
  <si>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</si>
  <si>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</si>
  <si>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</si>
  <si>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</si>
  <si>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</si>
  <si>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</si>
  <si>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</si>
  <si>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</si>
  <si>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</si>
  <si>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</si>
  <si>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</si>
  <si>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</si>
  <si>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</si>
  <si>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</si>
  <si>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</si>
  <si>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</si>
  <si>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</si>
  <si>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</si>
  <si>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</si>
  <si>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</si>
  <si>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</si>
  <si>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</si>
  <si>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</si>
  <si>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</si>
  <si>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</si>
  <si>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</si>
  <si>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</si>
  <si>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</si>
  <si>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</si>
  <si>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</si>
  <si>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</si>
  <si>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</si>
  <si>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</si>
  <si>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</si>
  <si>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</si>
  <si>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</si>
  <si>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</si>
  <si>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</si>
  <si>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</si>
  <si>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</si>
  <si>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</si>
  <si>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</si>
  <si>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</si>
  <si>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</si>
  <si>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</si>
  <si>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</si>
  <si>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</si>
  <si>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</si>
  <si>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</si>
  <si>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</si>
  <si>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</si>
  <si>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</si>
  <si>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</si>
  <si>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</si>
  <si>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</si>
  <si>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</si>
  <si>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</si>
  <si>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</si>
  <si>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</si>
  <si>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</si>
  <si>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</si>
  <si>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</si>
  <si>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</si>
  <si>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</si>
  <si>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</si>
  <si>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</si>
  <si>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</si>
  <si>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</si>
  <si>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</si>
  <si>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</si>
  <si>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</si>
  <si>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</si>
  <si>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</si>
  <si>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</si>
  <si>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</si>
  <si>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</si>
  <si>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</si>
  <si>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</si>
  <si>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</si>
  <si>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</si>
  <si>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</si>
  <si>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</si>
  <si>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</si>
  <si>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</si>
  <si>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</si>
  <si>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</si>
  <si>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</si>
  <si>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</si>
  <si>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</si>
  <si>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</si>
  <si>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</si>
  <si>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</si>
  <si>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</si>
  <si>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</si>
  <si>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</si>
  <si>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</si>
  <si>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</si>
  <si>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</si>
  <si>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</si>
  <si>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</si>
  <si>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</si>
  <si>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</si>
  <si>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</si>
  <si>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</si>
  <si>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</si>
  <si>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</si>
  <si>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</si>
  <si>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</si>
  <si>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</si>
  <si>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</si>
  <si>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</si>
  <si>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</si>
  <si>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</si>
  <si>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</si>
  <si>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</si>
  <si>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</si>
  <si>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</si>
  <si>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</si>
  <si>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</si>
  <si>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</si>
  <si>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</si>
  <si>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</si>
  <si>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</si>
  <si>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</si>
  <si>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</si>
  <si>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</si>
  <si>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</si>
  <si>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</si>
  <si>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</si>
  <si>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</si>
  <si>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</si>
  <si>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</si>
  <si>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</si>
  <si>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</si>
  <si>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</si>
  <si>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</si>
  <si>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</si>
  <si>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</si>
  <si>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</si>
  <si>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</si>
  <si>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</si>
  <si>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</si>
  <si>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</si>
  <si>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</si>
  <si>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</si>
  <si>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</si>
  <si>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</si>
  <si>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</si>
  <si>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</si>
  <si>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</si>
  <si>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</si>
  <si>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</si>
  <si>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</si>
  <si>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</si>
  <si>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</si>
  <si>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</si>
  <si>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</si>
  <si>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</si>
  <si>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</si>
  <si>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</si>
  <si>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</si>
  <si>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</si>
  <si>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</si>
  <si>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</si>
  <si>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</si>
  <si>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</si>
  <si>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</si>
  <si>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</si>
  <si>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</si>
  <si>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</si>
  <si>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</si>
  <si>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</si>
  <si>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</si>
  <si>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</si>
  <si>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</si>
  <si>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</si>
  <si>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</si>
  <si>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</si>
  <si>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</si>
  <si>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</si>
  <si>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</si>
  <si>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</si>
  <si>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</si>
  <si>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</si>
  <si>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</si>
  <si>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</si>
  <si>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</si>
  <si>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</si>
  <si>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</si>
  <si>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</si>
  <si>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</si>
  <si>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</si>
  <si>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</si>
  <si>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</si>
  <si>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</si>
  <si>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</si>
  <si>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</si>
  <si>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</si>
  <si>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</si>
  <si>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</si>
  <si>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</si>
  <si>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</si>
  <si>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</si>
  <si>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</si>
  <si>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</si>
  <si>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</si>
  <si>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</si>
  <si>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</si>
  <si>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</si>
  <si>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</si>
  <si>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</si>
  <si>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</si>
  <si>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</si>
  <si>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</si>
  <si>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</si>
  <si>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</si>
  <si>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</si>
  <si>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</si>
  <si>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</si>
  <si>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</si>
  <si>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</si>
  <si>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</si>
  <si>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</si>
  <si>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</si>
  <si>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</si>
  <si>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</si>
  <si>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</si>
  <si>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</si>
  <si>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</si>
  <si>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</si>
  <si>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</si>
  <si>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</si>
  <si>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</si>
  <si>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</si>
  <si>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</si>
  <si>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</si>
  <si>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</si>
  <si>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</si>
  <si>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</si>
  <si>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</si>
  <si>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</si>
  <si>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</si>
  <si>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</si>
  <si>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</si>
  <si>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</si>
  <si>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</si>
  <si>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</si>
  <si>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</si>
  <si>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</si>
  <si>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</si>
  <si>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</si>
  <si>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</si>
  <si>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</si>
  <si>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</si>
  <si>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</si>
  <si>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</si>
  <si>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</si>
  <si>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</si>
  <si>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</si>
  <si>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</si>
  <si>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</si>
  <si>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</si>
  <si>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</si>
  <si>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</si>
  <si>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</si>
  <si>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</si>
  <si>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</si>
  <si>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</si>
  <si>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</si>
  <si>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</si>
  <si>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</si>
  <si>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</si>
  <si>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</si>
  <si>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</si>
  <si>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</si>
  <si>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</si>
  <si>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</si>
  <si>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</si>
  <si>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</si>
  <si>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</si>
  <si>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</si>
  <si>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</si>
  <si>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</si>
  <si>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</si>
  <si>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</si>
  <si>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</si>
  <si>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</si>
  <si>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</si>
  <si>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</si>
  <si>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</si>
  <si>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</si>
  <si>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</si>
  <si>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</si>
  <si>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</si>
  <si>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</si>
  <si>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</si>
  <si>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</si>
  <si>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</si>
  <si>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</si>
  <si>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</si>
  <si>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</si>
  <si>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</si>
  <si>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</si>
  <si>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</si>
  <si>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</si>
  <si>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</si>
  <si>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</si>
  <si>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</si>
  <si>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</si>
  <si>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</si>
  <si>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</si>
  <si>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</si>
  <si>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</si>
  <si>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</si>
  <si>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</si>
  <si>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</si>
  <si>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</si>
  <si>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</si>
  <si>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</si>
  <si>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</si>
  <si>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</si>
  <si>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</si>
  <si>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</si>
  <si>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</si>
  <si>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</si>
  <si>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</si>
  <si>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</si>
  <si>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</si>
  <si>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</si>
  <si>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</si>
  <si>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</si>
  <si>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</si>
  <si>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</si>
  <si>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</si>
  <si>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</si>
  <si>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</si>
  <si>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</si>
  <si>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</si>
  <si>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</si>
  <si>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</si>
  <si>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</si>
  <si>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</si>
  <si>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</si>
  <si>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</si>
  <si>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</si>
  <si>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</si>
  <si>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</si>
  <si>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</si>
  <si>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</si>
  <si>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</si>
  <si>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</si>
  <si>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</si>
  <si>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</si>
  <si>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</si>
  <si>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</si>
  <si>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</si>
  <si>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</si>
  <si>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</si>
  <si>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</si>
  <si>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</si>
  <si>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</si>
  <si>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</si>
  <si>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</si>
  <si>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</si>
  <si>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</si>
  <si>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</si>
  <si>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</si>
  <si>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</si>
  <si>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</si>
  <si>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</si>
  <si>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</si>
  <si>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</si>
  <si>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</si>
  <si>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</si>
  <si>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</si>
  <si>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</si>
  <si>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</si>
  <si>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</si>
  <si>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</si>
  <si>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</si>
  <si>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</si>
  <si>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</si>
  <si>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</si>
  <si>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</si>
  <si>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</si>
  <si>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</si>
  <si>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</si>
  <si>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</si>
  <si>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</si>
  <si>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</si>
  <si>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</si>
  <si>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</si>
  <si>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</si>
  <si>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</si>
  <si>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</si>
  <si>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</si>
  <si>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</si>
  <si>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</si>
  <si>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</si>
  <si>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</si>
  <si>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</si>
  <si>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</si>
  <si>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</si>
  <si>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</si>
  <si>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</si>
  <si>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</si>
  <si>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</si>
  <si>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</si>
  <si>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</si>
  <si>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</si>
  <si>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</si>
  <si>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</si>
  <si>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</si>
  <si>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</si>
  <si>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</si>
  <si>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</si>
  <si>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</si>
  <si>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</si>
  <si>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</si>
  <si>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</si>
  <si>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</si>
  <si>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</si>
  <si>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</si>
  <si>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</si>
  <si>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</si>
  <si>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</si>
  <si>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</si>
  <si>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</si>
  <si>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</si>
  <si>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</si>
  <si>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</si>
  <si>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</si>
  <si>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</si>
  <si>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</si>
  <si>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</si>
  <si>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</si>
  <si>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</si>
  <si>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</si>
  <si>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</si>
  <si>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</si>
  <si>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</si>
  <si>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</si>
  <si>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</si>
  <si>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</si>
  <si>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</si>
  <si>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</si>
  <si>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</si>
  <si>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</si>
  <si>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</si>
  <si>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</si>
  <si>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</si>
  <si>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</si>
  <si>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</si>
  <si>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</si>
  <si>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</si>
  <si>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</si>
  <si>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</si>
  <si>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</si>
  <si>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</si>
  <si>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</si>
  <si>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</si>
  <si>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</si>
  <si>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</si>
  <si>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</si>
  <si>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</si>
  <si>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</si>
  <si>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</si>
  <si>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</si>
  <si>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</si>
  <si>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</si>
  <si>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</si>
  <si>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</si>
  <si>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</si>
  <si>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</si>
  <si>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</si>
  <si>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</si>
  <si>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</si>
  <si>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</si>
  <si>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</si>
  <si>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</si>
  <si>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</si>
  <si>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</si>
  <si>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</si>
  <si>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</si>
  <si>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</si>
  <si>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</si>
  <si>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</si>
  <si>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</si>
  <si>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</si>
  <si>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</si>
  <si>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</si>
  <si>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</si>
  <si>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</si>
  <si>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</si>
  <si>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</si>
  <si>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</si>
  <si>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</si>
  <si>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</si>
  <si>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</si>
  <si>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</si>
  <si>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</si>
  <si>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</si>
  <si>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</si>
  <si>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</si>
  <si>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</si>
  <si>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</si>
  <si>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</si>
  <si>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</si>
  <si>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</si>
  <si>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</si>
  <si>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</si>
  <si>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</si>
  <si>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</si>
  <si>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</si>
  <si>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</si>
  <si>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</si>
  <si>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</si>
  <si>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</si>
  <si>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</si>
  <si>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</si>
  <si>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</si>
  <si>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</si>
  <si>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</si>
  <si>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</si>
  <si>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</si>
  <si>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</si>
  <si>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</si>
  <si>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</si>
  <si>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</si>
  <si>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</si>
  <si>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</si>
  <si>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</si>
  <si>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</si>
  <si>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</si>
  <si>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</si>
  <si>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</si>
  <si>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</si>
  <si>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</si>
  <si>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</si>
  <si>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</si>
  <si>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</si>
  <si>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</si>
  <si>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</si>
  <si>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</si>
  <si>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</si>
  <si>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</si>
  <si>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</si>
  <si>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</si>
  <si>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</si>
  <si>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</si>
  <si>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</si>
  <si>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</si>
  <si>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</si>
  <si>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</si>
  <si>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</si>
  <si>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</si>
  <si>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</si>
  <si>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</si>
  <si>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</si>
  <si>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</si>
  <si>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</si>
  <si>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</si>
  <si>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</si>
  <si>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</si>
  <si>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</si>
  <si>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</si>
  <si>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</si>
  <si>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</si>
  <si>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</si>
  <si>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</si>
  <si>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</si>
  <si>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</si>
  <si>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</si>
  <si>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</si>
  <si>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</si>
  <si>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</si>
  <si>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</si>
  <si>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</si>
  <si>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</si>
  <si>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</si>
  <si>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</si>
  <si>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</si>
  <si>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</si>
  <si>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</si>
  <si>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</si>
  <si>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</si>
  <si>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</si>
  <si>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</si>
  <si>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</si>
  <si>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</si>
  <si>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</si>
  <si>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</si>
  <si>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</si>
  <si>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</si>
  <si>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</si>
  <si>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</si>
  <si>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</si>
  <si>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</si>
  <si>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</si>
  <si>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</si>
  <si>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</si>
  <si>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</si>
  <si>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</si>
  <si>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</si>
  <si>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</si>
  <si>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</si>
  <si>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</si>
  <si>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</si>
  <si>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</si>
  <si>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</si>
  <si>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</si>
  <si>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</si>
  <si>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</si>
  <si>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</si>
  <si>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</si>
  <si>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</si>
  <si>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</si>
  <si>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</si>
  <si>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</si>
  <si>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</si>
  <si>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</si>
  <si>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</si>
  <si>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</si>
  <si>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</si>
  <si>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</si>
  <si>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</si>
  <si>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</si>
  <si>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</si>
  <si>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</si>
  <si>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</si>
  <si>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</si>
  <si>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</si>
  <si>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</si>
  <si>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</si>
  <si>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</si>
  <si>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</si>
  <si>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</si>
  <si>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</si>
  <si>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</si>
  <si>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</si>
  <si>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</si>
  <si>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</si>
  <si>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</si>
  <si>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</si>
  <si>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</si>
  <si>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</si>
  <si>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</si>
  <si>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</si>
  <si>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</si>
  <si>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</si>
  <si>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</si>
  <si>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</si>
  <si>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</si>
  <si>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</si>
  <si>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</si>
  <si>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</si>
  <si>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</si>
  <si>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</si>
  <si>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</si>
  <si>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</si>
  <si>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</si>
  <si>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</si>
  <si>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</si>
  <si>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</si>
  <si>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</si>
  <si>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</si>
  <si>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</si>
  <si>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</si>
  <si>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</si>
  <si>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</si>
  <si>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</si>
  <si>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</si>
  <si>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</si>
  <si>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</si>
  <si>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</si>
  <si>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</si>
  <si>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</si>
  <si>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</si>
  <si>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</si>
  <si>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</si>
  <si>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</si>
  <si>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</si>
  <si>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</si>
  <si>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</si>
  <si>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</si>
  <si>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</si>
  <si>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</si>
  <si>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</si>
  <si>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</si>
  <si>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</si>
  <si>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</si>
  <si>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</si>
  <si>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</si>
  <si>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</si>
  <si>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</si>
  <si>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</si>
  <si>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</si>
  <si>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</si>
  <si>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</si>
  <si>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</si>
  <si>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</si>
  <si>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</si>
  <si>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</si>
  <si>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</si>
  <si>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</si>
  <si>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</si>
  <si>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</si>
  <si>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</si>
  <si>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</si>
  <si>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</si>
  <si>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</si>
  <si>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</si>
  <si>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</si>
  <si>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</si>
  <si>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</si>
  <si>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</si>
  <si>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</si>
  <si>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</si>
  <si>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</si>
  <si>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</si>
  <si>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</si>
  <si>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</si>
  <si>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</si>
  <si>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</si>
  <si>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</si>
  <si>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</si>
  <si>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</si>
  <si>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</si>
  <si>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</si>
  <si>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</si>
  <si>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</si>
  <si>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</si>
  <si>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</si>
  <si>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</si>
  <si>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</si>
  <si>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</si>
  <si>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</si>
  <si>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</si>
  <si>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</si>
  <si>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</si>
  <si>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</si>
  <si>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</si>
  <si>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</si>
  <si>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</si>
  <si>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</si>
  <si>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</si>
  <si>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</si>
  <si>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</si>
  <si>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</si>
  <si>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</si>
  <si>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</si>
  <si>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</si>
  <si>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</si>
  <si>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</si>
  <si>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</si>
  <si>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</si>
  <si>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</si>
  <si>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</si>
  <si>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</si>
  <si>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</si>
  <si>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</si>
  <si>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</si>
  <si>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</si>
  <si>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</si>
  <si>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</si>
  <si>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</si>
  <si>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</si>
  <si>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</si>
  <si>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</si>
  <si>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</si>
  <si>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</si>
  <si>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</si>
  <si>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</si>
  <si>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</si>
  <si>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</si>
  <si>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</si>
  <si>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</si>
  <si>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</si>
  <si>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</si>
  <si>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</si>
  <si>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</si>
  <si>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</si>
  <si>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</si>
  <si>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</si>
  <si>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</si>
  <si>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</si>
  <si>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</si>
  <si>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</si>
  <si>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</si>
  <si>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</si>
  <si>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</si>
  <si>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</si>
  <si>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</si>
  <si>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</si>
  <si>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</si>
  <si>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</si>
  <si>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</si>
  <si>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</si>
  <si>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</si>
  <si>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</si>
  <si>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</si>
  <si>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</si>
  <si>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</si>
  <si>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</si>
  <si>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</si>
  <si>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</si>
  <si>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</si>
  <si>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</si>
  <si>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</si>
  <si>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</si>
  <si>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</si>
  <si>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</si>
  <si>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</si>
  <si>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</si>
  <si>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</si>
  <si>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</si>
  <si>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</si>
  <si>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</si>
  <si>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</si>
  <si>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</si>
  <si>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</si>
  <si>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</si>
  <si>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</si>
  <si>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</si>
  <si>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</si>
  <si>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</si>
  <si>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</si>
  <si>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</si>
  <si>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</si>
  <si>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</si>
  <si>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</si>
  <si>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</si>
  <si>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</si>
  <si>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</si>
  <si>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</si>
  <si>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</si>
  <si>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</si>
  <si>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</si>
  <si>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</si>
  <si>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</si>
  <si>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</si>
  <si>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</si>
  <si>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</si>
  <si>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</si>
  <si>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</si>
  <si>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</si>
  <si>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</si>
  <si>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</si>
  <si>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</si>
  <si>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</si>
  <si>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</si>
  <si>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</si>
  <si>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</si>
  <si>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</si>
  <si>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</si>
  <si>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</si>
  <si>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</si>
  <si>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</si>
  <si>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</si>
  <si>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</si>
  <si>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</si>
  <si>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</si>
  <si>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</si>
  <si>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</si>
  <si>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</si>
  <si>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</si>
  <si>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</si>
  <si>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</si>
  <si>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</si>
  <si>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</si>
  <si>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</si>
  <si>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</si>
  <si>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</si>
  <si>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</si>
  <si>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</si>
  <si>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</si>
  <si>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</si>
  <si>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</si>
  <si>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</si>
  <si>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</si>
  <si>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</si>
  <si>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</si>
  <si>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</si>
  <si>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</si>
  <si>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</si>
  <si>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</si>
  <si>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</si>
  <si>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</si>
  <si>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</si>
  <si>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</si>
  <si>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</si>
  <si>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</si>
  <si>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</si>
  <si>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</si>
  <si>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</si>
  <si>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</si>
  <si>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</si>
  <si>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</si>
  <si>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</si>
  <si>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</si>
  <si>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</si>
  <si>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</si>
  <si>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</si>
  <si>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</si>
  <si>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</si>
  <si>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</si>
  <si>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</si>
  <si>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</si>
  <si>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</si>
  <si>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</si>
  <si>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</si>
  <si>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</si>
  <si>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</si>
  <si>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</si>
  <si>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</si>
  <si>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</si>
  <si>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</si>
  <si>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</si>
  <si>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</si>
  <si>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</si>
  <si>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</si>
  <si>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</si>
  <si>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</si>
  <si>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</si>
  <si>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</si>
  <si>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</si>
  <si>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</si>
  <si>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</si>
  <si>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</si>
  <si>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</si>
  <si>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</si>
  <si>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</si>
  <si>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</si>
  <si>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</si>
  <si>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</si>
  <si>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</si>
  <si>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</si>
  <si>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</si>
  <si>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</si>
  <si>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</si>
  <si>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</si>
  <si>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</si>
  <si>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</si>
  <si>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</si>
  <si>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</si>
  <si>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</si>
  <si>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</si>
  <si>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</si>
  <si>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</si>
  <si>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</si>
  <si>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</si>
  <si>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</si>
  <si>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</si>
  <si>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</si>
  <si>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</si>
  <si>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</si>
  <si>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</si>
  <si>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</si>
  <si>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</si>
  <si>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</si>
  <si>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</si>
  <si>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</si>
  <si>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</si>
  <si>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</si>
  <si>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</si>
  <si>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</si>
  <si>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</si>
  <si>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</si>
  <si>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</si>
  <si>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</si>
  <si>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</si>
  <si>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</si>
  <si>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</si>
  <si>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</si>
  <si>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</si>
  <si>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</si>
  <si>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</si>
  <si>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</si>
  <si>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</si>
  <si>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</si>
  <si>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</si>
  <si>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</si>
  <si>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</si>
  <si>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</si>
  <si>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</si>
  <si>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</si>
  <si>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</si>
  <si>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</si>
  <si>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</si>
  <si>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</si>
  <si>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</si>
  <si>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</si>
  <si>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</si>
  <si>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</si>
  <si>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</si>
  <si>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</si>
  <si>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</si>
  <si>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</si>
  <si>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</si>
  <si>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</si>
  <si>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</si>
  <si>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</si>
  <si>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</si>
  <si>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</si>
  <si>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</si>
  <si>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</si>
  <si>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</si>
  <si>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</si>
  <si>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</si>
  <si>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</si>
  <si>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</si>
  <si>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</si>
  <si>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</si>
  <si>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</si>
  <si>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</si>
  <si>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</si>
  <si>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</si>
  <si>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</si>
  <si>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</si>
  <si>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</si>
  <si>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</si>
  <si>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</si>
  <si>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</si>
  <si>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</si>
  <si>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</si>
  <si>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</si>
  <si>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</si>
  <si>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</si>
  <si>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</si>
  <si>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</si>
  <si>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</si>
  <si>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</si>
  <si>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</si>
  <si>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</si>
  <si>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</si>
  <si>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</si>
  <si>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</si>
  <si>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</si>
  <si>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</si>
  <si>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</si>
  <si>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</si>
  <si>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</si>
  <si>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</si>
  <si>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</si>
  <si>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</si>
  <si>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</si>
  <si>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</si>
  <si>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</si>
  <si>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</si>
  <si>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</si>
  <si>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</si>
  <si>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</si>
  <si>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</si>
  <si>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</si>
  <si>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</si>
  <si>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</si>
  <si>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</si>
  <si>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</si>
  <si>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</si>
  <si>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</si>
  <si>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</si>
  <si>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</si>
  <si>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</si>
  <si>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</si>
  <si>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</si>
  <si>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</si>
  <si>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</si>
  <si>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</si>
  <si>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</si>
  <si>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</si>
  <si>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</si>
  <si>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</si>
  <si>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</si>
  <si>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</si>
  <si>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</si>
  <si>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</si>
  <si>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</si>
  <si>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</si>
  <si>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</si>
  <si>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</si>
  <si>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</si>
  <si>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</si>
  <si>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</si>
  <si>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</si>
  <si>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</si>
  <si>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</si>
  <si>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</si>
  <si>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</si>
  <si>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</si>
  <si>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</si>
  <si>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</si>
  <si>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</si>
  <si>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</si>
  <si>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</si>
  <si>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</si>
  <si>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</si>
  <si>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</si>
  <si>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</si>
  <si>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</si>
  <si>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</si>
  <si>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</si>
  <si>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</si>
  <si>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</si>
  <si>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</si>
  <si>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</si>
  <si>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</si>
  <si>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</si>
  <si>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</si>
  <si>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</si>
  <si>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</si>
  <si>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</si>
  <si>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</si>
  <si>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</si>
  <si>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</si>
  <si>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</si>
  <si>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</si>
  <si>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</si>
  <si>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</si>
  <si>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</si>
  <si>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</si>
  <si>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</si>
  <si>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</si>
  <si>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</si>
  <si>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</si>
  <si>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</si>
  <si>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</si>
  <si>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</si>
  <si>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</si>
  <si>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</si>
  <si>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</si>
  <si>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</si>
  <si>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</si>
  <si>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</si>
  <si>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</si>
  <si>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</si>
  <si>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</si>
  <si>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</si>
  <si>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</si>
  <si>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</si>
  <si>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</si>
  <si>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</si>
  <si>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</si>
  <si>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</si>
  <si>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</si>
  <si>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</si>
  <si>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</si>
  <si>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</si>
  <si>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</si>
  <si>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</si>
  <si>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</si>
  <si>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</si>
  <si>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</si>
  <si>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</si>
  <si>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</si>
  <si>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</si>
  <si>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</si>
  <si>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</si>
  <si>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</si>
  <si>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</si>
  <si>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</si>
  <si>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</si>
  <si>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</si>
  <si>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</si>
  <si>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</si>
  <si>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</si>
  <si>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</si>
  <si>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</si>
  <si>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</si>
  <si>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</si>
  <si>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</si>
  <si>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</si>
  <si>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</si>
  <si>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</si>
  <si>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</si>
  <si>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</si>
  <si>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</si>
  <si>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</si>
  <si>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</si>
  <si>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</si>
  <si>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</si>
  <si>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</si>
  <si>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</si>
  <si>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</si>
  <si>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</si>
  <si>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</si>
  <si>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</si>
  <si>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</si>
  <si>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</si>
  <si>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</si>
  <si>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</si>
  <si>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</si>
  <si>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</si>
  <si>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</si>
  <si>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</si>
  <si>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</si>
  <si>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</si>
  <si>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</si>
  <si>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</si>
  <si>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</si>
  <si>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</si>
  <si>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</si>
  <si>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</si>
  <si>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</si>
  <si>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</si>
  <si>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</si>
  <si>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</si>
  <si>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</si>
  <si>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</si>
  <si>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</si>
  <si>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</si>
  <si>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</si>
  <si>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</si>
  <si>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</si>
  <si>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</si>
  <si>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</si>
  <si>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</si>
  <si>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</si>
  <si>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</si>
  <si>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</si>
  <si>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</si>
  <si>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</si>
  <si>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</si>
  <si>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</si>
  <si>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</si>
  <si>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</si>
  <si>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</si>
  <si>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</si>
  <si>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</si>
  <si>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</si>
  <si>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</si>
  <si>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</si>
  <si>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</si>
  <si>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</si>
  <si>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</si>
  <si>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</si>
  <si>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</si>
  <si>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</si>
  <si>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</si>
  <si>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</si>
  <si>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</si>
  <si>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</si>
  <si>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</si>
  <si>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</si>
  <si>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</si>
  <si>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</si>
  <si>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</si>
  <si>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</si>
  <si>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</si>
  <si>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</si>
  <si>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</si>
  <si>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</si>
  <si>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</si>
  <si>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</si>
  <si>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</si>
  <si>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</si>
  <si>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</si>
  <si>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</si>
  <si>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</si>
  <si>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</si>
  <si>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</si>
  <si>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</si>
  <si>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</si>
  <si>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</si>
  <si>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</si>
  <si>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</si>
  <si>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</si>
  <si>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</si>
  <si>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</si>
  <si>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</si>
  <si>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</si>
  <si>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</si>
  <si>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</si>
  <si>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</si>
  <si>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</si>
  <si>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</si>
  <si>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</si>
  <si>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</si>
  <si>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</si>
  <si>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</si>
  <si>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</si>
  <si>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</si>
  <si>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</si>
  <si>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</si>
  <si>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</si>
  <si>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</si>
  <si>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</si>
  <si>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</si>
  <si>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</si>
  <si>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</si>
  <si>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</si>
  <si>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</si>
  <si>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</si>
  <si>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</si>
  <si>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</si>
  <si>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</si>
  <si>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</si>
  <si>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</si>
  <si>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</si>
  <si>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</si>
  <si>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</si>
  <si>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</si>
  <si>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</si>
  <si>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</si>
  <si>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</si>
  <si>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</si>
  <si>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</si>
  <si>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</si>
  <si>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</si>
  <si>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</si>
  <si>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</si>
  <si>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</si>
  <si>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</si>
  <si>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</si>
  <si>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</si>
  <si>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</si>
  <si>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</si>
  <si>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</si>
  <si>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</si>
  <si>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</si>
  <si>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</si>
  <si>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</si>
  <si>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</si>
  <si>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</si>
  <si>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</si>
  <si>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</si>
  <si>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</si>
  <si>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</si>
  <si>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</si>
  <si>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</si>
  <si>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</si>
  <si>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</si>
  <si>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</si>
  <si>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</si>
  <si>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</si>
  <si>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</si>
  <si>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</si>
  <si>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</si>
  <si>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</si>
  <si>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</si>
  <si>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</si>
  <si>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</si>
  <si>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</si>
  <si>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</si>
  <si>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</si>
  <si>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</si>
  <si>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</si>
  <si>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</si>
  <si>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</si>
  <si>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</si>
  <si>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</si>
  <si>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</si>
  <si>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</si>
  <si>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</si>
  <si>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</si>
  <si>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</si>
  <si>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</si>
  <si>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</si>
  <si>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</si>
  <si>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</si>
  <si>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</si>
  <si>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</si>
  <si>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</si>
  <si>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</si>
  <si>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</si>
  <si>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</si>
  <si>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</si>
  <si>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</si>
  <si>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</si>
  <si>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</si>
  <si>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</si>
  <si>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</si>
  <si>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</si>
  <si>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</si>
  <si>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</si>
  <si>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</si>
  <si>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</si>
  <si>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</si>
  <si>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</si>
  <si>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</si>
  <si>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</si>
  <si>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</si>
  <si>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</si>
  <si>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</si>
  <si>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</si>
  <si>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</si>
  <si>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</si>
  <si>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</si>
  <si>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</si>
  <si>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</si>
  <si>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</si>
  <si>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</si>
  <si>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</si>
  <si>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</si>
  <si>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</si>
  <si>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</si>
  <si>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</si>
  <si>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</si>
  <si>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</si>
  <si>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</si>
  <si>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</si>
  <si>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</si>
  <si>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</si>
  <si>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</si>
  <si>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</si>
  <si>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</si>
  <si>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</si>
  <si>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</si>
  <si>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</si>
  <si>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</si>
  <si>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</si>
  <si>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</si>
  <si>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</si>
  <si>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</si>
  <si>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</si>
  <si>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</si>
  <si>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</si>
  <si>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</si>
  <si>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</si>
  <si>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</si>
  <si>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</si>
  <si>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</si>
  <si>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</si>
  <si>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</si>
  <si>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</si>
  <si>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</si>
  <si>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</si>
  <si>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</si>
  <si>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</si>
  <si>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</si>
  <si>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</si>
  <si>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</si>
  <si>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</si>
  <si>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</si>
  <si>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</si>
  <si>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</si>
  <si>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</si>
  <si>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</si>
  <si>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</si>
  <si>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</si>
  <si>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</si>
  <si>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</si>
  <si>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</si>
  <si>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</si>
  <si>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</si>
  <si>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</si>
  <si>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</si>
  <si>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</si>
  <si>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</si>
  <si>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</si>
  <si>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</si>
  <si>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</si>
  <si>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</si>
  <si>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</si>
  <si>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</si>
  <si>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</si>
  <si>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</si>
  <si>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</si>
  <si>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</si>
  <si>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</si>
  <si>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</si>
  <si>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</si>
  <si>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</si>
  <si>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</si>
  <si>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</si>
  <si>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</si>
  <si>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</si>
  <si>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</si>
  <si>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</si>
  <si>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</si>
  <si>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</si>
  <si>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</si>
  <si>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</si>
  <si>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</si>
  <si>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</si>
  <si>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</si>
  <si>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</si>
  <si>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</si>
  <si>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</si>
  <si>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</si>
  <si>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</si>
  <si>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</si>
  <si>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</si>
  <si>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</si>
  <si>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</si>
  <si>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</si>
  <si>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</si>
  <si>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</si>
  <si>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</si>
  <si>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</si>
  <si>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</si>
  <si>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</si>
  <si>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</si>
  <si>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</si>
  <si>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</si>
  <si>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</si>
  <si>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</si>
  <si>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</si>
  <si>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</si>
  <si>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</si>
  <si>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</si>
  <si>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</si>
  <si>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</si>
  <si>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</si>
  <si>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</si>
  <si>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</si>
  <si>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</si>
  <si>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</si>
  <si>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</si>
  <si>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</si>
  <si>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</si>
  <si>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</si>
  <si>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</si>
  <si>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</si>
  <si>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</si>
  <si>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</si>
  <si>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</si>
  <si>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</si>
  <si>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</si>
  <si>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</si>
  <si>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</si>
  <si>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</si>
  <si>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</si>
  <si>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</si>
  <si>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</si>
  <si>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</si>
  <si>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</si>
  <si>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</si>
  <si>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</si>
  <si>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</si>
  <si>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</si>
  <si>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</si>
  <si>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</si>
  <si>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</si>
  <si>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</si>
  <si>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</si>
  <si>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</si>
  <si>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</si>
  <si>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</si>
  <si>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</si>
  <si>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</si>
  <si>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</si>
  <si>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</si>
  <si>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</si>
  <si>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</si>
  <si>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</si>
  <si>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</si>
  <si>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</si>
  <si>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</si>
  <si>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</si>
  <si>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</si>
  <si>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</si>
  <si>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</si>
  <si>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</si>
  <si>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</si>
  <si>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</si>
  <si>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</si>
  <si>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</si>
  <si>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</si>
  <si>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</si>
  <si>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</si>
  <si>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</si>
  <si>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</si>
  <si>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</si>
  <si>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</si>
  <si>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</si>
  <si>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</si>
  <si>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</si>
  <si>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</si>
  <si>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</si>
  <si>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</si>
  <si>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</si>
  <si>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</si>
  <si>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</si>
  <si>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</si>
  <si>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</si>
  <si>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</si>
  <si>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</si>
  <si>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</si>
  <si>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</si>
  <si>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</si>
  <si>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</si>
  <si>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</si>
  <si>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</si>
  <si>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</si>
  <si>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</si>
  <si>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</si>
  <si>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</si>
  <si>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</si>
  <si>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</si>
  <si>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</si>
  <si>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</si>
  <si>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</si>
  <si>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</si>
  <si>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</si>
  <si>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</si>
  <si>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</si>
  <si>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</si>
  <si>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</si>
  <si>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</si>
  <si>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</si>
  <si>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</si>
  <si>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</si>
  <si>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</si>
  <si>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</si>
  <si>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</si>
  <si>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</si>
  <si>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</si>
  <si>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</si>
  <si>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</si>
  <si>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</si>
  <si>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</si>
  <si>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</si>
  <si>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</si>
  <si>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</si>
  <si>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</si>
  <si>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</si>
  <si>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</si>
  <si>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</si>
  <si>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</si>
  <si>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</si>
  <si>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</si>
  <si>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</si>
  <si>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</si>
  <si>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</si>
  <si>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</si>
  <si>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</si>
  <si>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</si>
  <si>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</si>
  <si>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</si>
  <si>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</si>
  <si>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</si>
  <si>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</si>
  <si>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</si>
  <si>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</si>
  <si>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</si>
  <si>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</si>
  <si>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</si>
  <si>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</si>
  <si>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</si>
  <si>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</si>
  <si>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</si>
  <si>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</si>
  <si>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</si>
  <si>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</si>
  <si>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</si>
  <si>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</si>
  <si>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</si>
  <si>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</si>
  <si>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</si>
  <si>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</si>
  <si>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</si>
  <si>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</si>
  <si>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</si>
  <si>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</si>
  <si>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</si>
  <si>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</si>
  <si>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</si>
  <si>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</si>
  <si>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</si>
  <si>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</si>
  <si>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</si>
  <si>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</si>
  <si>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</si>
  <si>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</si>
  <si>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</si>
  <si>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</si>
  <si>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</si>
  <si>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</si>
  <si>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</si>
  <si>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</si>
  <si>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</si>
  <si>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</si>
  <si>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</si>
  <si>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</si>
  <si>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</si>
  <si>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</si>
  <si>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</si>
  <si>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</si>
  <si>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</si>
  <si>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</si>
  <si>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</si>
  <si>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</si>
  <si>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</si>
  <si>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</si>
  <si>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</si>
  <si>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</si>
  <si>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</si>
  <si>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</si>
  <si>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</si>
  <si>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</si>
  <si>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</si>
  <si>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</si>
  <si>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</si>
  <si>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</si>
  <si>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</si>
  <si>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</si>
  <si>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</si>
  <si>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</si>
  <si>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</si>
  <si>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</si>
  <si>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</si>
  <si>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</si>
  <si>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</si>
  <si>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</si>
  <si>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</si>
  <si>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</si>
  <si>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</si>
  <si>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</si>
  <si>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</si>
  <si>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</si>
  <si>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</si>
  <si>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</si>
  <si>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</si>
  <si>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</si>
  <si>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</si>
  <si>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</si>
  <si>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</si>
  <si>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</si>
  <si>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</si>
  <si>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</si>
  <si>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</si>
  <si>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</si>
  <si>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</si>
  <si>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</si>
  <si>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</si>
  <si>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</si>
  <si>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</si>
  <si>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</si>
  <si>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</si>
  <si>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</si>
  <si>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</si>
  <si>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</si>
  <si>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</si>
  <si>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</si>
  <si>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</si>
  <si>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</si>
  <si>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</si>
  <si>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</si>
  <si>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</si>
  <si>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</si>
  <si>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</si>
  <si>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</si>
  <si>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</si>
  <si>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</si>
  <si>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</si>
  <si>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</si>
  <si>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</si>
  <si>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</si>
  <si>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</si>
  <si>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</si>
  <si>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</si>
  <si>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</si>
  <si>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</si>
  <si>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</si>
  <si>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</si>
  <si>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</si>
  <si>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</si>
  <si>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</si>
  <si>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</si>
  <si>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</si>
  <si>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</si>
  <si>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</si>
  <si>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</si>
  <si>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</si>
  <si>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</si>
  <si>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</si>
  <si>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</si>
  <si>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</si>
  <si>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</si>
  <si>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</si>
  <si>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</si>
  <si>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</si>
  <si>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</si>
  <si>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</si>
  <si>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</si>
  <si>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</si>
  <si>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</si>
  <si>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</si>
  <si>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</si>
  <si>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</si>
  <si>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</si>
  <si>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</si>
  <si>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</si>
  <si>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</si>
  <si>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</si>
  <si>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</si>
  <si>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</si>
  <si>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</si>
  <si>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</si>
  <si>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</si>
  <si>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</si>
  <si>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</si>
  <si>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</si>
  <si>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</si>
  <si>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</si>
  <si>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</si>
  <si>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</si>
  <si>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</si>
  <si>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</si>
  <si>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</si>
  <si>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</si>
  <si>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</si>
  <si>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</si>
  <si>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</si>
  <si>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</si>
  <si>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</si>
  <si>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</si>
  <si>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</si>
  <si>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</si>
  <si>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</si>
  <si>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</si>
  <si>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</si>
  <si>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</si>
  <si>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</si>
  <si>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</si>
  <si>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</si>
  <si>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</si>
  <si>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</si>
  <si>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</si>
  <si>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</si>
  <si>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</si>
  <si>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</si>
  <si>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</si>
  <si>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</si>
  <si>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</si>
  <si>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</si>
  <si>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</si>
  <si>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</si>
  <si>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</si>
  <si>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</si>
  <si>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</si>
  <si>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</si>
  <si>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</si>
  <si>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</si>
  <si>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</si>
  <si>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</si>
  <si>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</si>
  <si>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</si>
  <si>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</si>
  <si>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</si>
  <si>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</si>
  <si>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</si>
  <si>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</si>
  <si>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</si>
  <si>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</si>
  <si>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</si>
  <si>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</si>
  <si>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</si>
  <si>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</si>
  <si>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</si>
  <si>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</si>
  <si>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</si>
  <si>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</si>
  <si>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</si>
  <si>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</si>
  <si>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</si>
  <si>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</si>
  <si>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</si>
  <si>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</si>
  <si>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</si>
  <si>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</si>
  <si>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</si>
  <si>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</si>
  <si>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</si>
  <si>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</si>
  <si>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</si>
  <si>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</si>
  <si>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</si>
  <si>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</si>
  <si>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</si>
  <si>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</si>
  <si>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</si>
  <si>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</si>
  <si>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</si>
  <si>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</si>
  <si>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</si>
  <si>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</si>
  <si>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</si>
  <si>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</si>
  <si>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</si>
  <si>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</si>
  <si>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</si>
  <si>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</si>
  <si>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</si>
  <si>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</si>
  <si>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</si>
  <si>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</si>
  <si>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</si>
  <si>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</si>
  <si>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</si>
  <si>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</si>
  <si>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</si>
  <si>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</si>
  <si>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</si>
  <si>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</si>
  <si>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</si>
  <si>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</si>
  <si>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</si>
  <si>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</si>
  <si>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</si>
  <si>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</si>
  <si>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</si>
  <si>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</si>
  <si>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</si>
  <si>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</si>
  <si>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</si>
  <si>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</si>
  <si>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</si>
  <si>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</si>
  <si>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</si>
  <si>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</si>
  <si>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</si>
  <si>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</si>
  <si>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</si>
  <si>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</si>
  <si>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</si>
  <si>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</si>
  <si>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</si>
  <si>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</si>
  <si>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</si>
  <si>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</si>
  <si>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</si>
  <si>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</si>
  <si>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</si>
  <si>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</si>
  <si>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</si>
  <si>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</si>
  <si>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</si>
  <si>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</si>
  <si>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</si>
  <si>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</si>
  <si>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</si>
  <si>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</si>
  <si>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</si>
  <si>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</si>
  <si>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</si>
  <si>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</si>
  <si>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</si>
  <si>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</si>
  <si>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</si>
  <si>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</si>
  <si>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</si>
  <si>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</si>
  <si>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</si>
  <si>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</si>
  <si>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</si>
  <si>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</si>
  <si>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</si>
  <si>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</si>
  <si>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</si>
  <si>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</si>
  <si>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</si>
  <si>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</si>
  <si>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</si>
  <si>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</si>
  <si>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</si>
  <si>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</si>
  <si>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</si>
  <si>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</si>
  <si>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</si>
  <si>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</si>
  <si>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</si>
  <si>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</si>
  <si>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</si>
  <si>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</si>
  <si>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</si>
  <si>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</si>
  <si>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</si>
  <si>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</si>
  <si>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</si>
  <si>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</si>
  <si>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</si>
  <si>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</si>
  <si>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</si>
  <si>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</si>
  <si>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</si>
  <si>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</si>
  <si>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</si>
  <si>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</si>
  <si>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</si>
  <si>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</si>
  <si>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</si>
  <si>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</si>
  <si>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</si>
  <si>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</si>
  <si>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</si>
  <si>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</si>
  <si>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</si>
  <si>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</si>
  <si>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</si>
  <si>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</si>
  <si>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</si>
  <si>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</si>
  <si>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</si>
  <si>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</si>
  <si>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</si>
  <si>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</si>
  <si>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</si>
  <si>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</si>
  <si>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</si>
  <si>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</si>
  <si>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</si>
  <si>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</si>
  <si>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</si>
  <si>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</si>
  <si>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</si>
  <si>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</si>
  <si>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</si>
  <si>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</si>
  <si>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</si>
  <si>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</si>
  <si>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</si>
  <si>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</si>
  <si>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</si>
  <si>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</si>
  <si>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</si>
  <si>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</si>
  <si>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</si>
  <si>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</si>
  <si>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</si>
  <si>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</si>
  <si>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</si>
  <si>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</si>
  <si>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</si>
  <si>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</si>
  <si>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</si>
  <si>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</si>
  <si>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</si>
  <si>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</si>
  <si>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</si>
  <si>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</si>
  <si>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</si>
  <si>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</si>
  <si>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</si>
  <si>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</si>
  <si>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</si>
  <si>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</si>
  <si>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</si>
  <si>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</si>
  <si>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</si>
  <si>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</si>
  <si>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</si>
  <si>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</si>
  <si>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</si>
  <si>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</si>
  <si>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</si>
  <si>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</si>
  <si>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</si>
  <si>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</si>
  <si>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</si>
  <si>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</si>
  <si>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</si>
  <si>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</si>
  <si>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</si>
  <si>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</si>
  <si>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</si>
  <si>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</si>
  <si>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</si>
  <si>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</si>
  <si>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</si>
  <si>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</si>
  <si>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</si>
  <si>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</si>
  <si>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</si>
  <si>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</si>
  <si>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</si>
  <si>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</si>
  <si>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</si>
  <si>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</si>
  <si>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</si>
  <si>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</si>
  <si>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</si>
  <si>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</si>
  <si>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</si>
  <si>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</si>
  <si>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</si>
  <si>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</si>
  <si>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</si>
  <si>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</si>
  <si>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</si>
  <si>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</si>
  <si>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</si>
  <si>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</si>
  <si>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</si>
  <si>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</si>
  <si>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</si>
  <si>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</si>
  <si>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</si>
  <si>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</si>
  <si>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</si>
  <si>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</si>
  <si>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</si>
  <si>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</si>
  <si>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</si>
  <si>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</si>
  <si>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</si>
  <si>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</si>
  <si>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</si>
  <si>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</si>
  <si>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</si>
  <si>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</si>
  <si>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</si>
  <si>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</si>
  <si>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</si>
  <si>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</si>
  <si>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</si>
  <si>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</si>
  <si>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</si>
  <si>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</si>
  <si>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</si>
  <si>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</si>
  <si>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</si>
  <si>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</si>
  <si>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</si>
  <si>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</si>
  <si>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</si>
  <si>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</si>
  <si>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</si>
  <si>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</si>
  <si>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</si>
  <si>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</si>
  <si>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</si>
  <si>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</si>
  <si>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</si>
  <si>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</si>
  <si>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</si>
  <si>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</si>
  <si>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</si>
  <si>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</si>
  <si>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</si>
  <si>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</si>
  <si>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</si>
  <si>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</si>
  <si>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</si>
  <si>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</si>
  <si>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</si>
  <si>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</si>
  <si>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</si>
  <si>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</si>
  <si>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</si>
  <si>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</si>
  <si>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</si>
  <si>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</si>
  <si>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</si>
  <si>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</si>
  <si>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</si>
  <si>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</si>
  <si>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</si>
  <si>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</si>
  <si>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</si>
  <si>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</si>
  <si>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</si>
  <si>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</si>
  <si>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</si>
  <si>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</si>
  <si>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</si>
  <si>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</si>
  <si>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</si>
  <si>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</si>
  <si>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</si>
  <si>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</si>
  <si>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</si>
  <si>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</si>
  <si>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</si>
  <si>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</si>
  <si>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</si>
  <si>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</si>
  <si>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</si>
  <si>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</si>
  <si>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</si>
  <si>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</si>
  <si>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</si>
  <si>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</si>
  <si>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</si>
  <si>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</si>
  <si>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</si>
  <si>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</si>
  <si>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</si>
  <si>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</si>
  <si>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</si>
  <si>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</si>
  <si>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</si>
  <si>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</si>
  <si>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</si>
  <si>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</si>
  <si>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</si>
  <si>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</si>
  <si>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</si>
  <si>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</si>
  <si>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</si>
  <si>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</si>
  <si>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</si>
  <si>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</si>
  <si>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</si>
  <si>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</si>
  <si>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</si>
  <si>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</si>
  <si>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</si>
  <si>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</si>
  <si>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</si>
  <si>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</si>
  <si>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</si>
  <si>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</si>
  <si>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</si>
  <si>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</si>
  <si>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</si>
  <si>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</si>
  <si>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</si>
  <si>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</si>
  <si>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</si>
  <si>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</si>
  <si>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</si>
  <si>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</si>
  <si>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</si>
  <si>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</si>
  <si>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</si>
  <si>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</si>
  <si>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</si>
  <si>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</si>
  <si>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</si>
  <si>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</si>
  <si>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</si>
  <si>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</si>
  <si>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</si>
  <si>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</si>
  <si>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</si>
  <si>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</si>
  <si>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</si>
  <si>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</si>
  <si>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</si>
  <si>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</si>
  <si>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</si>
  <si>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</si>
  <si>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</si>
  <si>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</si>
  <si>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</si>
  <si>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</si>
  <si>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</si>
  <si>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</si>
  <si>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</si>
  <si>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</si>
  <si>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</si>
  <si>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</si>
  <si>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</si>
  <si>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</si>
  <si>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</si>
  <si>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</si>
  <si>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</si>
  <si>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</si>
  <si>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</si>
  <si>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</si>
  <si>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</si>
  <si>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</si>
  <si>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</si>
  <si>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</si>
  <si>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</si>
  <si>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</si>
  <si>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</si>
  <si>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</si>
  <si>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</si>
  <si>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</si>
  <si>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</si>
  <si>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</si>
  <si>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</si>
  <si>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</si>
  <si>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</si>
  <si>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</si>
  <si>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</si>
  <si>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</si>
  <si>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</si>
  <si>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</si>
  <si>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</si>
  <si>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</si>
  <si>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</si>
  <si>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</si>
  <si>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</si>
  <si>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</si>
  <si>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</si>
  <si>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</si>
  <si>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</si>
  <si>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</si>
  <si>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</si>
  <si>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</si>
  <si>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</si>
  <si>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</si>
  <si>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</si>
  <si>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</si>
  <si>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</si>
  <si>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</si>
  <si>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</si>
  <si>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</si>
  <si>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</si>
  <si>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</si>
  <si>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</si>
  <si>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</si>
  <si>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</si>
  <si>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</si>
  <si>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</si>
  <si>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</si>
  <si>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</si>
  <si>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</si>
  <si>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</si>
  <si>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</si>
  <si>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</si>
  <si>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</si>
  <si>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</si>
  <si>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</si>
  <si>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</si>
  <si>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</si>
  <si>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</si>
  <si>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</si>
  <si>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</si>
  <si>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</si>
  <si>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</si>
  <si>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</si>
  <si>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</si>
  <si>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</si>
  <si>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</si>
  <si>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</si>
  <si>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</si>
  <si>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</si>
  <si>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</si>
  <si>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</si>
  <si>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</si>
  <si>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</si>
  <si>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</si>
  <si>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</si>
  <si>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</si>
  <si>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</si>
  <si>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</si>
  <si>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</si>
  <si>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</si>
  <si>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</si>
  <si>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</si>
  <si>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</si>
  <si>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</si>
  <si>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</si>
  <si>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</si>
  <si>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</si>
  <si>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</si>
  <si>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</si>
  <si>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</si>
  <si>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</si>
  <si>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</si>
  <si>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</si>
  <si>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</si>
  <si>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</si>
  <si>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</si>
  <si>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</si>
  <si>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</si>
  <si>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</si>
  <si>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</si>
  <si>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</si>
  <si>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</si>
  <si>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</si>
  <si>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</si>
  <si>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</si>
  <si>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</si>
  <si>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</si>
  <si>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</si>
  <si>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</si>
  <si>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</si>
  <si>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</si>
  <si>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</si>
  <si>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</si>
  <si>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</si>
  <si>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</si>
  <si>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</si>
  <si>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</si>
  <si>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</si>
  <si>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</si>
  <si>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</si>
  <si>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</si>
  <si>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</si>
  <si>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</si>
  <si>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</si>
  <si>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</si>
  <si>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</si>
  <si>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</si>
  <si>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</si>
  <si>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</si>
  <si>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</si>
  <si>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</si>
  <si>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</si>
  <si>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</si>
  <si>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</si>
  <si>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</si>
  <si>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</si>
  <si>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</si>
  <si>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</si>
  <si>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</si>
  <si>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</si>
  <si>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</si>
  <si>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</si>
  <si>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</si>
  <si>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</si>
  <si>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</si>
  <si>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</si>
  <si>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</si>
  <si>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</si>
  <si>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</si>
  <si>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</si>
  <si>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</si>
  <si>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</si>
  <si>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</si>
  <si>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</si>
  <si>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</si>
  <si>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</si>
  <si>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</si>
  <si>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</si>
  <si>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</si>
  <si>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</si>
  <si>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</si>
  <si>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</si>
  <si>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</si>
  <si>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</si>
  <si>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</si>
  <si>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</si>
  <si>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</si>
  <si>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</si>
  <si>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</si>
  <si>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</si>
  <si>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</si>
  <si>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</si>
  <si>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</si>
  <si>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</si>
  <si>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</si>
  <si>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</si>
  <si>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</si>
  <si>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</si>
  <si>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</si>
  <si>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</si>
  <si>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</si>
  <si>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</si>
  <si>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</si>
  <si>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</si>
  <si>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</si>
  <si>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</si>
  <si>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</si>
  <si>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</si>
  <si>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</si>
  <si>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</si>
  <si>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</si>
  <si>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</si>
  <si>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</si>
  <si>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</si>
  <si>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</si>
  <si>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</si>
  <si>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</si>
  <si>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</si>
  <si>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</si>
  <si>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</si>
  <si>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</si>
  <si>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</si>
  <si>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</si>
  <si>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</si>
  <si>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</si>
  <si>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</si>
  <si>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</si>
  <si>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</si>
  <si>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</si>
  <si>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</si>
  <si>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</si>
  <si>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</si>
  <si>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</si>
  <si>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</si>
  <si>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</si>
  <si>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</si>
  <si>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</si>
  <si>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</si>
  <si>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</si>
  <si>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</si>
  <si>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</si>
  <si>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</si>
  <si>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</si>
  <si>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</si>
  <si>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</si>
  <si>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</si>
  <si>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</si>
  <si>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</si>
  <si>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</si>
  <si>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</si>
  <si>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</si>
  <si>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</si>
  <si>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</si>
  <si>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</si>
  <si>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</si>
  <si>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</si>
  <si>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</si>
  <si>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</si>
  <si>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</si>
  <si>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</si>
  <si>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</si>
  <si>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</si>
  <si>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</si>
  <si>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</si>
  <si>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</si>
  <si>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</si>
  <si>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</si>
  <si>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</si>
  <si>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</si>
  <si>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</si>
  <si>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</si>
  <si>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</si>
  <si>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</si>
  <si>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</si>
  <si>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</si>
  <si>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</si>
  <si>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</si>
  <si>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</si>
  <si>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</si>
  <si>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</si>
  <si>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</si>
  <si>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</si>
  <si>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</si>
  <si>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</si>
  <si>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</si>
  <si>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</si>
  <si>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</si>
  <si>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</si>
  <si>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</si>
  <si>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</si>
  <si>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</si>
  <si>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</si>
  <si>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</si>
  <si>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</si>
  <si>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</si>
  <si>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</si>
  <si>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</si>
  <si>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</si>
  <si>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</si>
  <si>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</si>
  <si>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</si>
  <si>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</si>
  <si>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</si>
  <si>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</si>
  <si>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</si>
  <si>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</si>
  <si>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</si>
  <si>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</si>
  <si>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</si>
  <si>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</si>
  <si>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</si>
  <si>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</si>
  <si>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</si>
  <si>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</si>
  <si>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</si>
  <si>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</si>
  <si>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</si>
  <si>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</si>
  <si>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</si>
  <si>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</si>
  <si>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</si>
  <si>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</si>
  <si>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</si>
  <si>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</si>
  <si>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</si>
  <si>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</si>
  <si>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</si>
  <si>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</si>
  <si>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</si>
  <si>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</si>
  <si>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</si>
  <si>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</si>
  <si>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</si>
  <si>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</si>
  <si>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</si>
  <si>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</si>
  <si>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</si>
  <si>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</si>
  <si>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</si>
  <si>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</si>
  <si>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</si>
  <si>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</si>
  <si>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</si>
  <si>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</si>
  <si>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</si>
  <si>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</si>
  <si>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</si>
  <si>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</si>
  <si>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</si>
  <si>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</si>
  <si>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</si>
  <si>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</si>
  <si>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</si>
  <si>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</si>
  <si>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</si>
  <si>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</si>
  <si>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</si>
  <si>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</si>
  <si>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</si>
  <si>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</si>
  <si>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</si>
  <si>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</si>
  <si>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</si>
  <si>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</si>
  <si>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</si>
  <si>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</si>
  <si>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</si>
  <si>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</si>
  <si>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</si>
  <si>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</si>
  <si>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</si>
  <si>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</si>
  <si>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</si>
  <si>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</si>
  <si>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</si>
  <si>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</si>
  <si>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</si>
  <si>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</si>
  <si>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</si>
  <si>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</si>
  <si>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</si>
  <si>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</si>
  <si>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</si>
  <si>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</si>
  <si>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</si>
  <si>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</si>
  <si>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</si>
  <si>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</si>
  <si>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</si>
  <si>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</si>
  <si>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</si>
  <si>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</si>
  <si>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</si>
  <si>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</si>
  <si>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</si>
  <si>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</si>
  <si>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</si>
  <si>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</si>
  <si>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</si>
  <si>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</si>
  <si>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</si>
  <si>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</si>
  <si>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</si>
  <si>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</si>
  <si>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</si>
  <si>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</si>
  <si>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</si>
  <si>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</si>
  <si>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</si>
  <si>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</si>
  <si>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</si>
  <si>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</si>
  <si>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</si>
  <si>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</si>
  <si>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</si>
  <si>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</si>
  <si>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</si>
  <si>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</si>
  <si>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</si>
  <si>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</si>
  <si>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</si>
  <si>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</si>
  <si>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</si>
  <si>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</si>
  <si>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</si>
  <si>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</si>
  <si>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</si>
  <si>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</si>
  <si>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</si>
  <si>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</si>
  <si>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</si>
  <si>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</si>
  <si>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</si>
  <si>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</si>
  <si>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</si>
  <si>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</si>
  <si>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</si>
  <si>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</si>
  <si>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</si>
  <si>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</si>
  <si>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</si>
  <si>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</si>
  <si>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</si>
  <si>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</si>
  <si>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</si>
  <si>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</si>
  <si>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</si>
  <si>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</si>
  <si>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</si>
  <si>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</si>
  <si>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</si>
  <si>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</si>
  <si>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</si>
  <si>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</si>
  <si>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</si>
  <si>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</si>
  <si>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</si>
  <si>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</si>
  <si>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</si>
  <si>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</si>
  <si>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</si>
  <si>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</si>
  <si>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</si>
  <si>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</si>
  <si>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</si>
  <si>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</si>
  <si>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</si>
  <si>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</si>
  <si>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</si>
  <si>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</si>
  <si>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</si>
  <si>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</si>
  <si>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</si>
  <si>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</si>
  <si>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</si>
  <si>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</si>
  <si>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</si>
  <si>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</si>
  <si>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</si>
  <si>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</si>
  <si>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</si>
  <si>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</si>
  <si>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</si>
  <si>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</si>
  <si>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</si>
  <si>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</si>
  <si>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</si>
  <si>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</si>
  <si>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</si>
  <si>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</si>
  <si>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</si>
  <si>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</si>
  <si>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</si>
  <si>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</si>
  <si>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</si>
  <si>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</si>
  <si>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</si>
  <si>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</si>
  <si>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</si>
  <si>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</si>
  <si>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</si>
  <si>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</si>
  <si>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</si>
  <si>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</si>
  <si>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</si>
  <si>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</si>
  <si>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</si>
  <si>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</si>
  <si>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</si>
  <si>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</si>
  <si>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</si>
  <si>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</si>
  <si>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</si>
  <si>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</si>
  <si>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</si>
  <si>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</si>
  <si>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</si>
  <si>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</si>
  <si>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</si>
  <si>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</si>
  <si>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</si>
  <si>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</si>
  <si>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</si>
  <si>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</si>
  <si>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</si>
  <si>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</si>
  <si>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</si>
  <si>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核定资产</t>
  </si>
  <si>
    <t>房地产市场价值</t>
  </si>
  <si>
    <t>北京市</t>
  </si>
  <si>
    <t>自然人</t>
  </si>
  <si>
    <t>地上</t>
  </si>
  <si>
    <t>住宅</t>
  </si>
  <si>
    <t>住宅</t>
    <phoneticPr fontId="7" type="noConversion"/>
  </si>
  <si>
    <t>是</t>
  </si>
  <si>
    <t>成新度</t>
  </si>
  <si>
    <t>单套模式</t>
  </si>
  <si>
    <t>售价</t>
  </si>
  <si>
    <t>正常</t>
  </si>
  <si>
    <t>比较法-住宅</t>
  </si>
  <si>
    <t>住宅</t>
    <phoneticPr fontId="24" type="noConversion"/>
  </si>
  <si>
    <t>精装</t>
    <phoneticPr fontId="24" type="noConversion"/>
  </si>
  <si>
    <t>普装</t>
    <phoneticPr fontId="24" type="noConversion"/>
  </si>
  <si>
    <t>简装</t>
    <phoneticPr fontId="24" type="noConversion"/>
  </si>
  <si>
    <t>毛坯</t>
  </si>
  <si>
    <t>毛坯</t>
    <phoneticPr fontId="24" type="noConversion"/>
  </si>
  <si>
    <t>平层</t>
    <phoneticPr fontId="24" type="noConversion"/>
  </si>
  <si>
    <t>砖混</t>
    <phoneticPr fontId="24" type="noConversion"/>
  </si>
  <si>
    <t>建成年代</t>
    <phoneticPr fontId="24" type="noConversion"/>
  </si>
  <si>
    <t>已包含在土地取得成本中</t>
  </si>
  <si>
    <t>城镇住宅用地</t>
  </si>
  <si>
    <t>所在区县</t>
  </si>
  <si>
    <t>单元</t>
    <phoneticPr fontId="3" type="noConversion"/>
  </si>
  <si>
    <t>门牌号</t>
    <phoneticPr fontId="3" type="noConversion"/>
  </si>
  <si>
    <t>开发商(产权人)</t>
  </si>
  <si>
    <t>面积M2</t>
  </si>
  <si>
    <t>第几层</t>
    <phoneticPr fontId="3" type="noConversion"/>
  </si>
  <si>
    <t>楼户型</t>
    <phoneticPr fontId="3" type="noConversion"/>
  </si>
  <si>
    <t>套内建</t>
    <phoneticPr fontId="3" type="noConversion"/>
  </si>
  <si>
    <t>单元住宅类型</t>
    <phoneticPr fontId="3" type="noConversion"/>
  </si>
  <si>
    <t>建面成交单价</t>
    <phoneticPr fontId="3" type="noConversion"/>
  </si>
  <si>
    <t>评估总额</t>
  </si>
  <si>
    <t>建面评估单价(元/M2)</t>
    <phoneticPr fontId="3" type="noConversion"/>
  </si>
  <si>
    <r>
      <t>年</t>
    </r>
    <r>
      <rPr>
        <sz val="12"/>
        <color indexed="8"/>
        <rFont val="Times New Roman"/>
        <family val="1"/>
      </rPr>
      <t/>
    </r>
    <phoneticPr fontId="3" type="noConversion"/>
  </si>
  <si>
    <t>月</t>
    <phoneticPr fontId="3" type="noConversion"/>
  </si>
  <si>
    <t>日</t>
    <phoneticPr fontId="3" type="noConversion"/>
  </si>
  <si>
    <t>复式、平层√、跃层、错层</t>
    <phoneticPr fontId="3" type="noConversion"/>
  </si>
  <si>
    <t>交易日期</t>
    <phoneticPr fontId="3" type="noConversion"/>
  </si>
  <si>
    <t>二室一厅一卫一厨</t>
    <phoneticPr fontId="3" type="noConversion"/>
  </si>
  <si>
    <t>复式、平层√、跃层、错层</t>
  </si>
  <si>
    <t xml:space="preserve"> </t>
  </si>
  <si>
    <t>8门</t>
    <phoneticPr fontId="3" type="noConversion"/>
  </si>
  <si>
    <r>
      <t>15/16</t>
    </r>
    <r>
      <rPr>
        <sz val="11"/>
        <color indexed="8"/>
        <rFont val="宋体"/>
        <family val="3"/>
        <charset val="134"/>
      </rPr>
      <t>（高楼层）</t>
    </r>
    <phoneticPr fontId="24" type="noConversion"/>
  </si>
  <si>
    <r>
      <t>3/18</t>
    </r>
    <r>
      <rPr>
        <sz val="11"/>
        <color indexed="8"/>
        <rFont val="宋体"/>
        <family val="3"/>
        <charset val="134"/>
      </rPr>
      <t>（低楼层）</t>
    </r>
    <phoneticPr fontId="24" type="noConversion"/>
  </si>
  <si>
    <t>小高层板楼</t>
    <phoneticPr fontId="24" type="noConversion"/>
  </si>
  <si>
    <t>多层板楼</t>
    <phoneticPr fontId="24" type="noConversion"/>
  </si>
  <si>
    <r>
      <t>2/6</t>
    </r>
    <r>
      <rPr>
        <sz val="11"/>
        <color indexed="8"/>
        <rFont val="宋体"/>
        <family val="3"/>
        <charset val="134"/>
      </rPr>
      <t>（低楼层）</t>
    </r>
    <phoneticPr fontId="24" type="noConversion"/>
  </si>
  <si>
    <t>钢混</t>
  </si>
  <si>
    <t>钢混</t>
    <phoneticPr fontId="24" type="noConversion"/>
  </si>
  <si>
    <t>板塔结合</t>
    <phoneticPr fontId="24" type="noConversion"/>
  </si>
  <si>
    <t>15/16（高楼层）</t>
  </si>
  <si>
    <t>押一</t>
  </si>
  <si>
    <t>非生产用房</t>
  </si>
  <si>
    <t>否</t>
  </si>
  <si>
    <t>比较法</t>
  </si>
  <si>
    <t>西</t>
    <phoneticPr fontId="134" type="noConversion"/>
  </si>
  <si>
    <t>东西</t>
    <phoneticPr fontId="134" type="noConversion"/>
  </si>
  <si>
    <t>收益法 (元)</t>
  </si>
  <si>
    <t>南北</t>
    <phoneticPr fontId="134" type="noConversion"/>
  </si>
  <si>
    <t>南</t>
    <phoneticPr fontId="134" type="noConversion"/>
  </si>
  <si>
    <t>东南</t>
    <phoneticPr fontId="134" type="noConversion"/>
  </si>
  <si>
    <t>西南</t>
    <phoneticPr fontId="134" type="noConversion"/>
  </si>
  <si>
    <t>东</t>
    <phoneticPr fontId="134" type="noConversion"/>
  </si>
  <si>
    <t>东北</t>
    <phoneticPr fontId="134" type="noConversion"/>
  </si>
  <si>
    <t>西北</t>
    <phoneticPr fontId="134" type="noConversion"/>
  </si>
  <si>
    <t>北</t>
    <phoneticPr fontId="134" type="noConversion"/>
  </si>
  <si>
    <t>居住区名</t>
    <phoneticPr fontId="3" type="noConversion"/>
  </si>
  <si>
    <t>楼号</t>
    <phoneticPr fontId="3" type="noConversion"/>
  </si>
  <si>
    <t>成交总价</t>
    <phoneticPr fontId="3" type="noConversion"/>
  </si>
  <si>
    <t>备注</t>
  </si>
  <si>
    <t>朝阳区</t>
  </si>
  <si>
    <t>慧忠北里</t>
  </si>
  <si>
    <t>104号楼</t>
  </si>
  <si>
    <t>109号</t>
  </si>
  <si>
    <t>北京水泥厂有限责任公司</t>
  </si>
  <si>
    <t>二室二厅二卫一厨</t>
  </si>
  <si>
    <t>慧忠里</t>
    <phoneticPr fontId="3" type="noConversion"/>
  </si>
  <si>
    <t>311号楼</t>
    <phoneticPr fontId="3" type="noConversion"/>
  </si>
  <si>
    <t>841号</t>
    <phoneticPr fontId="3" type="noConversion"/>
  </si>
  <si>
    <t>金景茹</t>
    <phoneticPr fontId="3" type="noConversion"/>
  </si>
  <si>
    <t>慧忠北里</t>
    <phoneticPr fontId="3" type="noConversion"/>
  </si>
  <si>
    <t>116号楼</t>
    <phoneticPr fontId="3" type="noConversion"/>
  </si>
  <si>
    <t>1门</t>
    <phoneticPr fontId="3" type="noConversion"/>
  </si>
  <si>
    <t>501号</t>
    <phoneticPr fontId="3" type="noConversion"/>
  </si>
  <si>
    <t>高鸿</t>
    <phoneticPr fontId="3" type="noConversion"/>
  </si>
  <si>
    <t>108号楼</t>
    <phoneticPr fontId="3" type="noConversion"/>
  </si>
  <si>
    <t>808号</t>
    <phoneticPr fontId="3" type="noConversion"/>
  </si>
  <si>
    <t>张慧莉</t>
    <phoneticPr fontId="3" type="noConversion"/>
  </si>
  <si>
    <t>306号楼</t>
    <phoneticPr fontId="3" type="noConversion"/>
  </si>
  <si>
    <t>1610号</t>
    <phoneticPr fontId="3" type="noConversion"/>
  </si>
  <si>
    <t>王建海</t>
  </si>
  <si>
    <t>三室二厅一卫一厨</t>
    <phoneticPr fontId="3" type="noConversion"/>
  </si>
  <si>
    <t>南北</t>
    <phoneticPr fontId="134" type="noConversion"/>
  </si>
  <si>
    <t>慧忠北里</t>
    <phoneticPr fontId="3" type="noConversion"/>
  </si>
  <si>
    <t>多层板楼</t>
    <phoneticPr fontId="134" type="noConversion"/>
  </si>
  <si>
    <t>8/22（低楼层）</t>
    <phoneticPr fontId="134" type="noConversion"/>
  </si>
  <si>
    <t>塔楼</t>
    <phoneticPr fontId="134" type="noConversion"/>
  </si>
  <si>
    <t>南北</t>
  </si>
  <si>
    <t>朝阳区</t>
    <phoneticPr fontId="3" type="noConversion"/>
  </si>
  <si>
    <t>315号楼</t>
    <phoneticPr fontId="3" type="noConversion"/>
  </si>
  <si>
    <t>15门</t>
    <phoneticPr fontId="3" type="noConversion"/>
  </si>
  <si>
    <t>1542号</t>
    <phoneticPr fontId="3" type="noConversion"/>
  </si>
  <si>
    <t>张小雪</t>
    <phoneticPr fontId="3" type="noConversion"/>
  </si>
  <si>
    <t>一室一厅一卫一厨</t>
    <phoneticPr fontId="3" type="noConversion"/>
  </si>
  <si>
    <t>慧忠里</t>
    <phoneticPr fontId="3" type="noConversion"/>
  </si>
  <si>
    <t>东西</t>
    <phoneticPr fontId="134" type="noConversion"/>
  </si>
  <si>
    <t>4/5（高楼层）</t>
    <phoneticPr fontId="134" type="noConversion"/>
  </si>
  <si>
    <t>5/6（高楼层）</t>
    <phoneticPr fontId="134" type="noConversion"/>
  </si>
  <si>
    <t>4/6（高楼层）</t>
    <phoneticPr fontId="134" type="noConversion"/>
  </si>
  <si>
    <t>刘松</t>
  </si>
  <si>
    <t>二室一厅一卫一厨</t>
  </si>
  <si>
    <t>7号楼</t>
  </si>
  <si>
    <t>514号</t>
  </si>
  <si>
    <t>胡越江</t>
  </si>
  <si>
    <t>邢玉辉</t>
    <phoneticPr fontId="3" type="noConversion"/>
  </si>
  <si>
    <t>朝阳区</t>
    <phoneticPr fontId="3" type="noConversion"/>
  </si>
  <si>
    <t>安慧北里秀园</t>
    <phoneticPr fontId="3" type="noConversion"/>
  </si>
  <si>
    <t>16号楼</t>
    <phoneticPr fontId="3" type="noConversion"/>
  </si>
  <si>
    <t>801号</t>
    <phoneticPr fontId="3" type="noConversion"/>
  </si>
  <si>
    <t>于景欣</t>
    <phoneticPr fontId="3" type="noConversion"/>
  </si>
  <si>
    <t>三室一厅一卫一厨</t>
    <phoneticPr fontId="3" type="noConversion"/>
  </si>
  <si>
    <t>复式、平层√、跃层、错层</t>
    <phoneticPr fontId="3" type="noConversion"/>
  </si>
  <si>
    <t>按成交价收费1130</t>
    <phoneticPr fontId="3" type="noConversion"/>
  </si>
  <si>
    <t>315号楼</t>
    <phoneticPr fontId="3" type="noConversion"/>
  </si>
  <si>
    <t>15门</t>
    <phoneticPr fontId="3" type="noConversion"/>
  </si>
  <si>
    <t>1542号</t>
    <phoneticPr fontId="3" type="noConversion"/>
  </si>
  <si>
    <t>张小雪</t>
    <phoneticPr fontId="3" type="noConversion"/>
  </si>
  <si>
    <t>安慧北里逸园</t>
    <phoneticPr fontId="3" type="noConversion"/>
  </si>
  <si>
    <t>7号楼</t>
    <phoneticPr fontId="3" type="noConversion"/>
  </si>
  <si>
    <t>3单元</t>
    <phoneticPr fontId="3" type="noConversion"/>
  </si>
  <si>
    <t>302号</t>
    <phoneticPr fontId="3" type="noConversion"/>
  </si>
  <si>
    <t>谭美炯</t>
    <phoneticPr fontId="3" type="noConversion"/>
  </si>
  <si>
    <t>居住区名</t>
    <phoneticPr fontId="3" type="noConversion"/>
  </si>
  <si>
    <t>楼号</t>
    <phoneticPr fontId="3" type="noConversion"/>
  </si>
  <si>
    <t>单元</t>
    <phoneticPr fontId="3" type="noConversion"/>
  </si>
  <si>
    <t>门牌号</t>
    <phoneticPr fontId="3" type="noConversion"/>
  </si>
  <si>
    <t>第几层</t>
    <phoneticPr fontId="3" type="noConversion"/>
  </si>
  <si>
    <t>楼户型</t>
    <phoneticPr fontId="3" type="noConversion"/>
  </si>
  <si>
    <t>套内建</t>
    <phoneticPr fontId="3" type="noConversion"/>
  </si>
  <si>
    <t>单元住宅类型</t>
    <phoneticPr fontId="3" type="noConversion"/>
  </si>
  <si>
    <t>成交总价</t>
    <phoneticPr fontId="3" type="noConversion"/>
  </si>
  <si>
    <t>建面成交单价</t>
    <phoneticPr fontId="3" type="noConversion"/>
  </si>
  <si>
    <t>建面评估单价(元/M2)</t>
    <phoneticPr fontId="3" type="noConversion"/>
  </si>
  <si>
    <r>
      <t>年</t>
    </r>
    <r>
      <rPr>
        <sz val="12"/>
        <color indexed="8"/>
        <rFont val="Times New Roman"/>
        <family val="1"/>
      </rPr>
      <t/>
    </r>
    <phoneticPr fontId="3" type="noConversion"/>
  </si>
  <si>
    <t>月</t>
    <phoneticPr fontId="3" type="noConversion"/>
  </si>
  <si>
    <t>日</t>
    <phoneticPr fontId="3" type="noConversion"/>
  </si>
  <si>
    <t>交易日期</t>
    <phoneticPr fontId="3" type="noConversion"/>
  </si>
  <si>
    <t>22号楼</t>
    <phoneticPr fontId="3" type="noConversion"/>
  </si>
  <si>
    <t>904号</t>
    <phoneticPr fontId="3" type="noConversion"/>
  </si>
  <si>
    <t>郭涛</t>
    <phoneticPr fontId="3" type="noConversion"/>
  </si>
  <si>
    <t>二室一厅一卫一厨</t>
    <phoneticPr fontId="3" type="noConversion"/>
  </si>
  <si>
    <t>311号楼</t>
    <phoneticPr fontId="3" type="noConversion"/>
  </si>
  <si>
    <t>8门</t>
    <phoneticPr fontId="3" type="noConversion"/>
  </si>
  <si>
    <t>841号</t>
    <phoneticPr fontId="3" type="noConversion"/>
  </si>
  <si>
    <t>金景茹</t>
    <phoneticPr fontId="3" type="noConversion"/>
  </si>
  <si>
    <t>安慧里二区</t>
    <phoneticPr fontId="3" type="noConversion"/>
  </si>
  <si>
    <t>5号楼</t>
    <phoneticPr fontId="3" type="noConversion"/>
  </si>
  <si>
    <t>24层</t>
    <phoneticPr fontId="3" type="noConversion"/>
  </si>
  <si>
    <t>2406号</t>
    <phoneticPr fontId="3" type="noConversion"/>
  </si>
  <si>
    <t>慧忠北里</t>
    <phoneticPr fontId="3" type="noConversion"/>
  </si>
  <si>
    <t>116号楼</t>
    <phoneticPr fontId="3" type="noConversion"/>
  </si>
  <si>
    <t>1门</t>
    <phoneticPr fontId="3" type="noConversion"/>
  </si>
  <si>
    <t>501号</t>
    <phoneticPr fontId="3" type="noConversion"/>
  </si>
  <si>
    <t>高鸿</t>
    <phoneticPr fontId="3" type="noConversion"/>
  </si>
  <si>
    <t>108号楼</t>
    <phoneticPr fontId="3" type="noConversion"/>
  </si>
  <si>
    <t>808号</t>
    <phoneticPr fontId="3" type="noConversion"/>
  </si>
  <si>
    <t>张慧莉</t>
    <phoneticPr fontId="3" type="noConversion"/>
  </si>
  <si>
    <t>1303号</t>
    <phoneticPr fontId="3" type="noConversion"/>
  </si>
  <si>
    <t>二室二厅一卫一厨</t>
    <phoneticPr fontId="3" type="noConversion"/>
  </si>
  <si>
    <t>306号楼</t>
    <phoneticPr fontId="3" type="noConversion"/>
  </si>
  <si>
    <t>1610号</t>
    <phoneticPr fontId="3" type="noConversion"/>
  </si>
  <si>
    <t>三室二厅一卫一厨</t>
    <phoneticPr fontId="3" type="noConversion"/>
  </si>
  <si>
    <t>安慧东里1号院</t>
    <phoneticPr fontId="3" type="noConversion"/>
  </si>
  <si>
    <t>6号楼</t>
    <phoneticPr fontId="3" type="noConversion"/>
  </si>
  <si>
    <t>3门</t>
    <phoneticPr fontId="3" type="noConversion"/>
  </si>
  <si>
    <t>701号</t>
    <phoneticPr fontId="3" type="noConversion"/>
  </si>
  <si>
    <t>阎伯政</t>
    <phoneticPr fontId="3" type="noConversion"/>
  </si>
  <si>
    <t>三室三厅一卫一厨</t>
    <phoneticPr fontId="3" type="noConversion"/>
  </si>
  <si>
    <t>复式、平层、跃层√、错层</t>
    <phoneticPr fontId="3" type="noConversion"/>
  </si>
  <si>
    <t xml:space="preserve"> </t>
    <phoneticPr fontId="3" type="noConversion"/>
  </si>
  <si>
    <t>2004号</t>
    <phoneticPr fontId="3" type="noConversion"/>
  </si>
  <si>
    <t>刘登铁</t>
    <phoneticPr fontId="3" type="noConversion"/>
  </si>
  <si>
    <t>二室一厅一卫一厨</t>
    <phoneticPr fontId="3" type="noConversion"/>
  </si>
  <si>
    <t>按成交价 收费915</t>
    <phoneticPr fontId="3" type="noConversion"/>
  </si>
  <si>
    <t>安慧东里</t>
    <phoneticPr fontId="134" type="noConversion"/>
  </si>
  <si>
    <t>安慧里一区</t>
    <phoneticPr fontId="3" type="noConversion"/>
  </si>
  <si>
    <t>南</t>
    <phoneticPr fontId="134" type="noConversion"/>
  </si>
  <si>
    <t>塔楼</t>
    <phoneticPr fontId="134" type="noConversion"/>
  </si>
  <si>
    <t>塔楼</t>
    <phoneticPr fontId="24" type="noConversion"/>
  </si>
  <si>
    <t>9/25（中楼层）</t>
    <phoneticPr fontId="134" type="noConversion"/>
  </si>
  <si>
    <r>
      <t>9/25</t>
    </r>
    <r>
      <rPr>
        <sz val="11"/>
        <color indexed="8"/>
        <rFont val="宋体"/>
        <family val="3"/>
        <charset val="134"/>
      </rPr>
      <t>（中楼层）</t>
    </r>
    <phoneticPr fontId="24" type="noConversion"/>
  </si>
  <si>
    <t>成本法 (元)</t>
  </si>
  <si>
    <t>顶层</t>
    <phoneticPr fontId="24" type="noConversion"/>
  </si>
  <si>
    <t>底层</t>
    <phoneticPr fontId="24" type="noConversion"/>
  </si>
  <si>
    <t>低楼层</t>
    <phoneticPr fontId="24" type="noConversion"/>
  </si>
  <si>
    <t>中楼层</t>
    <phoneticPr fontId="24" type="noConversion"/>
  </si>
  <si>
    <t>高楼层</t>
    <phoneticPr fontId="24" type="noConversion"/>
  </si>
  <si>
    <t>西</t>
    <phoneticPr fontId="134" type="noConversion"/>
  </si>
  <si>
    <t>小高层板楼</t>
    <phoneticPr fontId="134" type="noConversion"/>
  </si>
  <si>
    <t>5/9（中楼层）</t>
    <phoneticPr fontId="134" type="noConversion"/>
  </si>
  <si>
    <t>联系电话</t>
  </si>
  <si>
    <t>评估人</t>
  </si>
  <si>
    <t>简装</t>
  </si>
  <si>
    <t>未包含在土地购买价格中</t>
  </si>
  <si>
    <t>评估日期</t>
  </si>
  <si>
    <t>贷款机构</t>
  </si>
  <si>
    <t>记录时间</t>
    <phoneticPr fontId="3" type="noConversion"/>
  </si>
  <si>
    <t>康正代办</t>
    <phoneticPr fontId="3" type="noConversion"/>
  </si>
  <si>
    <t>更改日期</t>
    <phoneticPr fontId="3" type="noConversion"/>
  </si>
  <si>
    <t>评估通知单</t>
    <phoneticPr fontId="3" type="noConversion"/>
  </si>
  <si>
    <t>仅限于抵押物</t>
    <phoneticPr fontId="3" type="noConversion"/>
  </si>
  <si>
    <t>姓名</t>
  </si>
  <si>
    <t>身份证号</t>
  </si>
  <si>
    <t>组团名</t>
    <phoneticPr fontId="3" type="noConversion"/>
  </si>
  <si>
    <t>门牌号</t>
    <phoneticPr fontId="3" type="noConversion"/>
  </si>
  <si>
    <t>第几层</t>
    <phoneticPr fontId="3" type="noConversion"/>
  </si>
  <si>
    <t>楼户型</t>
    <phoneticPr fontId="3" type="noConversion"/>
  </si>
  <si>
    <t>套内建</t>
    <phoneticPr fontId="3" type="noConversion"/>
  </si>
  <si>
    <t>成交总价</t>
    <phoneticPr fontId="3" type="noConversion"/>
  </si>
  <si>
    <t>建面成交单价</t>
    <phoneticPr fontId="3" type="noConversion"/>
  </si>
  <si>
    <t>评估总额(万元)</t>
  </si>
  <si>
    <t>建面评估单价(元/M2)</t>
    <phoneticPr fontId="3" type="noConversion"/>
  </si>
  <si>
    <t>风险率</t>
  </si>
  <si>
    <t>最高抵押额</t>
  </si>
  <si>
    <t>大写</t>
  </si>
  <si>
    <r>
      <t>年</t>
    </r>
    <r>
      <rPr>
        <sz val="12"/>
        <color indexed="8"/>
        <rFont val="Times New Roman"/>
        <family val="1"/>
      </rPr>
      <t/>
    </r>
    <phoneticPr fontId="3" type="noConversion"/>
  </si>
  <si>
    <t>月</t>
    <phoneticPr fontId="3" type="noConversion"/>
  </si>
  <si>
    <t>日</t>
    <phoneticPr fontId="3" type="noConversion"/>
  </si>
  <si>
    <t>收费</t>
  </si>
  <si>
    <t>资金管理中心</t>
    <phoneticPr fontId="3" type="noConversion"/>
  </si>
  <si>
    <t>申请人编号</t>
    <phoneticPr fontId="3" type="noConversion"/>
  </si>
  <si>
    <t>工程进度</t>
  </si>
  <si>
    <t>结论</t>
  </si>
  <si>
    <t>备注</t>
    <phoneticPr fontId="3" type="noConversion"/>
  </si>
  <si>
    <t>复核人</t>
    <phoneticPr fontId="3" type="noConversion"/>
  </si>
  <si>
    <t>交付时间</t>
    <phoneticPr fontId="3" type="noConversion"/>
  </si>
  <si>
    <t>评估月份</t>
    <phoneticPr fontId="3" type="noConversion"/>
  </si>
  <si>
    <t>房屋剩余年限</t>
    <phoneticPr fontId="3" type="noConversion"/>
  </si>
  <si>
    <t>房屋所有权证</t>
    <phoneticPr fontId="3" type="noConversion"/>
  </si>
  <si>
    <t>周次</t>
    <phoneticPr fontId="3" type="noConversion"/>
  </si>
  <si>
    <t>编号</t>
    <phoneticPr fontId="3" type="noConversion"/>
  </si>
  <si>
    <t>制作人</t>
    <phoneticPr fontId="3" type="noConversion"/>
  </si>
  <si>
    <t>变更内容</t>
    <phoneticPr fontId="3" type="noConversion"/>
  </si>
  <si>
    <t>年</t>
    <phoneticPr fontId="3" type="noConversion"/>
  </si>
  <si>
    <t>日</t>
    <phoneticPr fontId="3" type="noConversion"/>
  </si>
  <si>
    <t>更改内容</t>
    <phoneticPr fontId="3" type="noConversion"/>
  </si>
  <si>
    <t>抵押注记</t>
    <phoneticPr fontId="3" type="noConversion"/>
  </si>
  <si>
    <t>合同类型</t>
    <phoneticPr fontId="3" type="noConversion"/>
  </si>
  <si>
    <t>合同特定编号</t>
    <phoneticPr fontId="3" type="noConversion"/>
  </si>
  <si>
    <t>合同编号</t>
    <phoneticPr fontId="3" type="noConversion"/>
  </si>
  <si>
    <t>出卖人</t>
    <phoneticPr fontId="3" type="noConversion"/>
  </si>
  <si>
    <t>注册地址</t>
    <phoneticPr fontId="3" type="noConversion"/>
  </si>
  <si>
    <t>营业执照注册号</t>
    <phoneticPr fontId="3" type="noConversion"/>
  </si>
  <si>
    <t>法定代表人</t>
    <phoneticPr fontId="3" type="noConversion"/>
  </si>
  <si>
    <t>邮政编码</t>
    <phoneticPr fontId="3" type="noConversion"/>
  </si>
  <si>
    <t>联系电话</t>
    <phoneticPr fontId="3" type="noConversion"/>
  </si>
  <si>
    <t>层高（米）</t>
    <phoneticPr fontId="3" type="noConversion"/>
  </si>
  <si>
    <t>交易日期</t>
    <phoneticPr fontId="3" type="noConversion"/>
  </si>
  <si>
    <t>缺失备注</t>
    <phoneticPr fontId="3" type="noConversion"/>
  </si>
  <si>
    <t>补充人</t>
    <phoneticPr fontId="3" type="noConversion"/>
  </si>
  <si>
    <t>出具日期</t>
    <phoneticPr fontId="3" type="noConversion"/>
  </si>
  <si>
    <t>释放清单出具日期</t>
    <phoneticPr fontId="3" type="noConversion"/>
  </si>
  <si>
    <t>销售方式</t>
    <phoneticPr fontId="3" type="noConversion"/>
  </si>
  <si>
    <t>交易情况</t>
    <phoneticPr fontId="3" type="noConversion"/>
  </si>
  <si>
    <t>交易方式</t>
    <phoneticPr fontId="3" type="noConversion"/>
  </si>
  <si>
    <t>价格内涵</t>
    <phoneticPr fontId="3" type="noConversion"/>
  </si>
  <si>
    <t>评估套内单价</t>
    <phoneticPr fontId="3" type="noConversion"/>
  </si>
  <si>
    <t>套内单价</t>
    <phoneticPr fontId="3" type="noConversion"/>
  </si>
  <si>
    <t>2014-21-HP-01325-FU</t>
    <phoneticPr fontId="3" type="noConversion"/>
  </si>
  <si>
    <t>李刚</t>
    <phoneticPr fontId="3" type="noConversion"/>
  </si>
  <si>
    <t>411528198606130115</t>
    <phoneticPr fontId="3" type="noConversion"/>
  </si>
  <si>
    <t>东城区</t>
    <phoneticPr fontId="3" type="noConversion"/>
  </si>
  <si>
    <t>东直门南大街</t>
    <phoneticPr fontId="3" type="noConversion"/>
  </si>
  <si>
    <r>
      <t>4号楼</t>
    </r>
    <r>
      <rPr>
        <sz val="9"/>
        <color indexed="8"/>
        <rFont val="ˎ̥"/>
        <family val="2"/>
      </rPr>
      <t/>
    </r>
    <phoneticPr fontId="3" type="noConversion"/>
  </si>
  <si>
    <t>7层2单元</t>
    <phoneticPr fontId="3" type="noConversion"/>
  </si>
  <si>
    <t>李刚</t>
    <phoneticPr fontId="3" type="noConversion"/>
  </si>
  <si>
    <t>三室一厅一卫一厨</t>
    <phoneticPr fontId="3" type="noConversion"/>
  </si>
  <si>
    <t>复式、平层√、跃层、错层</t>
    <phoneticPr fontId="3" type="noConversion"/>
  </si>
  <si>
    <t>北京住房公积金管理中心住房公积金贷款中心</t>
    <phoneticPr fontId="3" type="noConversion"/>
  </si>
  <si>
    <t>91322014030841</t>
    <phoneticPr fontId="3" type="noConversion"/>
  </si>
  <si>
    <t>王子盛</t>
    <phoneticPr fontId="3" type="noConversion"/>
  </si>
  <si>
    <t>二手房</t>
    <phoneticPr fontId="3" type="noConversion"/>
  </si>
  <si>
    <t>可抵押商品住宅</t>
  </si>
  <si>
    <t>刘朝阳</t>
    <phoneticPr fontId="3" type="noConversion"/>
  </si>
  <si>
    <t>五</t>
    <phoneticPr fontId="3" type="noConversion"/>
  </si>
  <si>
    <t>X京房权证东字第099889号</t>
    <phoneticPr fontId="3" type="noConversion"/>
  </si>
  <si>
    <t>一</t>
    <phoneticPr fontId="3" type="noConversion"/>
  </si>
  <si>
    <t>吴珂</t>
    <phoneticPr fontId="3" type="noConversion"/>
  </si>
  <si>
    <t>初审换正式</t>
    <phoneticPr fontId="3" type="noConversion"/>
  </si>
  <si>
    <t>协议</t>
    <phoneticPr fontId="3" type="noConversion"/>
  </si>
  <si>
    <t>C</t>
    <phoneticPr fontId="3" type="noConversion"/>
  </si>
  <si>
    <t>865925</t>
    <phoneticPr fontId="3" type="noConversion"/>
  </si>
  <si>
    <t>王增祥</t>
    <phoneticPr fontId="3" type="noConversion"/>
  </si>
  <si>
    <t>二手房</t>
    <phoneticPr fontId="3" type="noConversion"/>
  </si>
  <si>
    <t>中介</t>
    <phoneticPr fontId="3" type="noConversion"/>
  </si>
  <si>
    <t>吴珂</t>
  </si>
  <si>
    <t>北京住房公积金管理中心住房公积金贷款中心</t>
  </si>
  <si>
    <t>2014-21-HP-02869-FU</t>
    <phoneticPr fontId="3" type="noConversion"/>
  </si>
  <si>
    <t>耿新</t>
    <phoneticPr fontId="3" type="noConversion"/>
  </si>
  <si>
    <t>110102197708110439</t>
    <phoneticPr fontId="3" type="noConversion"/>
  </si>
  <si>
    <t>东直门南大街</t>
    <phoneticPr fontId="3" type="noConversion"/>
  </si>
  <si>
    <t>4号楼</t>
    <phoneticPr fontId="3" type="noConversion"/>
  </si>
  <si>
    <t>14层3门</t>
    <phoneticPr fontId="3" type="noConversion"/>
  </si>
  <si>
    <t>耿新</t>
    <phoneticPr fontId="3" type="noConversion"/>
  </si>
  <si>
    <t>北京住房公积金管理中心住房公积金贷款中心</t>
    <phoneticPr fontId="3" type="noConversion"/>
  </si>
  <si>
    <t>91322014070066</t>
    <phoneticPr fontId="3" type="noConversion"/>
  </si>
  <si>
    <t>郑文</t>
    <phoneticPr fontId="3" type="noConversion"/>
  </si>
  <si>
    <t>二手房</t>
    <phoneticPr fontId="3" type="noConversion"/>
  </si>
  <si>
    <t>可抵押商品住宅</t>
    <phoneticPr fontId="3" type="noConversion"/>
  </si>
  <si>
    <t>刘朝阳</t>
    <phoneticPr fontId="3" type="noConversion"/>
  </si>
  <si>
    <t>七</t>
    <phoneticPr fontId="3" type="noConversion"/>
  </si>
  <si>
    <t>X京房权证东字第103571号</t>
    <phoneticPr fontId="3" type="noConversion"/>
  </si>
  <si>
    <t>五</t>
    <phoneticPr fontId="3" type="noConversion"/>
  </si>
  <si>
    <t>李艾宸</t>
    <phoneticPr fontId="3" type="noConversion"/>
  </si>
  <si>
    <t>初审换正式</t>
    <phoneticPr fontId="3" type="noConversion"/>
  </si>
  <si>
    <t>C</t>
    <phoneticPr fontId="3" type="noConversion"/>
  </si>
  <si>
    <t>890673</t>
    <phoneticPr fontId="3" type="noConversion"/>
  </si>
  <si>
    <t>王力凡</t>
    <phoneticPr fontId="3" type="noConversion"/>
  </si>
  <si>
    <t>李艾宸</t>
    <phoneticPr fontId="3" type="noConversion"/>
  </si>
  <si>
    <t>二手房</t>
    <phoneticPr fontId="3" type="noConversion"/>
  </si>
  <si>
    <t>正常</t>
    <phoneticPr fontId="3" type="noConversion"/>
  </si>
  <si>
    <t>中介</t>
    <phoneticPr fontId="3" type="noConversion"/>
  </si>
  <si>
    <t>不含任何税费</t>
    <phoneticPr fontId="3" type="noConversion"/>
  </si>
  <si>
    <t>李艾宸</t>
  </si>
  <si>
    <t>2014-21-HP-03404-FU</t>
    <phoneticPr fontId="3" type="noConversion"/>
  </si>
  <si>
    <t>吕杰</t>
    <phoneticPr fontId="3" type="noConversion"/>
  </si>
  <si>
    <t>120103198209015421</t>
    <phoneticPr fontId="3" type="noConversion"/>
  </si>
  <si>
    <t>13488897662</t>
    <phoneticPr fontId="3" type="noConversion"/>
  </si>
  <si>
    <t>东城区</t>
    <phoneticPr fontId="3" type="noConversion"/>
  </si>
  <si>
    <t>8号楼</t>
    <phoneticPr fontId="3" type="noConversion"/>
  </si>
  <si>
    <t>3层1门</t>
    <phoneticPr fontId="3" type="noConversion"/>
  </si>
  <si>
    <t>305</t>
    <phoneticPr fontId="3" type="noConversion"/>
  </si>
  <si>
    <t>吕杰</t>
    <phoneticPr fontId="3" type="noConversion"/>
  </si>
  <si>
    <t>一室一厅一卫一厨</t>
    <phoneticPr fontId="3" type="noConversion"/>
  </si>
  <si>
    <t>91322014080050</t>
    <phoneticPr fontId="3" type="noConversion"/>
  </si>
  <si>
    <t>王子盛</t>
    <phoneticPr fontId="3" type="noConversion"/>
  </si>
  <si>
    <t>八</t>
    <phoneticPr fontId="3" type="noConversion"/>
  </si>
  <si>
    <t>X京房权证东字第104666号</t>
    <phoneticPr fontId="3" type="noConversion"/>
  </si>
  <si>
    <t>五</t>
    <phoneticPr fontId="3" type="noConversion"/>
  </si>
  <si>
    <t>李艾宸</t>
    <phoneticPr fontId="3" type="noConversion"/>
  </si>
  <si>
    <t>协议</t>
    <phoneticPr fontId="3" type="noConversion"/>
  </si>
  <si>
    <t>C</t>
    <phoneticPr fontId="3" type="noConversion"/>
  </si>
  <si>
    <t>897866</t>
    <phoneticPr fontId="3" type="noConversion"/>
  </si>
  <si>
    <t>罗鸿勋</t>
    <phoneticPr fontId="3" type="noConversion"/>
  </si>
  <si>
    <t>正常</t>
    <phoneticPr fontId="3" type="noConversion"/>
  </si>
  <si>
    <t>中介</t>
    <phoneticPr fontId="3" type="noConversion"/>
  </si>
  <si>
    <t>2014-21-HP-04000-U-Z</t>
    <phoneticPr fontId="3" type="noConversion"/>
  </si>
  <si>
    <t>范云飞、郑晶</t>
    <phoneticPr fontId="3" type="noConversion"/>
  </si>
  <si>
    <t>110102198101011914、110108198309107649</t>
    <phoneticPr fontId="3" type="noConversion"/>
  </si>
  <si>
    <t>新街口西里二区</t>
    <phoneticPr fontId="3" type="noConversion"/>
  </si>
  <si>
    <t>1号楼</t>
    <phoneticPr fontId="3" type="noConversion"/>
  </si>
  <si>
    <t>2层13单元</t>
    <phoneticPr fontId="3" type="noConversion"/>
  </si>
  <si>
    <t>范云飞、郑晶</t>
    <phoneticPr fontId="3" type="noConversion"/>
  </si>
  <si>
    <t>三室一厅一卫一厨</t>
    <phoneticPr fontId="3" type="noConversion"/>
  </si>
  <si>
    <t>91322014080189</t>
    <phoneticPr fontId="3" type="noConversion"/>
  </si>
  <si>
    <t>冯德智</t>
    <phoneticPr fontId="3" type="noConversion"/>
  </si>
  <si>
    <t>二手房</t>
  </si>
  <si>
    <t>九</t>
    <phoneticPr fontId="3" type="noConversion"/>
  </si>
  <si>
    <t>孙雪松</t>
    <phoneticPr fontId="3" type="noConversion"/>
  </si>
  <si>
    <t>换正式</t>
    <phoneticPr fontId="3" type="noConversion"/>
  </si>
  <si>
    <t>买卖合同</t>
    <phoneticPr fontId="3" type="noConversion"/>
  </si>
  <si>
    <t>903500</t>
    <phoneticPr fontId="3" type="noConversion"/>
  </si>
  <si>
    <t>朱华</t>
    <phoneticPr fontId="3" type="noConversion"/>
  </si>
  <si>
    <t>偏低</t>
    <phoneticPr fontId="3" type="noConversion"/>
  </si>
  <si>
    <t>孙雪松</t>
  </si>
  <si>
    <t>2014-21-HP-04009-FU</t>
    <phoneticPr fontId="3" type="noConversion"/>
  </si>
  <si>
    <t>方振球</t>
    <phoneticPr fontId="3" type="noConversion"/>
  </si>
  <si>
    <t>430621197810160716</t>
    <phoneticPr fontId="3" type="noConversion"/>
  </si>
  <si>
    <t>东直门南大街</t>
    <phoneticPr fontId="19" type="noConversion"/>
  </si>
  <si>
    <t>17层1单元</t>
    <phoneticPr fontId="3" type="noConversion"/>
  </si>
  <si>
    <t>1704号</t>
    <phoneticPr fontId="3" type="noConversion"/>
  </si>
  <si>
    <t>17</t>
    <phoneticPr fontId="3" type="noConversion"/>
  </si>
  <si>
    <t>一室一厅一卫一厨</t>
    <phoneticPr fontId="3" type="noConversion"/>
  </si>
  <si>
    <t>北京住房公积金管理中心住房公积金贷款中心</t>
    <phoneticPr fontId="3" type="noConversion"/>
  </si>
  <si>
    <t>91322014080267</t>
    <phoneticPr fontId="3" type="noConversion"/>
  </si>
  <si>
    <t>X京房权证东字第105457号</t>
    <phoneticPr fontId="3" type="noConversion"/>
  </si>
  <si>
    <t>二</t>
    <phoneticPr fontId="3" type="noConversion"/>
  </si>
  <si>
    <t>902973</t>
    <phoneticPr fontId="3" type="noConversion"/>
  </si>
  <si>
    <t>梁雪芳</t>
    <phoneticPr fontId="3" type="noConversion"/>
  </si>
  <si>
    <t>李艾宸</t>
    <phoneticPr fontId="3" type="noConversion"/>
  </si>
  <si>
    <t>不含任何税费</t>
    <phoneticPr fontId="3" type="noConversion"/>
  </si>
  <si>
    <t>2014-22-CP-03973-DFU</t>
    <phoneticPr fontId="3" type="noConversion"/>
  </si>
  <si>
    <t>史迪夫</t>
    <phoneticPr fontId="3" type="noConversion"/>
  </si>
  <si>
    <t>320113198807301233</t>
    <phoneticPr fontId="3" type="noConversion"/>
  </si>
  <si>
    <t/>
  </si>
  <si>
    <t>12号楼</t>
    <phoneticPr fontId="3" type="noConversion"/>
  </si>
  <si>
    <t>14层2单元</t>
    <phoneticPr fontId="3" type="noConversion"/>
  </si>
  <si>
    <t>1402号</t>
    <phoneticPr fontId="3" type="noConversion"/>
  </si>
  <si>
    <t>史迪夫</t>
    <phoneticPr fontId="3" type="noConversion"/>
  </si>
  <si>
    <t>复式、平层√、跃层、错层</t>
    <phoneticPr fontId="3" type="noConversion"/>
  </si>
  <si>
    <t>王子盛</t>
    <phoneticPr fontId="3" type="noConversion"/>
  </si>
  <si>
    <t>李晓岩</t>
    <phoneticPr fontId="3" type="noConversion"/>
  </si>
  <si>
    <t>四</t>
    <phoneticPr fontId="3" type="noConversion"/>
  </si>
  <si>
    <t>孙雪松</t>
    <phoneticPr fontId="3" type="noConversion"/>
  </si>
  <si>
    <t>买卖合同</t>
    <phoneticPr fontId="3" type="noConversion"/>
  </si>
  <si>
    <t>864866</t>
    <phoneticPr fontId="3" type="noConversion"/>
  </si>
  <si>
    <t>钟铁滨</t>
    <phoneticPr fontId="3" type="noConversion"/>
  </si>
  <si>
    <t>中介</t>
  </si>
  <si>
    <t>不含任何税费</t>
  </si>
  <si>
    <r>
      <t>18/18</t>
    </r>
    <r>
      <rPr>
        <sz val="11"/>
        <color indexed="8"/>
        <rFont val="宋体"/>
        <family val="3"/>
        <charset val="134"/>
      </rPr>
      <t>（顶层）</t>
    </r>
    <phoneticPr fontId="24" type="noConversion"/>
  </si>
  <si>
    <r>
      <t>7/18</t>
    </r>
    <r>
      <rPr>
        <sz val="11"/>
        <color indexed="8"/>
        <rFont val="宋体"/>
        <family val="3"/>
        <charset val="134"/>
      </rPr>
      <t>（中楼层）</t>
    </r>
    <phoneticPr fontId="24" type="noConversion"/>
  </si>
  <si>
    <r>
      <t>14/18</t>
    </r>
    <r>
      <rPr>
        <sz val="11"/>
        <color indexed="8"/>
        <rFont val="宋体"/>
        <family val="3"/>
        <charset val="134"/>
      </rPr>
      <t>（高层）</t>
    </r>
    <phoneticPr fontId="24" type="noConversion"/>
  </si>
  <si>
    <r>
      <t>3/18</t>
    </r>
    <r>
      <rPr>
        <sz val="11"/>
        <color indexed="8"/>
        <rFont val="宋体"/>
        <family val="3"/>
        <charset val="134"/>
      </rPr>
      <t>（低楼层）</t>
    </r>
    <phoneticPr fontId="24" type="noConversion"/>
  </si>
  <si>
    <r>
      <t>18/18</t>
    </r>
    <r>
      <rPr>
        <sz val="11"/>
        <rFont val="宋体"/>
        <family val="3"/>
        <charset val="134"/>
      </rPr>
      <t>（顶层）</t>
    </r>
    <phoneticPr fontId="24" type="noConversion"/>
  </si>
  <si>
    <t>板塔结合</t>
  </si>
  <si>
    <t>西</t>
  </si>
  <si>
    <t>南北</t>
    <phoneticPr fontId="134" type="noConversion"/>
  </si>
  <si>
    <t>北</t>
  </si>
  <si>
    <t>北</t>
    <phoneticPr fontId="134" type="noConversion"/>
  </si>
  <si>
    <t>南</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</si>
</sst>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4" formatCode="_ &quot;¥&quot;* #,##0.00_ ;_ &quot;¥&quot;* \-#,##0.00_ ;_ &quot;¥&quot;*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DBNum2][$-804]General"/>
    <numFmt numFmtId="197" formatCode="000000"/>
    <numFmt numFmtId="198" formatCode="[DBNum1][$-804]General"/>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theme="1"/>
      <name val="宋体"/>
      <family val="3"/>
      <charset val="134"/>
      <scheme val="minor"/>
    </font>
    <font>
      <sz val="12"/>
      <color indexed="8"/>
      <name val="Times New Roman"/>
      <family val="1"/>
    </font>
    <font>
      <sz val="11"/>
      <color rgb="FF000000"/>
      <name val="宋体"/>
      <family val="3"/>
      <charset val="134"/>
    </font>
    <font>
      <sz val="11"/>
      <color rgb="FFFF0000"/>
      <name val="宋体"/>
      <family val="3"/>
      <charset val="134"/>
      <scheme val="minor"/>
    </font>
    <font>
      <sz val="11"/>
      <name val="宋体"/>
      <family val="3"/>
      <charset val="134"/>
      <scheme val="minor"/>
    </font>
    <font>
      <sz val="9"/>
      <color indexed="8"/>
      <name val="ˎ̥"/>
      <family val="2"/>
    </font>
    <font>
      <sz val="10"/>
      <name val="Times New Roman"/>
      <family val="1"/>
    </font>
    <font>
      <b/>
      <sz val="9"/>
      <color indexed="81"/>
      <name val="Times New Roman"/>
      <family val="1"/>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indexed="43"/>
        <bgColor indexed="64"/>
      </patternFill>
    </fill>
    <fill>
      <patternFill patternType="solid">
        <fgColor theme="7" tint="0.79998168889431442"/>
        <bgColor indexed="64"/>
      </patternFill>
    </fill>
    <fill>
      <patternFill patternType="solid">
        <fgColor indexed="44"/>
        <bgColor indexed="64"/>
      </patternFill>
    </fill>
    <fill>
      <patternFill patternType="solid">
        <fgColor indexed="2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44" fontId="269" fillId="0" borderId="0" applyFont="0" applyFill="0" applyBorder="0" applyAlignment="0" applyProtection="0">
      <alignment vertical="center"/>
    </xf>
    <xf numFmtId="0" fontId="174" fillId="0" borderId="0"/>
  </cellStyleXfs>
  <cellXfs count="361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94" fillId="0" borderId="9" xfId="0" applyFont="1" applyBorder="1" applyAlignment="1" applyProtection="1">
      <alignment horizontal="center" vertical="center" wrapText="1"/>
      <protection locked="0"/>
    </xf>
    <xf numFmtId="0" fontId="128" fillId="0" borderId="5" xfId="0" applyFont="1" applyBorder="1" applyAlignment="1" applyProtection="1">
      <alignment horizontal="center" vertical="center" wrapText="1"/>
      <protection locked="0"/>
    </xf>
    <xf numFmtId="49" fontId="51" fillId="9" borderId="23" xfId="0" applyNumberFormat="1" applyFont="1" applyFill="1" applyBorder="1" applyAlignment="1" applyProtection="1">
      <alignment horizontal="center" vertical="center" wrapText="1"/>
      <protection locked="0"/>
    </xf>
    <xf numFmtId="0" fontId="77" fillId="7" borderId="60" xfId="0" applyFont="1" applyFill="1" applyBorder="1" applyAlignment="1" applyProtection="1">
      <alignment vertical="center" wrapText="1"/>
      <protection locked="0"/>
    </xf>
    <xf numFmtId="0" fontId="58" fillId="22" borderId="48" xfId="0" applyFont="1" applyFill="1" applyBorder="1" applyAlignment="1" applyProtection="1">
      <alignment horizontal="center" vertical="center" wrapText="1"/>
      <protection locked="0"/>
    </xf>
    <xf numFmtId="49" fontId="80" fillId="23" borderId="1" xfId="0" applyNumberFormat="1" applyFont="1" applyFill="1" applyBorder="1" applyAlignment="1" applyProtection="1">
      <alignment horizontal="center"/>
      <protection locked="0"/>
    </xf>
    <xf numFmtId="0" fontId="80" fillId="23" borderId="1" xfId="0" applyFont="1" applyFill="1" applyBorder="1" applyAlignment="1" applyProtection="1">
      <alignment horizontal="center"/>
      <protection locked="0"/>
    </xf>
    <xf numFmtId="0" fontId="94" fillId="0" borderId="0" xfId="0" applyFont="1" applyAlignment="1" applyProtection="1">
      <alignment horizontal="center" vertical="center"/>
      <protection locked="0"/>
    </xf>
    <xf numFmtId="58" fontId="44" fillId="0" borderId="44" xfId="0" applyNumberFormat="1" applyFont="1" applyBorder="1" applyAlignment="1" applyProtection="1">
      <alignment horizontal="center" vertical="center" wrapText="1"/>
      <protection locked="0"/>
    </xf>
    <xf numFmtId="0" fontId="271" fillId="0" borderId="44" xfId="0" applyFont="1" applyBorder="1" applyAlignment="1" applyProtection="1">
      <alignment horizontal="center" vertical="center" wrapText="1"/>
      <protection locked="0"/>
    </xf>
    <xf numFmtId="0" fontId="128" fillId="0" borderId="0" xfId="0" applyFont="1" applyAlignment="1" applyProtection="1">
      <alignment horizontal="center" vertical="center"/>
      <protection locked="0"/>
    </xf>
    <xf numFmtId="0" fontId="80" fillId="24" borderId="1" xfId="0" applyFont="1" applyFill="1" applyBorder="1" applyAlignment="1" applyProtection="1">
      <alignment horizontal="center"/>
      <protection locked="0"/>
    </xf>
    <xf numFmtId="31" fontId="80" fillId="24" borderId="1" xfId="0" applyNumberFormat="1" applyFont="1" applyFill="1" applyBorder="1" applyAlignment="1" applyProtection="1">
      <alignment horizontal="center"/>
      <protection locked="0"/>
    </xf>
    <xf numFmtId="0" fontId="19" fillId="0" borderId="1" xfId="0" applyFont="1" applyBorder="1" applyAlignment="1"/>
    <xf numFmtId="0" fontId="19" fillId="0" borderId="1" xfId="0" applyFont="1" applyBorder="1" applyAlignment="1">
      <alignment horizontal="right"/>
    </xf>
    <xf numFmtId="1" fontId="77" fillId="24" borderId="1" xfId="0" applyNumberFormat="1" applyFont="1" applyFill="1" applyBorder="1" applyAlignment="1">
      <alignment horizontal="right"/>
    </xf>
    <xf numFmtId="2" fontId="77" fillId="0" borderId="1" xfId="0" applyNumberFormat="1" applyFont="1" applyBorder="1" applyAlignment="1">
      <alignment horizontal="right"/>
    </xf>
    <xf numFmtId="0" fontId="77" fillId="0" borderId="1" xfId="0" applyFont="1" applyBorder="1" applyAlignment="1" applyProtection="1">
      <protection locked="0"/>
    </xf>
    <xf numFmtId="0" fontId="19" fillId="24" borderId="1" xfId="0" applyFont="1" applyFill="1" applyBorder="1" applyAlignment="1"/>
    <xf numFmtId="31" fontId="19" fillId="24" borderId="1" xfId="0" applyNumberFormat="1" applyFont="1" applyFill="1" applyBorder="1" applyAlignment="1"/>
    <xf numFmtId="0" fontId="19" fillId="0" borderId="1" xfId="0" applyFont="1" applyBorder="1" applyAlignment="1">
      <alignment horizontal="left"/>
    </xf>
    <xf numFmtId="1" fontId="19" fillId="0" borderId="1" xfId="0" applyNumberFormat="1" applyFont="1" applyBorder="1" applyAlignment="1">
      <alignment horizontal="center"/>
    </xf>
    <xf numFmtId="2" fontId="19" fillId="0" borderId="1" xfId="0" applyNumberFormat="1" applyFont="1" applyBorder="1" applyAlignment="1">
      <alignment horizontal="right"/>
    </xf>
    <xf numFmtId="0" fontId="19" fillId="0" borderId="1" xfId="0" applyFont="1" applyBorder="1" applyAlignment="1" applyProtection="1">
      <protection locked="0"/>
    </xf>
    <xf numFmtId="49" fontId="19" fillId="0" borderId="1" xfId="19" applyNumberFormat="1" applyFont="1" applyFill="1" applyBorder="1" applyAlignment="1">
      <alignment horizontal="left"/>
    </xf>
    <xf numFmtId="49" fontId="19" fillId="0" borderId="1" xfId="0" applyNumberFormat="1" applyFont="1" applyBorder="1" applyAlignment="1"/>
    <xf numFmtId="176" fontId="19" fillId="0" borderId="1" xfId="0" applyNumberFormat="1" applyFont="1" applyBorder="1" applyAlignment="1">
      <alignment horizontal="right"/>
    </xf>
    <xf numFmtId="31" fontId="19" fillId="24" borderId="1" xfId="0" applyNumberFormat="1" applyFont="1" applyFill="1" applyBorder="1" applyAlignment="1" applyProtection="1">
      <protection locked="0"/>
    </xf>
    <xf numFmtId="0" fontId="129" fillId="0" borderId="1" xfId="0" applyFont="1" applyBorder="1" applyAlignment="1">
      <alignment horizontal="left"/>
    </xf>
    <xf numFmtId="0" fontId="129" fillId="0" borderId="1" xfId="0" applyFont="1" applyBorder="1" applyAlignment="1"/>
    <xf numFmtId="1" fontId="129" fillId="0" borderId="1" xfId="0" applyNumberFormat="1" applyFont="1" applyBorder="1" applyAlignment="1">
      <alignment horizontal="center"/>
    </xf>
    <xf numFmtId="0" fontId="129" fillId="24" borderId="1" xfId="0" applyFont="1" applyFill="1" applyBorder="1" applyAlignment="1"/>
    <xf numFmtId="2" fontId="129" fillId="0" borderId="1" xfId="0" applyNumberFormat="1" applyFont="1" applyBorder="1" applyAlignment="1">
      <alignment horizontal="right"/>
    </xf>
    <xf numFmtId="0" fontId="129" fillId="0" borderId="1" xfId="0" applyFont="1" applyBorder="1" applyAlignment="1" applyProtection="1">
      <protection locked="0"/>
    </xf>
    <xf numFmtId="31" fontId="129" fillId="24" borderId="1" xfId="0" applyNumberFormat="1" applyFont="1" applyFill="1" applyBorder="1" applyAlignment="1" applyProtection="1">
      <alignment horizontal="right"/>
      <protection locked="0"/>
    </xf>
    <xf numFmtId="0" fontId="272" fillId="0" borderId="0" xfId="0" applyFont="1">
      <alignment vertical="center"/>
    </xf>
    <xf numFmtId="1" fontId="19" fillId="24" borderId="1" xfId="0" applyNumberFormat="1" applyFont="1" applyFill="1" applyBorder="1" applyAlignment="1">
      <alignment horizontal="right"/>
    </xf>
    <xf numFmtId="31" fontId="19" fillId="24" borderId="1" xfId="0" applyNumberFormat="1" applyFont="1" applyFill="1" applyBorder="1" applyAlignment="1" applyProtection="1">
      <alignment horizontal="right"/>
      <protection locked="0"/>
    </xf>
    <xf numFmtId="0" fontId="19" fillId="24" borderId="1" xfId="0" applyFont="1" applyFill="1" applyBorder="1" applyAlignment="1">
      <alignment horizontal="left"/>
    </xf>
    <xf numFmtId="31" fontId="19" fillId="24" borderId="1" xfId="0" applyNumberFormat="1" applyFont="1" applyFill="1" applyBorder="1" applyAlignment="1">
      <alignment horizontal="left"/>
    </xf>
    <xf numFmtId="0" fontId="273" fillId="0" borderId="0" xfId="0" applyFont="1">
      <alignment vertical="center"/>
    </xf>
    <xf numFmtId="1" fontId="129" fillId="24" borderId="1" xfId="0" applyNumberFormat="1" applyFont="1" applyFill="1" applyBorder="1" applyAlignment="1">
      <alignment horizontal="right"/>
    </xf>
    <xf numFmtId="0" fontId="129" fillId="0" borderId="0" xfId="0" applyFont="1" applyAlignment="1"/>
    <xf numFmtId="0" fontId="129" fillId="0" borderId="0" xfId="0" applyFont="1" applyAlignment="1" applyProtection="1">
      <protection locked="0"/>
    </xf>
    <xf numFmtId="1" fontId="70" fillId="3" borderId="20" xfId="0" applyNumberFormat="1" applyFont="1" applyFill="1" applyBorder="1" applyAlignment="1" applyProtection="1">
      <alignment vertical="center" wrapText="1"/>
      <protection locked="0"/>
    </xf>
    <xf numFmtId="49" fontId="129" fillId="0" borderId="1" xfId="0" applyNumberFormat="1" applyFont="1" applyBorder="1" applyAlignment="1"/>
    <xf numFmtId="176" fontId="129" fillId="0" borderId="1" xfId="0" applyNumberFormat="1" applyFont="1" applyBorder="1" applyAlignment="1">
      <alignment horizontal="right"/>
    </xf>
    <xf numFmtId="185" fontId="129" fillId="0" borderId="1" xfId="0" applyNumberFormat="1" applyFont="1" applyBorder="1" applyAlignment="1">
      <alignment horizontal="right"/>
    </xf>
    <xf numFmtId="0" fontId="129" fillId="0" borderId="1" xfId="20" applyFont="1" applyBorder="1" applyAlignment="1">
      <alignment horizontal="right"/>
    </xf>
    <xf numFmtId="31" fontId="129" fillId="0" borderId="1" xfId="0" applyNumberFormat="1" applyFont="1" applyBorder="1" applyAlignment="1" applyProtection="1">
      <protection locked="0"/>
    </xf>
    <xf numFmtId="31" fontId="19" fillId="0" borderId="1" xfId="0" applyNumberFormat="1" applyFont="1" applyBorder="1" applyAlignment="1"/>
    <xf numFmtId="176" fontId="19" fillId="0" borderId="1" xfId="0" applyNumberFormat="1" applyFont="1" applyBorder="1" applyAlignment="1"/>
    <xf numFmtId="185" fontId="19" fillId="0" borderId="1" xfId="0" applyNumberFormat="1" applyFont="1" applyBorder="1" applyAlignment="1"/>
    <xf numFmtId="2" fontId="19" fillId="0" borderId="1" xfId="0" applyNumberFormat="1" applyFont="1" applyBorder="1" applyAlignment="1"/>
    <xf numFmtId="31" fontId="19" fillId="0" borderId="1" xfId="0" applyNumberFormat="1" applyFont="1" applyBorder="1" applyAlignment="1" applyProtection="1">
      <alignment horizontal="right"/>
      <protection locked="0"/>
    </xf>
    <xf numFmtId="0" fontId="19" fillId="5" borderId="1" xfId="0" applyFont="1" applyFill="1" applyBorder="1" applyAlignment="1"/>
    <xf numFmtId="1" fontId="19" fillId="5" borderId="1" xfId="0" applyNumberFormat="1" applyFont="1" applyFill="1" applyBorder="1" applyAlignment="1">
      <alignment horizontal="right"/>
    </xf>
    <xf numFmtId="2" fontId="19" fillId="5" borderId="1" xfId="0" applyNumberFormat="1" applyFont="1" applyFill="1" applyBorder="1" applyAlignment="1">
      <alignment horizontal="right"/>
    </xf>
    <xf numFmtId="0" fontId="19" fillId="5" borderId="1" xfId="0" applyFont="1" applyFill="1" applyBorder="1" applyAlignment="1" applyProtection="1">
      <protection locked="0"/>
    </xf>
    <xf numFmtId="31" fontId="19" fillId="5" borderId="1" xfId="0" applyNumberFormat="1" applyFont="1" applyFill="1" applyBorder="1" applyAlignment="1"/>
    <xf numFmtId="0" fontId="273" fillId="5" borderId="0" xfId="0" applyFont="1" applyFill="1">
      <alignment vertical="center"/>
    </xf>
    <xf numFmtId="0" fontId="80" fillId="23" borderId="1" xfId="0" applyFont="1" applyFill="1" applyBorder="1" applyAlignment="1">
      <alignment horizontal="center"/>
    </xf>
    <xf numFmtId="49" fontId="44" fillId="0" borderId="44" xfId="0" applyNumberFormat="1" applyFont="1" applyBorder="1" applyAlignment="1" applyProtection="1">
      <alignment horizontal="center" vertical="center" wrapText="1"/>
      <protection locked="0"/>
    </xf>
    <xf numFmtId="49" fontId="19" fillId="23" borderId="1" xfId="0" applyNumberFormat="1" applyFont="1" applyFill="1" applyBorder="1" applyAlignment="1" applyProtection="1">
      <alignment horizontal="left"/>
      <protection locked="0"/>
    </xf>
    <xf numFmtId="0" fontId="19" fillId="23" borderId="1" xfId="0" applyFont="1" applyFill="1" applyBorder="1" applyAlignment="1" applyProtection="1">
      <alignment horizontal="center"/>
      <protection locked="0"/>
    </xf>
    <xf numFmtId="49" fontId="19" fillId="23" borderId="1" xfId="0" applyNumberFormat="1" applyFont="1" applyFill="1" applyBorder="1" applyAlignment="1" applyProtection="1">
      <alignment horizontal="center"/>
      <protection locked="0"/>
    </xf>
    <xf numFmtId="0" fontId="19" fillId="23" borderId="1" xfId="0" applyFont="1" applyFill="1" applyBorder="1" applyAlignment="1" applyProtection="1">
      <protection locked="0"/>
    </xf>
    <xf numFmtId="0" fontId="19" fillId="23" borderId="1" xfId="0" applyFont="1" applyFill="1" applyBorder="1" applyAlignment="1" applyProtection="1">
      <alignment horizontal="right"/>
      <protection locked="0"/>
    </xf>
    <xf numFmtId="0" fontId="19" fillId="23" borderId="1" xfId="0" applyFont="1" applyFill="1" applyBorder="1" applyAlignment="1" applyProtection="1">
      <alignment horizontal="left"/>
      <protection locked="0"/>
    </xf>
    <xf numFmtId="196" fontId="19" fillId="23" borderId="1" xfId="0" applyNumberFormat="1" applyFont="1" applyFill="1" applyBorder="1" applyAlignment="1" applyProtection="1">
      <alignment horizontal="right"/>
      <protection locked="0"/>
    </xf>
    <xf numFmtId="0" fontId="184" fillId="23" borderId="1" xfId="0" applyFont="1" applyFill="1" applyBorder="1" applyAlignment="1" applyProtection="1">
      <alignment horizontal="left"/>
      <protection locked="0"/>
    </xf>
    <xf numFmtId="0" fontId="184" fillId="23" borderId="1" xfId="0" applyFont="1" applyFill="1" applyBorder="1" applyAlignment="1" applyProtection="1">
      <protection locked="0"/>
    </xf>
    <xf numFmtId="31" fontId="19" fillId="23" borderId="1" xfId="0" applyNumberFormat="1" applyFont="1" applyFill="1" applyBorder="1" applyAlignment="1" applyProtection="1">
      <protection locked="0"/>
    </xf>
    <xf numFmtId="0" fontId="176" fillId="23" borderId="1" xfId="0" applyFont="1" applyFill="1" applyBorder="1" applyAlignment="1" applyProtection="1">
      <alignment horizontal="center"/>
      <protection locked="0"/>
    </xf>
    <xf numFmtId="0" fontId="176" fillId="23" borderId="5" xfId="0" applyFont="1" applyFill="1" applyBorder="1" applyAlignment="1" applyProtection="1">
      <alignment horizontal="center"/>
      <protection locked="0"/>
    </xf>
    <xf numFmtId="0" fontId="19" fillId="25" borderId="1" xfId="0" applyFont="1" applyFill="1" applyBorder="1" applyAlignment="1" applyProtection="1">
      <protection locked="0"/>
    </xf>
    <xf numFmtId="49" fontId="19" fillId="25" borderId="1" xfId="0" applyNumberFormat="1" applyFont="1" applyFill="1" applyBorder="1" applyAlignment="1" applyProtection="1">
      <protection locked="0"/>
    </xf>
    <xf numFmtId="197" fontId="19" fillId="25" borderId="1" xfId="0" applyNumberFormat="1" applyFont="1" applyFill="1" applyBorder="1" applyAlignment="1" applyProtection="1">
      <protection locked="0"/>
    </xf>
    <xf numFmtId="179" fontId="19" fillId="25" borderId="1" xfId="0" applyNumberFormat="1" applyFont="1" applyFill="1" applyBorder="1" applyAlignment="1" applyProtection="1">
      <protection locked="0"/>
    </xf>
    <xf numFmtId="31" fontId="19" fillId="25" borderId="1" xfId="0" applyNumberFormat="1" applyFont="1" applyFill="1" applyBorder="1" applyAlignment="1" applyProtection="1">
      <protection locked="0"/>
    </xf>
    <xf numFmtId="183" fontId="80" fillId="23" borderId="1" xfId="0" applyNumberFormat="1" applyFont="1" applyFill="1" applyBorder="1" applyAlignment="1" applyProtection="1">
      <alignment horizontal="center"/>
      <protection locked="0"/>
    </xf>
    <xf numFmtId="183" fontId="176" fillId="23" borderId="1" xfId="0" applyNumberFormat="1" applyFont="1" applyFill="1" applyBorder="1" applyAlignment="1" applyProtection="1">
      <alignment horizontal="center"/>
      <protection locked="0"/>
    </xf>
    <xf numFmtId="0" fontId="80" fillId="26" borderId="1" xfId="0" applyFont="1" applyFill="1" applyBorder="1" applyAlignment="1" applyProtection="1">
      <alignment horizontal="center"/>
      <protection locked="0"/>
    </xf>
    <xf numFmtId="0" fontId="80" fillId="23" borderId="1" xfId="0" applyFont="1" applyFill="1" applyBorder="1" applyAlignment="1" applyProtection="1">
      <alignment horizontal="right"/>
      <protection locked="0"/>
    </xf>
    <xf numFmtId="0" fontId="80" fillId="23" borderId="1" xfId="0" applyFont="1" applyFill="1" applyBorder="1" applyAlignment="1" applyProtection="1">
      <protection locked="0"/>
    </xf>
    <xf numFmtId="196" fontId="80" fillId="23" borderId="1" xfId="0" applyNumberFormat="1" applyFont="1" applyFill="1" applyBorder="1" applyAlignment="1" applyProtection="1">
      <alignment horizontal="right"/>
      <protection locked="0"/>
    </xf>
    <xf numFmtId="31" fontId="80" fillId="23" borderId="1" xfId="0" applyNumberFormat="1" applyFont="1" applyFill="1" applyBorder="1" applyAlignment="1" applyProtection="1">
      <alignment horizontal="center"/>
      <protection locked="0"/>
    </xf>
    <xf numFmtId="0" fontId="80" fillId="25" borderId="1" xfId="0" applyFont="1" applyFill="1" applyBorder="1" applyAlignment="1" applyProtection="1">
      <alignment horizontal="center"/>
      <protection locked="0"/>
    </xf>
    <xf numFmtId="46" fontId="80" fillId="25" borderId="1" xfId="0" applyNumberFormat="1" applyFont="1" applyFill="1" applyBorder="1" applyAlignment="1" applyProtection="1">
      <alignment horizontal="center"/>
      <protection locked="0"/>
    </xf>
    <xf numFmtId="49" fontId="80" fillId="25" borderId="1" xfId="0" applyNumberFormat="1" applyFont="1" applyFill="1" applyBorder="1" applyAlignment="1" applyProtection="1">
      <alignment horizontal="center"/>
      <protection locked="0"/>
    </xf>
    <xf numFmtId="197" fontId="80" fillId="25" borderId="1" xfId="0" applyNumberFormat="1" applyFont="1" applyFill="1" applyBorder="1" applyAlignment="1" applyProtection="1">
      <alignment horizontal="center"/>
      <protection locked="0"/>
    </xf>
    <xf numFmtId="179" fontId="80" fillId="25" borderId="1" xfId="0" applyNumberFormat="1" applyFont="1" applyFill="1" applyBorder="1" applyAlignment="1" applyProtection="1">
      <alignment horizontal="center"/>
      <protection locked="0"/>
    </xf>
    <xf numFmtId="31" fontId="80" fillId="25" borderId="1" xfId="0" applyNumberFormat="1" applyFont="1" applyFill="1" applyBorder="1" applyAlignment="1" applyProtection="1">
      <alignment horizontal="center"/>
      <protection locked="0"/>
    </xf>
    <xf numFmtId="0" fontId="80" fillId="0" borderId="1" xfId="0" applyFont="1" applyBorder="1" applyAlignment="1" applyProtection="1">
      <alignment horizontal="center"/>
      <protection locked="0"/>
    </xf>
    <xf numFmtId="0" fontId="19" fillId="0" borderId="1" xfId="0" applyFont="1" applyBorder="1" applyAlignment="1">
      <alignment horizontal="left" vertical="center"/>
    </xf>
    <xf numFmtId="49" fontId="19" fillId="0" borderId="1" xfId="0" applyNumberFormat="1" applyFont="1" applyBorder="1">
      <alignment vertical="center"/>
    </xf>
    <xf numFmtId="49" fontId="19" fillId="0" borderId="1" xfId="0" applyNumberFormat="1" applyFont="1" applyBorder="1" applyAlignment="1">
      <alignment horizontal="left" vertical="center"/>
    </xf>
    <xf numFmtId="0" fontId="19" fillId="0" borderId="1" xfId="0" applyFont="1" applyBorder="1" applyAlignment="1">
      <alignment horizontal="right" vertical="center"/>
    </xf>
    <xf numFmtId="0" fontId="19" fillId="0" borderId="1" xfId="0" applyFont="1" applyBorder="1">
      <alignment vertical="center"/>
    </xf>
    <xf numFmtId="2" fontId="19" fillId="0" borderId="1" xfId="0" applyNumberFormat="1" applyFont="1" applyBorder="1" applyAlignment="1">
      <alignment horizontal="right" vertical="center"/>
    </xf>
    <xf numFmtId="196" fontId="19" fillId="0" borderId="1" xfId="0" applyNumberFormat="1" applyFont="1" applyBorder="1" applyAlignment="1">
      <alignment horizontal="right" vertical="center"/>
    </xf>
    <xf numFmtId="9" fontId="19" fillId="0" borderId="1" xfId="0" applyNumberFormat="1" applyFont="1" applyBorder="1" applyAlignment="1">
      <alignment horizontal="right" vertical="center"/>
    </xf>
    <xf numFmtId="0" fontId="19" fillId="0" borderId="1" xfId="0" applyFont="1" applyBorder="1" applyProtection="1">
      <alignment vertical="center"/>
      <protection locked="0"/>
    </xf>
    <xf numFmtId="197" fontId="19" fillId="0" borderId="1" xfId="0" applyNumberFormat="1" applyFont="1" applyBorder="1" applyAlignment="1">
      <alignment horizontal="left" vertical="center"/>
    </xf>
    <xf numFmtId="179" fontId="19" fillId="0" borderId="1" xfId="0" applyNumberFormat="1" applyFont="1" applyBorder="1" applyAlignment="1">
      <alignment horizontal="left" vertical="center"/>
    </xf>
    <xf numFmtId="31" fontId="19" fillId="0" borderId="1" xfId="0" applyNumberFormat="1" applyFont="1" applyBorder="1" applyAlignment="1">
      <alignment horizontal="left" vertical="center"/>
    </xf>
    <xf numFmtId="183" fontId="19" fillId="0" borderId="1" xfId="0" applyNumberFormat="1" applyFont="1" applyBorder="1" applyAlignment="1">
      <alignment horizontal="left" vertical="center"/>
    </xf>
    <xf numFmtId="0" fontId="275" fillId="0" borderId="0" xfId="0" applyFont="1">
      <alignment vertical="center"/>
    </xf>
    <xf numFmtId="0" fontId="19" fillId="0" borderId="0" xfId="0" applyFont="1">
      <alignment vertical="center"/>
    </xf>
    <xf numFmtId="0" fontId="19" fillId="0" borderId="0" xfId="0" applyFont="1" applyAlignment="1">
      <alignment horizontal="left" vertical="center"/>
    </xf>
    <xf numFmtId="0" fontId="19" fillId="0" borderId="1" xfId="0" applyFont="1" applyBorder="1" applyAlignment="1">
      <alignment horizontal="center" vertical="center"/>
    </xf>
    <xf numFmtId="1" fontId="19" fillId="0" borderId="1" xfId="0" applyNumberFormat="1" applyFont="1" applyBorder="1" applyAlignment="1">
      <alignment horizontal="right" vertical="center"/>
    </xf>
    <xf numFmtId="0" fontId="19" fillId="0" borderId="1" xfId="0" applyFont="1" applyBorder="1" applyAlignment="1" applyProtection="1">
      <alignment horizontal="right" vertical="center"/>
      <protection locked="0"/>
    </xf>
    <xf numFmtId="0" fontId="19" fillId="0" borderId="1" xfId="0" quotePrefix="1" applyFont="1" applyBorder="1">
      <alignment vertical="center"/>
    </xf>
    <xf numFmtId="31" fontId="19" fillId="0" borderId="1" xfId="0" applyNumberFormat="1" applyFont="1" applyBorder="1">
      <alignment vertical="center"/>
    </xf>
    <xf numFmtId="176" fontId="19" fillId="0" borderId="1" xfId="0" applyNumberFormat="1" applyFont="1" applyBorder="1">
      <alignment vertical="center"/>
    </xf>
    <xf numFmtId="0" fontId="19" fillId="0" borderId="0" xfId="0" applyFont="1" applyProtection="1">
      <alignment vertical="center"/>
      <protection locked="0"/>
    </xf>
    <xf numFmtId="185" fontId="19" fillId="0" borderId="1" xfId="0" applyNumberFormat="1" applyFont="1" applyBorder="1" applyAlignment="1">
      <alignment horizontal="right" vertical="center"/>
    </xf>
    <xf numFmtId="49" fontId="19" fillId="0" borderId="1" xfId="0" applyNumberFormat="1" applyFont="1" applyBorder="1" applyProtection="1">
      <alignment vertical="center"/>
      <protection locked="0"/>
    </xf>
    <xf numFmtId="0" fontId="19" fillId="0" borderId="1" xfId="0" applyFont="1" applyBorder="1" applyAlignment="1" applyProtection="1">
      <alignment horizontal="left" vertical="center"/>
      <protection locked="0"/>
    </xf>
    <xf numFmtId="197" fontId="19" fillId="0" borderId="1" xfId="0" applyNumberFormat="1" applyFont="1" applyBorder="1" applyProtection="1">
      <alignment vertical="center"/>
      <protection locked="0"/>
    </xf>
    <xf numFmtId="179" fontId="19" fillId="0" borderId="1" xfId="0" applyNumberFormat="1" applyFont="1" applyBorder="1" applyProtection="1">
      <alignment vertical="center"/>
      <protection locked="0"/>
    </xf>
    <xf numFmtId="31" fontId="19" fillId="0" borderId="1" xfId="0" applyNumberFormat="1" applyFont="1" applyBorder="1" applyProtection="1">
      <alignment vertical="center"/>
      <protection locked="0"/>
    </xf>
    <xf numFmtId="58" fontId="19" fillId="0" borderId="1" xfId="0" applyNumberFormat="1" applyFont="1" applyBorder="1">
      <alignment vertical="center"/>
    </xf>
    <xf numFmtId="31" fontId="19" fillId="0" borderId="1" xfId="0" applyNumberFormat="1" applyFont="1" applyBorder="1" applyAlignment="1" applyProtection="1">
      <alignment horizontal="right" vertical="center"/>
      <protection locked="0"/>
    </xf>
    <xf numFmtId="183" fontId="19" fillId="0" borderId="1" xfId="0" applyNumberFormat="1" applyFont="1" applyBorder="1" applyProtection="1">
      <alignment vertical="center"/>
      <protection locked="0"/>
    </xf>
    <xf numFmtId="197" fontId="19" fillId="0" borderId="1" xfId="0" applyNumberFormat="1" applyFont="1" applyBorder="1">
      <alignment vertical="center"/>
    </xf>
    <xf numFmtId="179" fontId="19" fillId="0" borderId="1" xfId="0" applyNumberFormat="1" applyFont="1" applyBorder="1">
      <alignment vertical="center"/>
    </xf>
    <xf numFmtId="183" fontId="19" fillId="0" borderId="1" xfId="0" applyNumberFormat="1" applyFont="1" applyBorder="1">
      <alignment vertical="center"/>
    </xf>
    <xf numFmtId="49" fontId="19" fillId="0" borderId="1" xfId="0" quotePrefix="1" applyNumberFormat="1" applyFont="1" applyBorder="1">
      <alignment vertical="center"/>
    </xf>
    <xf numFmtId="198" fontId="19" fillId="0" borderId="1" xfId="0" applyNumberFormat="1" applyFont="1" applyBorder="1" applyAlignment="1">
      <alignment horizontal="center" vertical="center"/>
    </xf>
    <xf numFmtId="0" fontId="19" fillId="0" borderId="1" xfId="0" applyFont="1" applyBorder="1" applyAlignment="1" applyProtection="1">
      <alignment horizontal="center" vertical="center"/>
      <protection locked="0"/>
    </xf>
    <xf numFmtId="49" fontId="19" fillId="0" borderId="1" xfId="0" applyNumberFormat="1" applyFont="1" applyBorder="1" applyAlignment="1">
      <alignment horizontal="right" vertical="center"/>
    </xf>
    <xf numFmtId="198" fontId="19" fillId="0" borderId="1" xfId="0" applyNumberFormat="1" applyFont="1" applyBorder="1">
      <alignment vertical="center"/>
    </xf>
    <xf numFmtId="0" fontId="129" fillId="5" borderId="1" xfId="0" applyFont="1" applyFill="1" applyBorder="1" applyAlignment="1">
      <alignment horizontal="righ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3" xfId="0" applyFont="1" applyBorder="1" applyAlignment="1" applyProtection="1">
      <alignment horizontal="center" vertical="center" wrapText="1"/>
      <protection locked="0"/>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21">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 name="常规_Sheet1" xfId="20" xr:uid="{00000000-0005-0000-0000-000013000000}"/>
    <cellStyle name="货币" xfId="19" builtinId="4"/>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ndense val="0"/>
        <extend val="0"/>
        <color indexed="10"/>
      </font>
      <fill>
        <patternFill>
          <fgColor indexed="64"/>
          <bgColor indexed="13"/>
        </patternFill>
      </fill>
    </dxf>
    <dxf>
      <font>
        <b val="0"/>
        <condense val="0"/>
        <extend val="0"/>
        <u/>
        <color indexed="10"/>
      </font>
    </dxf>
    <dxf>
      <font>
        <u/>
        <color rgb="FFFF0000"/>
      </font>
    </dxf>
    <dxf>
      <font>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30417</xdr:rowOff>
    </xdr:from>
    <xdr:to>
      <xdr:col>14</xdr:col>
      <xdr:colOff>579120</xdr:colOff>
      <xdr:row>47</xdr:row>
      <xdr:rowOff>90421</xdr:rowOff>
    </xdr:to>
    <xdr:pic>
      <xdr:nvPicPr>
        <xdr:cNvPr id="2" name="图片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0" y="1729677"/>
          <a:ext cx="5440680" cy="66436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335280</xdr:colOff>
      <xdr:row>28</xdr:row>
      <xdr:rowOff>0</xdr:rowOff>
    </xdr:from>
    <xdr:to>
      <xdr:col>26</xdr:col>
      <xdr:colOff>26876</xdr:colOff>
      <xdr:row>72</xdr:row>
      <xdr:rowOff>162804</xdr:rowOff>
    </xdr:to>
    <xdr:pic>
      <xdr:nvPicPr>
        <xdr:cNvPr id="2" name="图片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335280" y="5151120"/>
          <a:ext cx="13590476" cy="8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20849;&#20139;&#25991;&#20214;&#22841;\&#30005;&#23376;&#29256;&#27979;&#31639;&#34920;\BD&#19996;&#30452;&#38376;&#21335;&#22823;&#34903;8&#21495;&#27004;\&#22522;&#20934;&#22320;&#20215;&#19996;&#30452;&#38376;&#21335;&#22823;&#34903;8&#21495;-&#26446;&#35799;&#38678;20250522-141610.xlsx" TargetMode="External"/><Relationship Id="rId1" Type="http://schemas.openxmlformats.org/officeDocument/2006/relationships/externalLinkPath" Target="&#22522;&#20934;&#22320;&#20215;&#19996;&#30452;&#38376;&#21335;&#22823;&#34903;8&#21495;-&#26446;&#35799;&#38678;20250522-1416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使用说明"/>
      <sheetName val="定义"/>
      <sheetName val="估价对象房地状况"/>
      <sheetName val="系统读取表"/>
      <sheetName val="结果表"/>
      <sheetName val="主表"/>
      <sheetName val="2014基准地价"/>
      <sheetName val="2014因素修正幅度"/>
      <sheetName val="2014区片价"/>
      <sheetName val="2014修正"/>
      <sheetName val="2014容积率修正"/>
      <sheetName val="2002基准地价"/>
      <sheetName val="2002地价表"/>
      <sheetName val="2002容积率修正"/>
      <sheetName val="2002因素修正幅度"/>
      <sheetName val="1993基准地价"/>
      <sheetName val="比较法"/>
      <sheetName val="存贷款利率"/>
      <sheetName val="地价"/>
      <sheetName val="地价（废）"/>
      <sheetName val="Sheet1"/>
    </sheetNames>
    <sheetDataSet>
      <sheetData sheetId="0" refreshError="1"/>
      <sheetData sheetId="1" refreshError="1"/>
      <sheetData sheetId="2" refreshError="1"/>
      <sheetData sheetId="3" refreshError="1"/>
      <sheetData sheetId="4" refreshError="1"/>
      <sheetData sheetId="5" refreshError="1"/>
      <sheetData sheetId="6">
        <row r="29">
          <cell r="E29">
            <v>1993008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drawing" Target="../drawings/drawing1.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北京市房地产市场价值预评估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受贵公司委托，我公司对北京市房地产市场价值进行了预评估。</v>
      </c>
    </row>
    <row r="7" spans="1:2">
      <c r="A7" s="1119" t="s">
        <v>566</v>
      </c>
      <c r="B7" s="1120" t="str">
        <f>'预评函-1'!A7</f>
        <v>估价对象为北京市房地产，为所有。根据《国有土地使用证》[]，估价对象（分摊）出让国有建设用地使用权面积为0平方米，建筑面积为58.77平方米。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估价对象为北京市房地产,属开发建设的，该项目尚在开发建设中。根据《国有土地使用证》[]，估价对象（分摊）出让国有建设用地使用权面积为0平方米，规划建筑面积为58.77平方米。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2014年7月31日</v>
      </c>
    </row>
    <row r="13" spans="1:2">
      <c r="A13" s="1119" t="s">
        <v>529</v>
      </c>
      <c r="B13" s="1120" t="str">
        <f>'预评函-1'!A18</f>
        <v>本次估价的“房地产价值”是指在正常市场情况下，在价值时点2014年7月31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本次评估采用的主估价方法为成本法和比较法。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t="e">
        <f ca="1">'预评函-2'!D5</f>
        <v>#REF!</v>
      </c>
    </row>
    <row r="21" spans="1:2">
      <c r="A21" s="1119" t="s">
        <v>537</v>
      </c>
      <c r="B21" s="1120" t="e">
        <f ca="1">'预评函-2'!D7</f>
        <v>#REF!</v>
      </c>
    </row>
    <row r="22" spans="1:2">
      <c r="A22" s="1119" t="s">
        <v>538</v>
      </c>
      <c r="B22" s="1120" t="e">
        <f ca="1">'预评函-2'!D6</f>
        <v>#REF!</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t="e">
        <f ca="1">'预评函-2'!D13</f>
        <v>#REF!</v>
      </c>
    </row>
    <row r="31" spans="1:2">
      <c r="A31" s="1119" t="s">
        <v>576</v>
      </c>
      <c r="B31" s="1120" t="e">
        <f ca="1">'预评函-2'!D15</f>
        <v>#REF!</v>
      </c>
    </row>
    <row r="32" spans="1:2">
      <c r="A32" s="1119" t="s">
        <v>543</v>
      </c>
      <c r="B32" s="1120" t="e">
        <f ca="1">'预评函-2'!D14</f>
        <v>#REF!</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北京市房地产</v>
      </c>
    </row>
    <row r="42" spans="1:2">
      <c r="A42" s="1119" t="s">
        <v>590</v>
      </c>
      <c r="B42" s="1120" t="str">
        <f>'预评函-3'!B2</f>
        <v>建筑面积</v>
      </c>
    </row>
    <row r="43" spans="1:2">
      <c r="A43" s="1119" t="s">
        <v>591</v>
      </c>
      <c r="B43" s="1120">
        <f>'预评函-3'!B4</f>
        <v>58.77</v>
      </c>
    </row>
    <row r="44" spans="1:2">
      <c r="A44" s="1119" t="s">
        <v>575</v>
      </c>
      <c r="B44" s="1120" t="str">
        <f>'预评函-3'!C2</f>
        <v>(分摊)土地面积</v>
      </c>
    </row>
    <row r="45" spans="1:2">
      <c r="A45" s="1119" t="s">
        <v>547</v>
      </c>
      <c r="B45" s="1120">
        <f>'预评函-3'!C4</f>
        <v>0</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9" t="s">
        <v>571</v>
      </c>
      <c r="B67" s="1120"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281" t="str">
        <f>项目基本情况!B1</f>
        <v>北京市房地产市场价值预评估</v>
      </c>
      <c r="C37" s="3281"/>
      <c r="D37" s="3281"/>
      <c r="E37" s="3281"/>
      <c r="F37" s="3281"/>
      <c r="G37" s="3281"/>
      <c r="H37" s="3281"/>
      <c r="I37" s="3281"/>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18">
      <c r="A4" s="1382" t="str">
        <f>"受贵公司委托，我公司对"&amp;项目基本情况!S1&amp;"进行了预评估。"</f>
        <v>受贵公司委托，我公司对北京市房地产市场价值进行了预评估。</v>
      </c>
    </row>
    <row r="5" spans="1:1" ht="18.75">
      <c r="A5" s="1383" t="s">
        <v>899</v>
      </c>
    </row>
    <row r="6" spans="1:1" ht="18.75">
      <c r="A6" s="1384" t="s">
        <v>900</v>
      </c>
    </row>
    <row r="7" spans="1:1" ht="36">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估价对象为北京市房地产，为所有。根据《国有土地使用证》[]，估价对象（分摊）出让国有建设用地使用权面积为0平方米，建筑面积为58.77平方米。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估价对象为北京市房地产,属开发建设的，该项目尚在开发建设中。根据《国有土地使用证》[]，估价对象（分摊）出让国有建设用地使用权面积为0平方米，规划建筑面积为58.77平方米。</v>
      </c>
    </row>
    <row r="11" spans="1:1" ht="76.5">
      <c r="A11" s="1385" t="s">
        <v>903</v>
      </c>
    </row>
    <row r="12" spans="1:1" ht="18.75">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8.75">
      <c r="A14" s="1381" t="s">
        <v>905</v>
      </c>
    </row>
    <row r="15" spans="1:1" ht="18">
      <c r="A15" s="1386" t="str">
        <f>TEXT(项目基本情况!D3,"yyyy年m月d日;;")&amp;IF(项目基本情况!D3=项目基本情况!B3,"（评估专业人员实地查勘之日）","")</f>
        <v>2014年7月31日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2014年7月31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2" t="str">
        <f>IF(项目基本情况!B9="房地产市场价值","——",IF(项目基本情况!E8="房地产抵押价值",定义!C54,IF(项目基本情况!E8="已注销",定义!C55,定义!C56)))</f>
        <v>——</v>
      </c>
    </row>
    <row r="21" spans="1:1" ht="18">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本次评估采用的主估价方法为成本法和比较法。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2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286"/>
      <c r="C2" s="3286"/>
      <c r="D2" s="3286"/>
      <c r="E2" s="3286"/>
    </row>
    <row r="3" spans="1:5" ht="18">
      <c r="A3" s="3287" t="str">
        <f>IF(项目基本情况!B9="房地产市场价值","估价结果一览表（市场价值不需“结果表-1”）","估价结果一览表")</f>
        <v>估价结果一览表（市场价值不需“结果表-1”）</v>
      </c>
      <c r="B3" s="3287"/>
      <c r="C3" s="3287"/>
      <c r="D3" s="3287"/>
      <c r="E3" s="3287"/>
    </row>
    <row r="4" spans="1:5" ht="19.5" thickBot="1">
      <c r="A4" s="1391"/>
      <c r="B4" s="3285" t="s">
        <v>917</v>
      </c>
      <c r="C4" s="3285"/>
      <c r="D4" s="3285"/>
      <c r="E4" s="1391"/>
    </row>
    <row r="5" spans="1:5" ht="16.5" thickTop="1">
      <c r="B5" s="3283" t="s">
        <v>909</v>
      </c>
      <c r="C5" s="1392" t="s">
        <v>910</v>
      </c>
      <c r="D5" s="797" t="e">
        <f ca="1">结果表!H101</f>
        <v>#REF!</v>
      </c>
    </row>
    <row r="6" spans="1:5" ht="15.75">
      <c r="B6" s="3283"/>
      <c r="C6" s="1392" t="s">
        <v>911</v>
      </c>
      <c r="D6" s="797" t="e">
        <f ca="1">NUMBERSTRING(INT(D5*10000),2)&amp;"元整"</f>
        <v>#REF!</v>
      </c>
    </row>
    <row r="7" spans="1:5" ht="15.75">
      <c r="B7" s="3288"/>
      <c r="C7" s="1393" t="s">
        <v>912</v>
      </c>
      <c r="D7" s="798" t="e">
        <f ca="1">结果表!H102</f>
        <v>#REF!</v>
      </c>
    </row>
    <row r="8" spans="1:5" ht="15.75">
      <c r="B8" s="3289" t="str">
        <f>结果表!E103</f>
        <v>2.估价师知悉的法定优先受偿款</v>
      </c>
      <c r="C8" s="1394" t="s">
        <v>913</v>
      </c>
      <c r="D8" s="798">
        <f>结果表!H103</f>
        <v>0</v>
      </c>
    </row>
    <row r="9" spans="1:5" ht="15.75">
      <c r="B9" s="3291"/>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282" t="str">
        <f>结果表!E107</f>
        <v>3.房地产抵押价值</v>
      </c>
      <c r="C13" s="1397" t="s">
        <v>910</v>
      </c>
      <c r="D13" s="800" t="e">
        <f ca="1">结果表!H107</f>
        <v>#REF!</v>
      </c>
    </row>
    <row r="14" spans="1:5" ht="15.75">
      <c r="B14" s="3283"/>
      <c r="C14" s="1392" t="s">
        <v>911</v>
      </c>
      <c r="D14" s="797" t="e">
        <f ca="1">NUMBERSTRING(INT(D13*10000),2)&amp;"元整"</f>
        <v>#REF!</v>
      </c>
    </row>
    <row r="15" spans="1:5" ht="15">
      <c r="B15" s="3288"/>
      <c r="C15" s="1393" t="s">
        <v>921</v>
      </c>
      <c r="D15" s="806" t="e">
        <f ca="1">结果表!H108</f>
        <v>#REF!</v>
      </c>
    </row>
    <row r="16" spans="1:5" ht="15">
      <c r="B16" s="3289" t="str">
        <f>结果表!E109</f>
        <v>——</v>
      </c>
      <c r="C16" s="1397" t="s">
        <v>922</v>
      </c>
      <c r="D16" s="1398" t="str">
        <f>结果表!H109</f>
        <v>——</v>
      </c>
    </row>
    <row r="17" spans="1:5" ht="15.75">
      <c r="B17" s="3290"/>
      <c r="C17" s="1392" t="s">
        <v>923</v>
      </c>
      <c r="D17" s="797" t="e">
        <f>NUMBERSTRING(INT(D16*10000),2)&amp;"元整"</f>
        <v>#VALUE!</v>
      </c>
    </row>
    <row r="18" spans="1:5" ht="15">
      <c r="B18" s="3291"/>
      <c r="C18" s="1393" t="s">
        <v>912</v>
      </c>
      <c r="D18" s="806" t="str">
        <f>结果表!H110</f>
        <v>——</v>
      </c>
    </row>
    <row r="19" spans="1:5" ht="15.75">
      <c r="B19" s="3282" t="str">
        <f>结果表!E111</f>
        <v>——</v>
      </c>
      <c r="C19" s="1397" t="s">
        <v>910</v>
      </c>
      <c r="D19" s="798" t="str">
        <f>结果表!H111</f>
        <v>——</v>
      </c>
    </row>
    <row r="20" spans="1:5" ht="15.75">
      <c r="B20" s="3283"/>
      <c r="C20" s="1392" t="s">
        <v>923</v>
      </c>
      <c r="D20" s="797" t="e">
        <f>NUMBERSTRING(INT(D19*10000),2)&amp;"元整"</f>
        <v>#VALUE!</v>
      </c>
    </row>
    <row r="21" spans="1:5" ht="15.75" thickBot="1">
      <c r="B21" s="3284"/>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299" t="str">
        <f>IF(项目基本情况!B9="房地产市场价值","估价结果一览表","结果表-2")</f>
        <v>估价结果一览表</v>
      </c>
      <c r="B1" s="3299"/>
      <c r="C1" s="3299"/>
      <c r="D1" s="3299"/>
      <c r="E1" s="3299"/>
      <c r="F1" s="3299"/>
      <c r="G1" s="3299"/>
      <c r="H1" s="3299"/>
      <c r="I1" s="3299"/>
    </row>
    <row r="2" spans="1:9" ht="30" customHeight="1" thickTop="1">
      <c r="A2" s="3300" t="s">
        <v>928</v>
      </c>
      <c r="B2" s="3300" t="s">
        <v>929</v>
      </c>
      <c r="C2" s="3300" t="s">
        <v>930</v>
      </c>
      <c r="D2" s="3300" t="str">
        <f>结果表!D116</f>
        <v>出让国有建设用地使用权价值</v>
      </c>
      <c r="E2" s="3300"/>
      <c r="F2" s="3300" t="str">
        <f>结果表!F116</f>
        <v>在建建筑物价值</v>
      </c>
      <c r="G2" s="3300"/>
      <c r="H2" s="3300" t="str">
        <f>IF(项目基本情况!B9="房地产市场价值","房地产市场价值","房地产价值")</f>
        <v>房地产市场价值</v>
      </c>
      <c r="I2" s="3300"/>
    </row>
    <row r="3" spans="1:9" ht="15">
      <c r="A3" s="3295"/>
      <c r="B3" s="3295"/>
      <c r="C3" s="3295"/>
      <c r="D3" s="801" t="s">
        <v>925</v>
      </c>
      <c r="E3" s="801" t="s">
        <v>931</v>
      </c>
      <c r="F3" s="801" t="s">
        <v>925</v>
      </c>
      <c r="G3" s="801" t="s">
        <v>926</v>
      </c>
      <c r="H3" s="801" t="s">
        <v>925</v>
      </c>
      <c r="I3" s="801" t="s">
        <v>926</v>
      </c>
    </row>
    <row r="4" spans="1:9" ht="15">
      <c r="A4" s="1403" t="str">
        <f>项目基本情况!S2</f>
        <v>北京市房地产</v>
      </c>
      <c r="B4" s="801">
        <f>项目基本情况!C17</f>
        <v>58.77</v>
      </c>
      <c r="C4" s="801">
        <f>项目基本情况!C18</f>
        <v>0</v>
      </c>
      <c r="D4" s="801" t="e">
        <f ca="1">结果表!D118</f>
        <v>#REF!</v>
      </c>
      <c r="E4" s="801" t="e">
        <f ca="1">结果表!E118</f>
        <v>#REF!</v>
      </c>
      <c r="F4" s="801" t="e">
        <f ca="1">结果表!F118</f>
        <v>#REF!</v>
      </c>
      <c r="G4" s="801" t="e">
        <f ca="1">结果表!G118</f>
        <v>#REF!</v>
      </c>
      <c r="H4" s="801" t="e">
        <f ca="1">结果表!H118</f>
        <v>#REF!</v>
      </c>
      <c r="I4" s="801" t="e">
        <f ca="1">结果表!I118</f>
        <v>#REF!</v>
      </c>
    </row>
    <row r="5" spans="1:9" ht="30" customHeight="1">
      <c r="A5" s="3295" t="s">
        <v>927</v>
      </c>
      <c r="B5" s="3295"/>
      <c r="C5" s="3295"/>
      <c r="D5" s="3295" t="e">
        <f ca="1">结果表!D119</f>
        <v>#REF!</v>
      </c>
      <c r="E5" s="3295"/>
      <c r="F5" s="3295" t="e">
        <f ca="1">结果表!F119</f>
        <v>#REF!</v>
      </c>
      <c r="G5" s="3295"/>
      <c r="H5" s="3295" t="e">
        <f ca="1">结果表!H119</f>
        <v>#REF!</v>
      </c>
      <c r="I5" s="3295"/>
    </row>
    <row r="6" spans="1:9" ht="15.75">
      <c r="A6" s="3294" t="str">
        <f>结果表!A120</f>
        <v/>
      </c>
      <c r="B6" s="3294"/>
      <c r="C6" s="3294"/>
      <c r="D6" s="3294">
        <f>结果表!D120</f>
        <v>0</v>
      </c>
      <c r="E6" s="3294"/>
      <c r="F6" s="3294"/>
      <c r="G6" s="3294"/>
      <c r="H6" s="3294"/>
      <c r="I6" s="3294"/>
    </row>
    <row r="7" spans="1:9" ht="15">
      <c r="A7" s="3295" t="s">
        <v>927</v>
      </c>
      <c r="B7" s="3295"/>
      <c r="C7" s="3295"/>
      <c r="D7" s="3296" t="str">
        <f>结果表!D121</f>
        <v>零元整</v>
      </c>
      <c r="E7" s="3297"/>
      <c r="F7" s="3297"/>
      <c r="G7" s="3297"/>
      <c r="H7" s="3297"/>
      <c r="I7" s="3298"/>
    </row>
    <row r="8" spans="1:9" ht="15.75">
      <c r="A8" s="3294" t="str">
        <f>结果表!A122</f>
        <v/>
      </c>
      <c r="B8" s="3294"/>
      <c r="C8" s="3294"/>
      <c r="D8" s="3294" t="e">
        <f ca="1">结果表!D122</f>
        <v>#REF!</v>
      </c>
      <c r="E8" s="3294"/>
      <c r="F8" s="3294"/>
      <c r="G8" s="3294"/>
      <c r="H8" s="3294"/>
      <c r="I8" s="3294"/>
    </row>
    <row r="9" spans="1:9" ht="15">
      <c r="A9" s="3295" t="s">
        <v>927</v>
      </c>
      <c r="B9" s="3295"/>
      <c r="C9" s="3295"/>
      <c r="D9" s="3295" t="e">
        <f ca="1">结果表!D123</f>
        <v>#REF!</v>
      </c>
      <c r="E9" s="3295"/>
      <c r="F9" s="3295"/>
      <c r="G9" s="3295"/>
      <c r="H9" s="3295"/>
      <c r="I9" s="3295"/>
    </row>
    <row r="10" spans="1:9" ht="15.75">
      <c r="A10" s="3294" t="str">
        <f>结果表!A124</f>
        <v/>
      </c>
      <c r="B10" s="3294"/>
      <c r="C10" s="3294"/>
      <c r="D10" s="3294" t="str">
        <f>结果表!D124</f>
        <v>——</v>
      </c>
      <c r="E10" s="3294"/>
      <c r="F10" s="3294"/>
      <c r="G10" s="3294"/>
      <c r="H10" s="3294"/>
      <c r="I10" s="3294"/>
    </row>
    <row r="11" spans="1:9" ht="15">
      <c r="A11" s="3295" t="s">
        <v>927</v>
      </c>
      <c r="B11" s="3295"/>
      <c r="C11" s="3295"/>
      <c r="D11" s="3295" t="e">
        <f>结果表!D125</f>
        <v>#VALUE!</v>
      </c>
      <c r="E11" s="3295"/>
      <c r="F11" s="3295"/>
      <c r="G11" s="3295"/>
      <c r="H11" s="3295"/>
      <c r="I11" s="3295"/>
    </row>
    <row r="12" spans="1:9" ht="15.75">
      <c r="A12" s="3294" t="str">
        <f>结果表!A126</f>
        <v/>
      </c>
      <c r="B12" s="3294"/>
      <c r="C12" s="3294"/>
      <c r="D12" s="3294" t="str">
        <f>结果表!D126</f>
        <v>——</v>
      </c>
      <c r="E12" s="3294"/>
      <c r="F12" s="3294"/>
      <c r="G12" s="3294"/>
      <c r="H12" s="3294"/>
      <c r="I12" s="3294"/>
    </row>
    <row r="13" spans="1:9" ht="15.75" thickBot="1">
      <c r="A13" s="3292" t="s">
        <v>927</v>
      </c>
      <c r="B13" s="3292"/>
      <c r="C13" s="3292"/>
      <c r="D13" s="3292" t="e">
        <f>结果表!D127</f>
        <v>#VALUE!</v>
      </c>
      <c r="E13" s="3292"/>
      <c r="F13" s="3292"/>
      <c r="G13" s="3292"/>
      <c r="H13" s="3292"/>
      <c r="I13" s="3292"/>
    </row>
    <row r="14" spans="1:9" ht="15" thickTop="1">
      <c r="A14" s="3293" t="s">
        <v>932</v>
      </c>
      <c r="B14" s="3293"/>
      <c r="C14" s="3293"/>
      <c r="D14" s="3293"/>
      <c r="E14" s="3293"/>
      <c r="F14" s="3293"/>
      <c r="G14" s="3293"/>
      <c r="H14" s="3293"/>
      <c r="I14" s="3293"/>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307" t="s">
        <v>949</v>
      </c>
      <c r="B1" s="3307"/>
      <c r="C1" s="3307"/>
      <c r="D1" s="3307"/>
    </row>
    <row r="2" spans="1:4" ht="18">
      <c r="A2" s="3308" t="s">
        <v>933</v>
      </c>
      <c r="B2" s="3308"/>
      <c r="C2" s="3308"/>
      <c r="D2" s="3308"/>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308" t="s">
        <v>939</v>
      </c>
      <c r="B6" s="3308"/>
      <c r="C6" s="3308"/>
      <c r="D6" s="3308"/>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309" t="s">
        <v>942</v>
      </c>
      <c r="B11" s="3301"/>
      <c r="C11" s="3301"/>
      <c r="D11" s="3301"/>
    </row>
    <row r="12" spans="1:4" ht="15.75">
      <c r="A12" s="33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06"/>
      <c r="C12" s="3306"/>
      <c r="D12" s="3306"/>
    </row>
    <row r="13" spans="1:4" ht="30" customHeight="1">
      <c r="A13" s="3301" t="str">
        <f>IF(项目基本情况!B8="抵押","3.抵押双方在办理抵押登记手续时，应使用本公司出具的正式《房地产评估报告》，特提醒报告使用者注意。","——")</f>
        <v>——</v>
      </c>
      <c r="B13" s="3306"/>
      <c r="C13" s="3306"/>
      <c r="D13" s="3306"/>
    </row>
    <row r="14" spans="1:4" ht="15.75" customHeight="1">
      <c r="A14" s="3301" t="str">
        <f>IF(项目基本情况!B8="抵押","4.本次评估估价师所知悉的法定优先受偿款情况说明如下：","——")</f>
        <v>——</v>
      </c>
      <c r="B14" s="3306"/>
      <c r="C14" s="3306"/>
      <c r="D14" s="3306"/>
    </row>
    <row r="15" spans="1:4" ht="42" customHeight="1">
      <c r="A15" s="3301" t="str">
        <f>IF(项目基本情况!B8="抵押","（1）"&amp;CONCATENATE(项目基本情况!L20,项目基本情况!L21,项目基本情况!L22),"——")</f>
        <v>——</v>
      </c>
      <c r="B15" s="3301"/>
      <c r="C15" s="3301"/>
      <c r="D15" s="3301"/>
    </row>
    <row r="16" spans="1:4" ht="30" customHeight="1">
      <c r="A16" s="3303" t="s">
        <v>943</v>
      </c>
      <c r="B16" s="3303"/>
      <c r="C16" s="3303"/>
      <c r="D16" s="3303"/>
    </row>
    <row r="17" spans="1:4" ht="144" customHeight="1">
      <c r="A17" s="3303" t="s">
        <v>944</v>
      </c>
      <c r="B17" s="3303"/>
      <c r="C17" s="3303"/>
      <c r="D17" s="3303"/>
    </row>
    <row r="18" spans="1:4" ht="15.75" customHeight="1">
      <c r="A18" s="3301" t="str">
        <f>IF(项目基本情况!B8="抵押",结果表!K120,"——")</f>
        <v>——</v>
      </c>
      <c r="B18" s="3301"/>
      <c r="C18" s="3301"/>
      <c r="D18" s="3301"/>
    </row>
    <row r="19" spans="1:4" ht="46.5" customHeight="1">
      <c r="A19" s="33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01"/>
      <c r="C19" s="3301"/>
      <c r="D19" s="3301"/>
    </row>
    <row r="20" spans="1:4" ht="57.75" customHeight="1">
      <c r="A20" s="33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01"/>
      <c r="C20" s="3301"/>
      <c r="D20" s="3301"/>
    </row>
    <row r="21" spans="1:4" ht="57.75" customHeight="1">
      <c r="A21" s="33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04"/>
      <c r="C21" s="3304"/>
      <c r="D21" s="3304"/>
    </row>
    <row r="22" spans="1:4" ht="18.75" customHeight="1">
      <c r="A22" s="3305" t="s">
        <v>945</v>
      </c>
      <c r="B22" s="3305"/>
      <c r="C22" s="3305"/>
      <c r="D22" s="3305"/>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302">
        <v>42551</v>
      </c>
      <c r="D31" s="330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315" t="s">
        <v>956</v>
      </c>
      <c r="B15" s="3310" t="s">
        <v>109</v>
      </c>
      <c r="C15" s="3311"/>
    </row>
    <row r="16" spans="1:7" ht="13.5">
      <c r="A16" s="3316"/>
      <c r="B16" s="3310" t="s">
        <v>42</v>
      </c>
      <c r="C16" s="3311"/>
    </row>
    <row r="17" spans="1:3" ht="13.5">
      <c r="A17" s="3316"/>
      <c r="B17" s="3313" t="s">
        <v>957</v>
      </c>
      <c r="C17" s="1429" t="s">
        <v>956</v>
      </c>
    </row>
    <row r="18" spans="1:3" ht="13.5">
      <c r="A18" s="3316"/>
      <c r="B18" s="3313"/>
      <c r="C18" s="1429" t="s">
        <v>958</v>
      </c>
    </row>
    <row r="19" spans="1:3" ht="13.5">
      <c r="A19" s="3316"/>
      <c r="B19" s="3313"/>
      <c r="C19" s="1429" t="s">
        <v>959</v>
      </c>
    </row>
    <row r="20" spans="1:3" ht="13.5">
      <c r="A20" s="3317"/>
      <c r="B20" s="3312" t="s">
        <v>960</v>
      </c>
      <c r="C20" s="3311"/>
    </row>
    <row r="21" spans="1:3" ht="13.5">
      <c r="A21" s="1430" t="s">
        <v>961</v>
      </c>
      <c r="B21" s="1431"/>
      <c r="C21" s="1432"/>
    </row>
    <row r="22" spans="1:3" ht="13.5">
      <c r="A22" s="3314" t="s">
        <v>962</v>
      </c>
      <c r="B22" s="3312" t="s">
        <v>963</v>
      </c>
      <c r="C22" s="3311"/>
    </row>
    <row r="23" spans="1:3" ht="13.5">
      <c r="A23" s="3314"/>
      <c r="B23" s="3312" t="s">
        <v>964</v>
      </c>
      <c r="C23" s="3311"/>
    </row>
    <row r="24" spans="1:3" ht="13.5">
      <c r="A24" s="3314"/>
      <c r="B24" s="3312" t="s">
        <v>965</v>
      </c>
      <c r="C24" s="3311"/>
    </row>
    <row r="25" spans="1:3" ht="13.5">
      <c r="A25" s="3314"/>
      <c r="B25" s="3313" t="s">
        <v>966</v>
      </c>
      <c r="C25" s="1429" t="s">
        <v>967</v>
      </c>
    </row>
    <row r="26" spans="1:3" ht="13.5">
      <c r="A26" s="3314"/>
      <c r="B26" s="3313"/>
      <c r="C26" s="1429" t="s">
        <v>968</v>
      </c>
    </row>
    <row r="27" spans="1:3" ht="13.5">
      <c r="A27" s="3314"/>
      <c r="B27" s="3313"/>
      <c r="C27" s="1429" t="s">
        <v>969</v>
      </c>
    </row>
    <row r="28" spans="1:3" ht="13.5">
      <c r="A28" s="3314"/>
      <c r="B28" s="3313"/>
      <c r="C28" s="1429" t="s">
        <v>970</v>
      </c>
    </row>
    <row r="29" spans="1:3" ht="13.5">
      <c r="A29" s="3314"/>
      <c r="B29" s="3313"/>
      <c r="C29" s="1429" t="s">
        <v>971</v>
      </c>
    </row>
    <row r="30" spans="1:3" ht="13.5">
      <c r="A30" s="3314"/>
      <c r="B30" s="3313"/>
      <c r="C30" s="1429" t="s">
        <v>972</v>
      </c>
    </row>
    <row r="31" spans="1:3" ht="13.5">
      <c r="A31" s="3314"/>
      <c r="B31" s="3313"/>
      <c r="C31" s="1429" t="s">
        <v>973</v>
      </c>
    </row>
    <row r="32" spans="1:3" ht="13.5">
      <c r="A32" s="3314"/>
      <c r="B32" s="3313"/>
      <c r="C32" s="1429" t="s">
        <v>974</v>
      </c>
    </row>
    <row r="33" spans="1:3" ht="13.5">
      <c r="A33" s="3314"/>
      <c r="B33" s="3313"/>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54" customWidth="1"/>
    <col min="2" max="2" width="38.625" style="2154" customWidth="1"/>
    <col min="3" max="3" width="26" style="2154" customWidth="1"/>
    <col min="4" max="4" width="35" style="2154" hidden="1" customWidth="1"/>
    <col min="5" max="5" width="30.125" style="2154" customWidth="1"/>
    <col min="6" max="6" width="35.5" style="2154" customWidth="1"/>
    <col min="7" max="7" width="31" style="2154" customWidth="1"/>
    <col min="8" max="8" width="37.5" style="2154" hidden="1" customWidth="1"/>
    <col min="9" max="16384" width="22.625" style="2154"/>
  </cols>
  <sheetData>
    <row r="1" spans="1:8" ht="24" customHeight="1">
      <c r="A1" s="2153"/>
      <c r="B1" s="2153"/>
      <c r="C1" s="2153"/>
      <c r="D1" s="2153"/>
      <c r="E1" s="2153"/>
      <c r="F1" s="2153"/>
      <c r="G1" s="2153"/>
      <c r="H1" s="2153"/>
    </row>
    <row r="2" spans="1:8" ht="24" customHeight="1">
      <c r="A2" s="2155" t="s">
        <v>2139</v>
      </c>
      <c r="B2" s="2156">
        <f ca="1">TODAY()</f>
        <v>45799</v>
      </c>
      <c r="C2" s="2157" t="s">
        <v>2140</v>
      </c>
      <c r="D2" s="2157"/>
      <c r="E2" s="2157"/>
      <c r="F2" s="2153"/>
      <c r="G2" s="2153"/>
      <c r="H2" s="2153"/>
    </row>
    <row r="3" spans="1:8" ht="24" customHeight="1">
      <c r="A3" s="2158" t="s">
        <v>2141</v>
      </c>
      <c r="B3" s="1219" t="s">
        <v>2142</v>
      </c>
      <c r="C3" s="1219" t="s">
        <v>2143</v>
      </c>
      <c r="D3" s="2159" t="s">
        <v>2144</v>
      </c>
      <c r="E3" s="2160" t="s">
        <v>2145</v>
      </c>
      <c r="F3" s="1219" t="s">
        <v>2146</v>
      </c>
      <c r="G3" s="1219" t="s">
        <v>2143</v>
      </c>
      <c r="H3" s="2159" t="s">
        <v>2147</v>
      </c>
    </row>
    <row r="4" spans="1:8" ht="24" customHeight="1">
      <c r="A4" s="1219" t="s">
        <v>2148</v>
      </c>
      <c r="B4" s="1219">
        <f ca="1">IF(C4&lt;B2,"已过期",1119970066)</f>
        <v>1119970066</v>
      </c>
      <c r="C4" s="2161">
        <v>45937</v>
      </c>
      <c r="D4" s="2162" t="str">
        <f ca="1">A4&amp;"（注册号："&amp;B4&amp;"）"</f>
        <v>梁津（注册号：1119970066）</v>
      </c>
      <c r="E4" s="2163" t="s">
        <v>2148</v>
      </c>
      <c r="F4" s="1219">
        <f ca="1">IF(G4&lt;B2,"已过期",96010014)</f>
        <v>96010014</v>
      </c>
      <c r="G4" s="2164">
        <v>47118</v>
      </c>
      <c r="H4" s="2165" t="str">
        <f ca="1">E4&amp;"（注册号："&amp;F4&amp;"）"</f>
        <v>梁津（注册号：96010014）</v>
      </c>
    </row>
    <row r="5" spans="1:8" ht="24" customHeight="1">
      <c r="A5" s="1219" t="s">
        <v>2149</v>
      </c>
      <c r="B5" s="1219">
        <f ca="1">IF(C5&lt;B2,"已过期",1119970111)</f>
        <v>1119970111</v>
      </c>
      <c r="C5" s="2161">
        <v>45937</v>
      </c>
      <c r="D5" s="2162" t="str">
        <f t="shared" ref="D5:D15" ca="1" si="0">A5&amp;"（注册号："&amp;B5&amp;"）"</f>
        <v>叶凌（注册号：1119970111）</v>
      </c>
      <c r="E5" s="2163" t="s">
        <v>2149</v>
      </c>
      <c r="F5" s="1219">
        <f ca="1">IF(G5&lt;B2,"已过期",94010078)</f>
        <v>94010078</v>
      </c>
      <c r="G5" s="2164">
        <v>46387</v>
      </c>
      <c r="H5" s="2165" t="str">
        <f t="shared" ref="H5:H16" ca="1" si="1">E5&amp;"（注册号："&amp;F5&amp;"）"</f>
        <v>叶凌（注册号：94010078）</v>
      </c>
    </row>
    <row r="6" spans="1:8" ht="24" customHeight="1">
      <c r="A6" s="1219" t="s">
        <v>2150</v>
      </c>
      <c r="B6" s="1219" t="str">
        <f ca="1">IF(C6&lt;B2,"已过期",1120050019)</f>
        <v>已过期</v>
      </c>
      <c r="C6" s="2161">
        <v>45410</v>
      </c>
      <c r="D6" s="2162" t="str">
        <f t="shared" ca="1" si="0"/>
        <v>王鹏（注册号：已过期）</v>
      </c>
      <c r="E6" s="2163" t="s">
        <v>2150</v>
      </c>
      <c r="F6" s="1219">
        <f ca="1">IF(G6&lt;B2,"已过期",2002110030)</f>
        <v>2002110030</v>
      </c>
      <c r="G6" s="2164">
        <v>46387</v>
      </c>
      <c r="H6" s="2165" t="str">
        <f t="shared" ca="1" si="1"/>
        <v>王鹏（注册号：2002110030）</v>
      </c>
    </row>
    <row r="7" spans="1:8" ht="24" customHeight="1">
      <c r="A7" s="1219" t="s">
        <v>2151</v>
      </c>
      <c r="B7" s="1219">
        <f ca="1">IF(C7&lt;B2,"已过期",1120000080)</f>
        <v>1120000080</v>
      </c>
      <c r="C7" s="2161">
        <v>45937</v>
      </c>
      <c r="D7" s="2162" t="str">
        <f t="shared" ca="1" si="0"/>
        <v>欧红伟（注册号：1120000080）</v>
      </c>
      <c r="E7" s="2163" t="s">
        <v>2151</v>
      </c>
      <c r="F7" s="1219">
        <f ca="1">IF(G7&lt;B2,"已过期",2000110082)</f>
        <v>2000110082</v>
      </c>
      <c r="G7" s="2164">
        <v>46387</v>
      </c>
      <c r="H7" s="2165" t="str">
        <f t="shared" ca="1" si="1"/>
        <v>欧红伟（注册号：2000110082）</v>
      </c>
    </row>
    <row r="8" spans="1:8" ht="24" customHeight="1">
      <c r="A8" s="1219" t="s">
        <v>2152</v>
      </c>
      <c r="B8" s="1219">
        <f ca="1">IF(C8&lt;B2,"已过期",1419970001)</f>
        <v>1419970001</v>
      </c>
      <c r="C8" s="2161">
        <v>45937</v>
      </c>
      <c r="D8" s="2162" t="str">
        <f t="shared" ca="1" si="0"/>
        <v>吴薇（注册号：1419970001）</v>
      </c>
      <c r="E8" s="2163" t="s">
        <v>2152</v>
      </c>
      <c r="F8" s="1219">
        <f ca="1">IF(G8&lt;B2,"已过期",2002110125)</f>
        <v>2002110125</v>
      </c>
      <c r="G8" s="2164">
        <v>47118</v>
      </c>
      <c r="H8" s="2165" t="str">
        <f t="shared" ca="1" si="1"/>
        <v>吴薇（注册号：2002110125）</v>
      </c>
    </row>
    <row r="9" spans="1:8" ht="24" customHeight="1">
      <c r="A9" s="1219" t="s">
        <v>2153</v>
      </c>
      <c r="B9" s="1219" t="str">
        <f ca="1">IF(C9&lt;B2,"已过期",1120060040)</f>
        <v>已过期</v>
      </c>
      <c r="C9" s="2166">
        <v>45592</v>
      </c>
      <c r="D9" s="2162" t="str">
        <f t="shared" ca="1" si="0"/>
        <v>陈颖（注册号：已过期）</v>
      </c>
      <c r="E9" s="2163" t="s">
        <v>2153</v>
      </c>
      <c r="F9" s="1219">
        <f ca="1">IF(G9&lt;B2,"已过期",2004110096)</f>
        <v>2004110096</v>
      </c>
      <c r="G9" s="2164">
        <v>47118</v>
      </c>
      <c r="H9" s="2165" t="str">
        <f t="shared" ca="1" si="1"/>
        <v>陈颖（注册号：2004110096）</v>
      </c>
    </row>
    <row r="10" spans="1:8" ht="24" customHeight="1">
      <c r="A10" s="1219" t="s">
        <v>2154</v>
      </c>
      <c r="B10" s="1219" t="str">
        <f ca="1">IF(C10&lt;B2,"已过期",1120100036)</f>
        <v>已过期</v>
      </c>
      <c r="C10" s="2166">
        <v>45752</v>
      </c>
      <c r="D10" s="2162" t="str">
        <f t="shared" ca="1" si="0"/>
        <v>崔锴（注册号：已过期）</v>
      </c>
      <c r="E10" s="2163" t="s">
        <v>2154</v>
      </c>
      <c r="F10" s="1219">
        <f ca="1">IF(G10&lt;B2,"已过期",2010110070)</f>
        <v>2010110070</v>
      </c>
      <c r="G10" s="2164">
        <v>47907</v>
      </c>
      <c r="H10" s="2165" t="str">
        <f t="shared" ca="1" si="1"/>
        <v>崔锴（注册号：2010110070）</v>
      </c>
    </row>
    <row r="11" spans="1:8" ht="24" customHeight="1">
      <c r="A11" s="1219" t="s">
        <v>2155</v>
      </c>
      <c r="B11" s="1219">
        <f ca="1">IF(C11&lt;B2,"已过期",1120070131)</f>
        <v>1120070131</v>
      </c>
      <c r="C11" s="2161">
        <v>45937</v>
      </c>
      <c r="D11" s="2162" t="str">
        <f t="shared" ca="1" si="0"/>
        <v>郑燚（注册号：1120070131）</v>
      </c>
      <c r="E11" s="2163" t="s">
        <v>2155</v>
      </c>
      <c r="F11" s="1219">
        <f ca="1">IF(G11&lt;B2,"已过期",2014110011)</f>
        <v>2014110011</v>
      </c>
      <c r="G11" s="2164">
        <v>49302</v>
      </c>
      <c r="H11" s="2165" t="str">
        <f t="shared" ca="1" si="1"/>
        <v>郑燚（注册号：2014110011）</v>
      </c>
    </row>
    <row r="12" spans="1:8" ht="24" customHeight="1">
      <c r="A12" s="1219" t="s">
        <v>2156</v>
      </c>
      <c r="B12" s="1219">
        <f ca="1">IF(C12&lt;B2,"已过期",1120040230)</f>
        <v>1120040230</v>
      </c>
      <c r="C12" s="2166">
        <v>45937</v>
      </c>
      <c r="D12" s="2162" t="str">
        <f t="shared" ca="1" si="0"/>
        <v>苏海（注册号：1120040230）</v>
      </c>
      <c r="E12" s="2163" t="s">
        <v>2156</v>
      </c>
      <c r="F12" s="1219">
        <f ca="1">IF(G12&lt;B2,"已过期",98030020)</f>
        <v>98030020</v>
      </c>
      <c r="G12" s="2164">
        <v>47118</v>
      </c>
      <c r="H12" s="2165" t="str">
        <f t="shared" ca="1" si="1"/>
        <v>苏海（注册号：98030020）</v>
      </c>
    </row>
    <row r="13" spans="1:8" ht="24" customHeight="1">
      <c r="A13" s="1219" t="s">
        <v>2157</v>
      </c>
      <c r="B13" s="1219" t="str">
        <f ca="1">IF(C13&lt;B2,"已过期",1120020033)</f>
        <v>已过期</v>
      </c>
      <c r="C13" s="2161">
        <v>45375</v>
      </c>
      <c r="D13" s="2162" t="str">
        <f t="shared" ca="1" si="0"/>
        <v>刘敬东（注册号：已过期）</v>
      </c>
      <c r="E13" s="2163" t="s">
        <v>2157</v>
      </c>
      <c r="F13" s="1219">
        <f ca="1">IF(G13&lt;B2,"已过期",2000110137)</f>
        <v>2000110137</v>
      </c>
      <c r="G13" s="2164">
        <v>46387</v>
      </c>
      <c r="H13" s="2165" t="str">
        <f t="shared" ca="1" si="1"/>
        <v>刘敬东（注册号：2000110137）</v>
      </c>
    </row>
    <row r="14" spans="1:8" ht="24" customHeight="1">
      <c r="A14" s="1219" t="s">
        <v>2158</v>
      </c>
      <c r="B14" s="1219" t="str">
        <f ca="1">IF(C14&lt;B2,"已过期",1119980106)</f>
        <v>已过期</v>
      </c>
      <c r="C14" s="2166">
        <v>44969</v>
      </c>
      <c r="D14" s="2162" t="str">
        <f t="shared" ca="1" si="0"/>
        <v>刘俊财（注册号：已过期）</v>
      </c>
      <c r="E14" s="2163" t="s">
        <v>2158</v>
      </c>
      <c r="F14" s="1219">
        <f ca="1">IF(G14&lt;B2,"已过期",96010063)</f>
        <v>96010063</v>
      </c>
      <c r="G14" s="2164">
        <v>47483</v>
      </c>
      <c r="H14" s="2165" t="str">
        <f t="shared" ca="1" si="1"/>
        <v>刘俊财（注册号：96010063）</v>
      </c>
    </row>
    <row r="15" spans="1:8" ht="24" customHeight="1">
      <c r="A15" s="1219" t="s">
        <v>2439</v>
      </c>
      <c r="B15" s="1219">
        <v>1120210056</v>
      </c>
      <c r="C15" s="2166">
        <v>45410</v>
      </c>
      <c r="D15" s="2162" t="str">
        <f t="shared" si="0"/>
        <v>宁小鳗（注册号：1120210056）</v>
      </c>
      <c r="E15" s="2163" t="s">
        <v>2159</v>
      </c>
      <c r="F15" s="1219">
        <f ca="1">IF(G15&lt;B2,"已过期",2011110090)</f>
        <v>2011110090</v>
      </c>
      <c r="G15" s="2164">
        <v>48302</v>
      </c>
      <c r="H15" s="2165" t="str">
        <f t="shared" ca="1" si="1"/>
        <v>赵雯（注册号：2011110090）</v>
      </c>
    </row>
    <row r="16" spans="1:8" ht="24" customHeight="1">
      <c r="A16" s="1219"/>
      <c r="B16" s="1219"/>
      <c r="C16" s="1219"/>
      <c r="D16" s="2162" t="str">
        <f>A16&amp;"（注册号："&amp;B16&amp;"）"</f>
        <v>（注册号：）</v>
      </c>
      <c r="E16" s="2163"/>
      <c r="F16" s="1219"/>
      <c r="G16" s="1219"/>
      <c r="H16" s="2167" t="str">
        <f t="shared" si="1"/>
        <v>（注册号：）</v>
      </c>
    </row>
    <row r="17" spans="1:8" ht="24" customHeight="1">
      <c r="A17" s="3318" t="s">
        <v>2160</v>
      </c>
      <c r="B17" s="3318"/>
      <c r="C17" s="3318"/>
      <c r="D17" s="3318"/>
      <c r="E17" s="3318"/>
      <c r="F17" s="3318"/>
      <c r="G17" s="3318"/>
      <c r="H17" s="3318"/>
    </row>
    <row r="18" spans="1:8" ht="24" customHeight="1">
      <c r="A18" s="3319" t="s">
        <v>2161</v>
      </c>
      <c r="B18" s="3319"/>
      <c r="C18" s="3319"/>
      <c r="D18" s="2159"/>
      <c r="E18" s="3320" t="s">
        <v>2162</v>
      </c>
      <c r="F18" s="3319"/>
      <c r="G18" s="3319"/>
    </row>
    <row r="19" spans="1:8" s="2169" customFormat="1" ht="24" customHeight="1">
      <c r="A19" s="2168" t="s">
        <v>2163</v>
      </c>
      <c r="B19" s="1219" t="s">
        <v>2164</v>
      </c>
      <c r="C19" s="1219" t="s">
        <v>2143</v>
      </c>
      <c r="D19" s="2159"/>
      <c r="E19" s="2163" t="s">
        <v>2163</v>
      </c>
      <c r="F19" s="1219" t="s">
        <v>2164</v>
      </c>
      <c r="G19" s="1219" t="s">
        <v>2143</v>
      </c>
    </row>
    <row r="20" spans="1:8" s="2169" customFormat="1" ht="24" customHeight="1">
      <c r="A20" s="2170" t="s">
        <v>2165</v>
      </c>
      <c r="B20" s="2170" t="s">
        <v>2166</v>
      </c>
      <c r="C20" s="2164">
        <v>45898</v>
      </c>
      <c r="D20" s="2171"/>
      <c r="E20" s="2172" t="s">
        <v>2167</v>
      </c>
      <c r="F20" s="2175" t="s">
        <v>2440</v>
      </c>
      <c r="G20" s="2176">
        <v>44926</v>
      </c>
    </row>
    <row r="21" spans="1:8" s="2169" customFormat="1" ht="24" customHeight="1">
      <c r="A21" s="2170"/>
      <c r="B21" s="2170"/>
      <c r="C21" s="2173"/>
      <c r="D21" s="2174"/>
      <c r="E21" s="2172"/>
      <c r="F21" s="2175"/>
      <c r="G21" s="2176"/>
    </row>
    <row r="22" spans="1:8" ht="24" customHeight="1">
      <c r="C22" s="2177"/>
      <c r="D22" s="2177"/>
      <c r="E22" s="2178"/>
      <c r="G22" s="2179"/>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cellIs" dxfId="147" priority="13" stopIfTrue="1" operator="lessThan">
      <formula>$B$2</formula>
    </cfRule>
    <cfRule type="expression" dxfId="146" priority="12">
      <formula>AND($C15-TODAY()&lt;30,TODAY()&lt;$C15)</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cellIs" dxfId="142" priority="2" stopIfTrue="1" operator="lessThan">
      <formula>$B$2</formula>
    </cfRule>
    <cfRule type="expression" dxfId="141" priority="1" stopIfTrue="1">
      <formula>AND(#REF!-TODAY()&lt;30,TODAY()&lt;#REF!)</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I2" sqref="I2:I15"/>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3353</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3339</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3340</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3341</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3342</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3343</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3344</v>
      </c>
    </row>
    <row r="8" spans="1:23">
      <c r="A8" s="1441" t="s">
        <v>1026</v>
      </c>
      <c r="B8" s="1441" t="s">
        <v>1027</v>
      </c>
      <c r="C8" s="1442" t="s">
        <v>319</v>
      </c>
      <c r="F8" s="1443" t="s">
        <v>1028</v>
      </c>
      <c r="H8" s="1443" t="s">
        <v>2579</v>
      </c>
      <c r="I8" s="1443" t="s">
        <v>3345</v>
      </c>
    </row>
    <row r="9" spans="1:23">
      <c r="A9" s="1441" t="s">
        <v>1029</v>
      </c>
      <c r="B9" s="1441" t="s">
        <v>1030</v>
      </c>
      <c r="C9" s="1442" t="s">
        <v>320</v>
      </c>
      <c r="F9" s="1443" t="s">
        <v>1031</v>
      </c>
      <c r="H9" s="1443"/>
      <c r="I9" s="1445" t="s">
        <v>3346</v>
      </c>
    </row>
    <row r="10" spans="1:23">
      <c r="A10" s="1441" t="s">
        <v>1032</v>
      </c>
      <c r="B10" s="1441" t="s">
        <v>1033</v>
      </c>
      <c r="C10" s="1442" t="s">
        <v>321</v>
      </c>
      <c r="F10" s="1443" t="s">
        <v>2580</v>
      </c>
      <c r="I10" s="1445" t="s">
        <v>3347</v>
      </c>
    </row>
    <row r="11" spans="1:23">
      <c r="A11" s="1441" t="s">
        <v>1034</v>
      </c>
      <c r="B11" s="1441" t="s">
        <v>1035</v>
      </c>
      <c r="C11" s="1442" t="s">
        <v>322</v>
      </c>
      <c r="F11" s="1443" t="s">
        <v>13</v>
      </c>
      <c r="I11" s="1445" t="s">
        <v>3348</v>
      </c>
    </row>
    <row r="12" spans="1:23">
      <c r="A12" s="1441" t="s">
        <v>1036</v>
      </c>
      <c r="B12" s="1441" t="s">
        <v>1037</v>
      </c>
      <c r="C12" s="1442" t="s">
        <v>323</v>
      </c>
      <c r="I12" s="1445" t="s">
        <v>3349</v>
      </c>
    </row>
    <row r="13" spans="1:23">
      <c r="A13" s="1441" t="s">
        <v>1038</v>
      </c>
      <c r="B13" s="1441" t="s">
        <v>1039</v>
      </c>
      <c r="C13" s="1442" t="s">
        <v>324</v>
      </c>
      <c r="I13" s="1445" t="s">
        <v>3350</v>
      </c>
    </row>
    <row r="14" spans="1:23">
      <c r="A14" s="1441" t="s">
        <v>1040</v>
      </c>
      <c r="B14" s="1441" t="s">
        <v>1041</v>
      </c>
      <c r="C14" s="1443" t="s">
        <v>13</v>
      </c>
      <c r="I14" s="1445" t="s">
        <v>3351</v>
      </c>
    </row>
    <row r="15" spans="1:23">
      <c r="A15" s="1441" t="s">
        <v>1042</v>
      </c>
      <c r="B15" s="1441" t="s">
        <v>1043</v>
      </c>
      <c r="C15" s="1442"/>
      <c r="I15" s="1445" t="s">
        <v>3352</v>
      </c>
    </row>
    <row r="16" spans="1:23">
      <c r="A16" s="1441" t="s">
        <v>1044</v>
      </c>
      <c r="B16" s="1441" t="s">
        <v>312</v>
      </c>
      <c r="C16" s="1442"/>
    </row>
    <row r="17" spans="1:3">
      <c r="A17" s="1441" t="s">
        <v>1045</v>
      </c>
      <c r="B17" s="1441" t="s">
        <v>2293</v>
      </c>
      <c r="C17" s="1442"/>
    </row>
    <row r="18" spans="1:3">
      <c r="A18" s="1441" t="s">
        <v>1046</v>
      </c>
      <c r="B18" s="1441" t="s">
        <v>2435</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321"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2014年7月31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21"/>
      <c r="B54" s="1447" t="s">
        <v>385</v>
      </c>
      <c r="C54" s="1445" t="s">
        <v>583</v>
      </c>
    </row>
    <row r="55" spans="1:4">
      <c r="A55" s="3321"/>
      <c r="B55" s="1447" t="s">
        <v>386</v>
      </c>
      <c r="C55" s="1445" t="s">
        <v>584</v>
      </c>
    </row>
    <row r="56" spans="1:4">
      <c r="A56" s="3321"/>
      <c r="B56" s="1447" t="s">
        <v>387</v>
      </c>
      <c r="C56" s="1445" t="s">
        <v>588</v>
      </c>
    </row>
    <row r="57" spans="1:4">
      <c r="A57" s="3321"/>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workbookViewId="0">
      <selection activeCell="B14" sqref="B14"/>
    </sheetView>
  </sheetViews>
  <sheetFormatPr defaultColWidth="15.25" defaultRowHeight="13.5"/>
  <cols>
    <col min="1" max="7" width="15.25" style="2757"/>
    <col min="8" max="8" width="5.5" style="2757" customWidth="1"/>
    <col min="9" max="13" width="9.5" style="2798" customWidth="1"/>
    <col min="14" max="18" width="9.5" style="2757" customWidth="1"/>
    <col min="19" max="16384" width="15.25" style="2757"/>
  </cols>
  <sheetData>
    <row r="1" spans="1:18">
      <c r="A1" s="2754" t="s">
        <v>2502</v>
      </c>
      <c r="B1" s="2755"/>
      <c r="C1" s="2755"/>
      <c r="D1" s="2755"/>
      <c r="E1" s="2755"/>
      <c r="F1" s="2756"/>
      <c r="I1" s="3133" t="s">
        <v>2595</v>
      </c>
      <c r="J1" s="2781"/>
      <c r="K1" s="2781"/>
      <c r="L1" s="2781"/>
      <c r="M1" s="2781"/>
      <c r="N1" s="2966"/>
      <c r="O1" s="2966"/>
      <c r="P1" s="2966"/>
      <c r="Q1" s="2966"/>
      <c r="R1" s="2966"/>
    </row>
    <row r="2" spans="1:18">
      <c r="A2" s="2758"/>
      <c r="B2" s="2759"/>
      <c r="C2" s="2759"/>
      <c r="D2" s="2759"/>
      <c r="E2" s="2759"/>
      <c r="F2" s="2760"/>
      <c r="I2" s="3322" t="s">
        <v>2582</v>
      </c>
      <c r="J2" s="3322"/>
      <c r="K2" s="3322"/>
      <c r="L2" s="3322"/>
      <c r="M2" s="3322"/>
      <c r="N2" s="3322"/>
      <c r="O2" s="3322"/>
      <c r="P2" s="3322"/>
      <c r="Q2" s="3322"/>
      <c r="R2" s="3322"/>
    </row>
    <row r="3" spans="1:18">
      <c r="A3" s="2761" t="s">
        <v>2503</v>
      </c>
      <c r="B3" s="2762">
        <v>41851</v>
      </c>
      <c r="C3" s="2764"/>
      <c r="D3" s="2764"/>
      <c r="E3" s="2764"/>
      <c r="F3" s="2760"/>
      <c r="I3" s="2776"/>
      <c r="J3" s="2776" t="s">
        <v>2586</v>
      </c>
      <c r="K3" s="2776" t="s">
        <v>2587</v>
      </c>
      <c r="L3" s="2776" t="s">
        <v>2588</v>
      </c>
      <c r="M3" s="2776" t="s">
        <v>2589</v>
      </c>
      <c r="N3" s="3134" t="s">
        <v>2590</v>
      </c>
      <c r="O3" s="3134" t="s">
        <v>2591</v>
      </c>
      <c r="P3" s="3134" t="s">
        <v>2592</v>
      </c>
      <c r="Q3" s="3134" t="s">
        <v>2593</v>
      </c>
      <c r="R3" s="3134" t="s">
        <v>2594</v>
      </c>
    </row>
    <row r="4" spans="1:18">
      <c r="A4" s="2761" t="s">
        <v>2504</v>
      </c>
      <c r="B4" s="2764" t="s">
        <v>2505</v>
      </c>
      <c r="C4" s="2764" t="s">
        <v>2506</v>
      </c>
      <c r="D4" s="2764" t="s">
        <v>2507</v>
      </c>
      <c r="E4" s="2764" t="s">
        <v>2508</v>
      </c>
      <c r="F4" s="2760"/>
      <c r="I4" s="2776" t="s">
        <v>2583</v>
      </c>
      <c r="J4" s="2776">
        <v>80</v>
      </c>
      <c r="K4" s="2776">
        <v>70</v>
      </c>
      <c r="L4" s="2776">
        <v>20</v>
      </c>
      <c r="M4" s="2776">
        <v>30</v>
      </c>
      <c r="N4" s="2764">
        <v>45</v>
      </c>
      <c r="O4" s="2764">
        <v>60</v>
      </c>
      <c r="P4" s="2764">
        <v>50</v>
      </c>
      <c r="Q4" s="2764">
        <v>20</v>
      </c>
      <c r="R4" s="2764">
        <v>375</v>
      </c>
    </row>
    <row r="5" spans="1:18">
      <c r="A5" s="2765">
        <v>40</v>
      </c>
      <c r="B5" s="2762"/>
      <c r="C5" s="2764">
        <f>ROUNDDOWN(MIN((B5-B3)/365,A5),2)</f>
        <v>-114.66</v>
      </c>
      <c r="D5" s="2766">
        <f>IF(ISERROR(ROUND(POWER(1+E5,A5-C5)*(POWER(1+E5,C5)-1)/(POWER(1+E5,A5)-1),3)),0,ROUND(POWER(1+E5,A5-C5)*(POWER(1+E5,C5)-1)/(POWER(1+E5,A5)-1),4))</f>
        <v>-112.1011</v>
      </c>
      <c r="E5" s="2767">
        <v>0.04</v>
      </c>
      <c r="F5" s="2760"/>
      <c r="I5" s="2776" t="s">
        <v>2584</v>
      </c>
      <c r="J5" s="2776">
        <v>70</v>
      </c>
      <c r="K5" s="2776">
        <v>60</v>
      </c>
      <c r="L5" s="2776">
        <v>15</v>
      </c>
      <c r="M5" s="2776">
        <v>25</v>
      </c>
      <c r="N5" s="2764">
        <v>40</v>
      </c>
      <c r="O5" s="2764">
        <v>50</v>
      </c>
      <c r="P5" s="2764">
        <v>40</v>
      </c>
      <c r="Q5" s="2764">
        <v>15</v>
      </c>
      <c r="R5" s="2764">
        <v>315</v>
      </c>
    </row>
    <row r="6" spans="1:18">
      <c r="A6" s="2765">
        <v>50</v>
      </c>
      <c r="B6" s="2762"/>
      <c r="C6" s="2764">
        <f>ROUNDDOWN(MIN((B6-B3)/365,A6),2)</f>
        <v>-114.66</v>
      </c>
      <c r="D6" s="2766">
        <f>IF(ISERROR(ROUND(POWER(1+E6,A6-C6)*(POWER(1+E6,C6)-1)/(POWER(1+E6,A6)-1),3)),0,ROUND(POWER(1+E6,A6-C6)*(POWER(1+E6,C6)-1)/(POWER(1+E6,A6)-1),4))</f>
        <v>-103.2852</v>
      </c>
      <c r="E6" s="2767">
        <v>0.04</v>
      </c>
      <c r="F6" s="2760"/>
      <c r="I6" s="2776" t="s">
        <v>2585</v>
      </c>
      <c r="J6" s="2776">
        <v>60</v>
      </c>
      <c r="K6" s="2776">
        <v>50</v>
      </c>
      <c r="L6" s="2776">
        <v>10</v>
      </c>
      <c r="M6" s="2776">
        <v>20</v>
      </c>
      <c r="N6" s="2764">
        <v>35</v>
      </c>
      <c r="O6" s="2764">
        <v>40</v>
      </c>
      <c r="P6" s="2764">
        <v>30</v>
      </c>
      <c r="Q6" s="2764">
        <v>10</v>
      </c>
      <c r="R6" s="2764">
        <v>255</v>
      </c>
    </row>
    <row r="7" spans="1:18">
      <c r="A7" s="2765">
        <v>70</v>
      </c>
      <c r="B7" s="2762">
        <v>67419</v>
      </c>
      <c r="C7" s="2764">
        <f>ROUNDDOWN(MIN((B7-B3)/365,A7),2)</f>
        <v>70</v>
      </c>
      <c r="D7" s="2766">
        <f>IF(ISERROR(ROUND(POWER(1+E7,A7-C7)*(POWER(1+E7,C7)-1)/(POWER(1+E7,A7)-1),3)),0,ROUND(POWER(1+E7,A7-C7)*(POWER(1+E7,C7)-1)/(POWER(1+E7,A7)-1),4))</f>
        <v>1</v>
      </c>
      <c r="E7" s="2767">
        <v>0.04</v>
      </c>
      <c r="F7" s="2760"/>
    </row>
    <row r="8" spans="1:18">
      <c r="A8" s="2758"/>
      <c r="B8" s="2759"/>
      <c r="C8" s="2759"/>
      <c r="D8" s="2759"/>
      <c r="E8" s="2759"/>
      <c r="F8" s="2760"/>
    </row>
    <row r="9" spans="1:18">
      <c r="A9" s="2761" t="s">
        <v>2509</v>
      </c>
      <c r="B9" s="2764"/>
      <c r="C9" s="2764"/>
      <c r="D9" s="2764"/>
      <c r="E9" s="2764"/>
      <c r="F9" s="2768"/>
    </row>
    <row r="10" spans="1:18">
      <c r="A10" s="2761" t="s">
        <v>2510</v>
      </c>
      <c r="B10" s="2764"/>
      <c r="C10" s="2764"/>
      <c r="D10" s="2764" t="s">
        <v>2508</v>
      </c>
      <c r="E10" s="2764"/>
      <c r="F10" s="2768" t="s">
        <v>2507</v>
      </c>
    </row>
    <row r="11" spans="1:18">
      <c r="A11" s="2761" t="s">
        <v>2511</v>
      </c>
      <c r="B11" s="2769">
        <v>70</v>
      </c>
      <c r="C11" s="2764" t="s">
        <v>2512</v>
      </c>
      <c r="D11" s="2769">
        <v>4.4999999999999998E-2</v>
      </c>
      <c r="E11" s="2764" t="s">
        <v>2513</v>
      </c>
      <c r="F11" s="2770">
        <f>ROUND(1-(1/(POWER(1+D11,B11))),4)</f>
        <v>0.95409999999999995</v>
      </c>
    </row>
    <row r="12" spans="1:18">
      <c r="A12" s="2761" t="s">
        <v>2514</v>
      </c>
      <c r="B12" s="2769">
        <v>40</v>
      </c>
      <c r="C12" s="2764" t="s">
        <v>2515</v>
      </c>
      <c r="D12" s="2769">
        <v>4.4999999999999998E-2</v>
      </c>
      <c r="E12" s="2764" t="s">
        <v>2516</v>
      </c>
      <c r="F12" s="2770">
        <f>ROUND(1-(1/(POWER(1+D12,B12))),4)</f>
        <v>0.82809999999999995</v>
      </c>
    </row>
    <row r="13" spans="1:18">
      <c r="A13" s="2761" t="s">
        <v>2517</v>
      </c>
      <c r="B13" s="2764"/>
      <c r="C13" s="2764"/>
      <c r="D13" s="2759"/>
      <c r="E13" s="2759"/>
      <c r="F13" s="2760"/>
    </row>
    <row r="14" spans="1:18">
      <c r="A14" s="2761" t="s">
        <v>2518</v>
      </c>
      <c r="B14" s="2769">
        <v>5000</v>
      </c>
      <c r="C14" s="2763"/>
      <c r="D14" s="2759"/>
      <c r="E14" s="2759"/>
      <c r="F14" s="2760"/>
    </row>
    <row r="15" spans="1:18">
      <c r="A15" s="2761" t="s">
        <v>2519</v>
      </c>
      <c r="B15" s="2764">
        <f>ROUND(B14*F12/F11,2)</f>
        <v>4339.6899999999996</v>
      </c>
      <c r="C15" s="2764">
        <f>ROUND(F12/F11,4)</f>
        <v>0.8679</v>
      </c>
      <c r="D15" s="2759"/>
      <c r="E15" s="2759"/>
      <c r="F15" s="2760"/>
    </row>
    <row r="16" spans="1:18">
      <c r="A16" s="2761" t="s">
        <v>2520</v>
      </c>
      <c r="B16" s="2764"/>
      <c r="C16" s="2764"/>
      <c r="D16" s="2759"/>
      <c r="E16" s="2759"/>
      <c r="F16" s="2760"/>
    </row>
    <row r="17" spans="1:13">
      <c r="A17" s="2761" t="s">
        <v>2519</v>
      </c>
      <c r="B17" s="2769">
        <v>4810</v>
      </c>
      <c r="C17" s="2763"/>
      <c r="D17" s="2759"/>
      <c r="E17" s="2759"/>
      <c r="F17" s="2760"/>
    </row>
    <row r="18" spans="1:13" ht="14.25" thickBot="1">
      <c r="A18" s="2771" t="s">
        <v>2518</v>
      </c>
      <c r="B18" s="2772">
        <f>ROUND(B17*F11/F12,2)</f>
        <v>5541.87</v>
      </c>
      <c r="C18" s="2772">
        <f>ROUND(F11/F12,4)</f>
        <v>1.1521999999999999</v>
      </c>
      <c r="D18" s="2773"/>
      <c r="E18" s="2773"/>
      <c r="F18" s="2774"/>
    </row>
    <row r="19" spans="1:13" ht="14.25" thickBot="1"/>
    <row r="20" spans="1:13" s="2807" customFormat="1" ht="14.25" thickTop="1">
      <c r="A20" s="2804" t="s">
        <v>2521</v>
      </c>
      <c r="B20" s="2805"/>
      <c r="C20" s="2805"/>
      <c r="D20" s="2805"/>
      <c r="E20" s="2805"/>
      <c r="F20" s="2805"/>
      <c r="G20" s="2806"/>
      <c r="I20" s="2808" t="s">
        <v>2566</v>
      </c>
      <c r="J20" s="2808" t="s">
        <v>2571</v>
      </c>
      <c r="K20" s="2808"/>
      <c r="L20" s="2808"/>
      <c r="M20" s="2808"/>
    </row>
    <row r="21" spans="1:13">
      <c r="A21" s="2775"/>
      <c r="B21" s="2776" t="s">
        <v>2522</v>
      </c>
      <c r="C21" s="2776" t="s">
        <v>2523</v>
      </c>
      <c r="D21" s="2776" t="s">
        <v>2524</v>
      </c>
      <c r="E21" s="2776" t="s">
        <v>2525</v>
      </c>
      <c r="F21" s="2776" t="s">
        <v>2526</v>
      </c>
      <c r="G21" s="2777" t="s">
        <v>2527</v>
      </c>
      <c r="I21" s="2798">
        <v>5</v>
      </c>
      <c r="J21" s="2798">
        <v>54.2</v>
      </c>
    </row>
    <row r="22" spans="1:13">
      <c r="A22" s="2775" t="s">
        <v>2528</v>
      </c>
      <c r="B22" s="2778">
        <v>70</v>
      </c>
      <c r="C22" s="2778">
        <v>30</v>
      </c>
      <c r="D22" s="2779">
        <v>0.04</v>
      </c>
      <c r="E22" s="2776">
        <f>ROUND(POWER(1+D22,B22-C22)*(POWER(1+D22,C22)-1)/(POWER(1+D22,B22)-1),3)</f>
        <v>0.73899999999999999</v>
      </c>
      <c r="F22" s="2779">
        <v>0.7</v>
      </c>
      <c r="G22" s="2777">
        <f>ROUND(100*(1-(1-E22)*F22),1)</f>
        <v>81.7</v>
      </c>
      <c r="I22" s="2798">
        <v>10</v>
      </c>
      <c r="J22" s="2798">
        <v>65.400000000000006</v>
      </c>
      <c r="K22" s="2798">
        <f>J22-J21</f>
        <v>11.200000000000003</v>
      </c>
    </row>
    <row r="23" spans="1:13">
      <c r="A23" s="2775" t="s">
        <v>2529</v>
      </c>
      <c r="B23" s="2778">
        <v>70</v>
      </c>
      <c r="C23" s="2778">
        <v>40</v>
      </c>
      <c r="D23" s="2779">
        <v>0.04</v>
      </c>
      <c r="E23" s="2776">
        <f t="shared" ref="E23:E25" si="0">ROUND(POWER(1+D23,B23-C23)*(POWER(1+D23,C23)-1)/(POWER(1+D23,B23)-1),3)</f>
        <v>0.84599999999999997</v>
      </c>
      <c r="F23" s="2779">
        <f>F22</f>
        <v>0.7</v>
      </c>
      <c r="G23" s="2777">
        <f t="shared" ref="G23:G25" si="1">ROUND(100*(1-(1-E23)*F23),1)</f>
        <v>89.2</v>
      </c>
      <c r="I23" s="2798">
        <v>15</v>
      </c>
      <c r="J23" s="2798">
        <v>74.099999999999994</v>
      </c>
      <c r="K23" s="2798">
        <f t="shared" ref="K23:K30" si="2">J23-J22</f>
        <v>8.6999999999999886</v>
      </c>
      <c r="L23" s="2798" t="s">
        <v>2569</v>
      </c>
      <c r="M23" s="2798" t="s">
        <v>2570</v>
      </c>
    </row>
    <row r="24" spans="1:13">
      <c r="A24" s="2775" t="s">
        <v>2530</v>
      </c>
      <c r="B24" s="2778">
        <v>70</v>
      </c>
      <c r="C24" s="2778">
        <v>50</v>
      </c>
      <c r="D24" s="2779">
        <v>0.04</v>
      </c>
      <c r="E24" s="2776">
        <f t="shared" si="0"/>
        <v>0.91800000000000004</v>
      </c>
      <c r="F24" s="2779">
        <f>F23</f>
        <v>0.7</v>
      </c>
      <c r="G24" s="2777">
        <f t="shared" si="1"/>
        <v>94.3</v>
      </c>
      <c r="I24" s="2798">
        <v>20</v>
      </c>
      <c r="J24" s="2798">
        <v>81</v>
      </c>
      <c r="K24" s="2798">
        <f t="shared" si="2"/>
        <v>6.9000000000000057</v>
      </c>
      <c r="L24" s="2798" t="s">
        <v>2568</v>
      </c>
      <c r="M24" s="2798">
        <v>10</v>
      </c>
    </row>
    <row r="25" spans="1:13">
      <c r="A25" s="2775" t="s">
        <v>2531</v>
      </c>
      <c r="B25" s="2778">
        <v>70</v>
      </c>
      <c r="C25" s="2778">
        <v>60</v>
      </c>
      <c r="D25" s="2779">
        <v>0.04</v>
      </c>
      <c r="E25" s="2776">
        <f t="shared" si="0"/>
        <v>0.96699999999999997</v>
      </c>
      <c r="F25" s="2779">
        <f>F24</f>
        <v>0.7</v>
      </c>
      <c r="G25" s="2777">
        <f t="shared" si="1"/>
        <v>97.7</v>
      </c>
      <c r="I25" s="2798">
        <v>25</v>
      </c>
      <c r="J25" s="2798">
        <v>86.3</v>
      </c>
      <c r="K25" s="2798">
        <f t="shared" si="2"/>
        <v>5.2999999999999972</v>
      </c>
      <c r="L25" s="2798" t="s">
        <v>2572</v>
      </c>
      <c r="M25" s="2798">
        <v>8</v>
      </c>
    </row>
    <row r="26" spans="1:13">
      <c r="A26" s="2780"/>
      <c r="B26" s="2781"/>
      <c r="C26" s="2781"/>
      <c r="D26" s="2781"/>
      <c r="E26" s="2781"/>
      <c r="F26" s="2781"/>
      <c r="G26" s="2782"/>
      <c r="I26" s="2798">
        <v>30</v>
      </c>
      <c r="J26" s="2798">
        <v>90.5</v>
      </c>
      <c r="K26" s="2798">
        <f t="shared" si="2"/>
        <v>4.2000000000000028</v>
      </c>
      <c r="L26" s="2798" t="s">
        <v>2573</v>
      </c>
      <c r="M26" s="2798">
        <v>5</v>
      </c>
    </row>
    <row r="27" spans="1:13">
      <c r="A27" s="2780" t="s">
        <v>2532</v>
      </c>
      <c r="B27" s="2781"/>
      <c r="C27" s="2781"/>
      <c r="D27" s="2781"/>
      <c r="E27" s="2781"/>
      <c r="F27" s="2781"/>
      <c r="G27" s="2782"/>
      <c r="I27" s="2798">
        <v>35</v>
      </c>
      <c r="J27" s="2798">
        <v>93.8</v>
      </c>
      <c r="K27" s="2798">
        <f t="shared" si="2"/>
        <v>3.2999999999999972</v>
      </c>
      <c r="L27" s="2798" t="s">
        <v>2574</v>
      </c>
      <c r="M27" s="2798">
        <v>3</v>
      </c>
    </row>
    <row r="28" spans="1:13">
      <c r="A28" s="2780" t="s">
        <v>2533</v>
      </c>
      <c r="B28" s="2781"/>
      <c r="C28" s="2781"/>
      <c r="D28" s="2781"/>
      <c r="E28" s="2781"/>
      <c r="F28" s="2781"/>
      <c r="G28" s="2782"/>
      <c r="I28" s="2798">
        <v>40</v>
      </c>
      <c r="J28" s="2798">
        <v>96.4</v>
      </c>
      <c r="K28" s="2798">
        <f t="shared" si="2"/>
        <v>2.6000000000000085</v>
      </c>
      <c r="L28" s="2798" t="s">
        <v>2575</v>
      </c>
      <c r="M28" s="2798">
        <v>2</v>
      </c>
    </row>
    <row r="29" spans="1:13">
      <c r="A29" s="2780" t="s">
        <v>2534</v>
      </c>
      <c r="B29" s="2781"/>
      <c r="C29" s="2781"/>
      <c r="D29" s="2781"/>
      <c r="E29" s="2781"/>
      <c r="F29" s="2781"/>
      <c r="G29" s="2782"/>
      <c r="I29" s="2798">
        <v>45</v>
      </c>
      <c r="J29" s="2798">
        <v>98.4</v>
      </c>
      <c r="K29" s="2798">
        <f t="shared" si="2"/>
        <v>2</v>
      </c>
    </row>
    <row r="30" spans="1:13">
      <c r="A30" s="2780" t="s">
        <v>2535</v>
      </c>
      <c r="B30" s="2781"/>
      <c r="C30" s="2781"/>
      <c r="D30" s="2781"/>
      <c r="E30" s="2781"/>
      <c r="F30" s="2781"/>
      <c r="G30" s="2782"/>
      <c r="I30" s="2798">
        <v>50</v>
      </c>
      <c r="J30" s="2798">
        <v>100</v>
      </c>
      <c r="K30" s="2798">
        <f t="shared" si="2"/>
        <v>1.5999999999999943</v>
      </c>
    </row>
    <row r="31" spans="1:13">
      <c r="A31" s="2780" t="s">
        <v>2536</v>
      </c>
      <c r="B31" s="2781"/>
      <c r="C31" s="2781"/>
      <c r="D31" s="2781"/>
      <c r="E31" s="2781"/>
      <c r="F31" s="2781"/>
      <c r="G31" s="2782"/>
      <c r="I31" s="2798" t="s">
        <v>2567</v>
      </c>
    </row>
    <row r="32" spans="1:13">
      <c r="A32" s="2780" t="s">
        <v>2537</v>
      </c>
      <c r="B32" s="2781"/>
      <c r="C32" s="2781"/>
      <c r="D32" s="2781"/>
      <c r="E32" s="2781"/>
      <c r="F32" s="2781"/>
      <c r="G32" s="2782"/>
    </row>
    <row r="33" spans="1:13">
      <c r="A33" s="2780" t="s">
        <v>2538</v>
      </c>
      <c r="B33" s="2781"/>
      <c r="C33" s="2781"/>
      <c r="D33" s="2781"/>
      <c r="E33" s="2781"/>
      <c r="F33" s="2781"/>
      <c r="G33" s="2782"/>
      <c r="I33" s="2798" t="s">
        <v>2566</v>
      </c>
      <c r="J33" s="2798" t="s">
        <v>2576</v>
      </c>
    </row>
    <row r="34" spans="1:13">
      <c r="A34" s="2780" t="s">
        <v>2539</v>
      </c>
      <c r="B34" s="2781"/>
      <c r="C34" s="2781"/>
      <c r="D34" s="2781"/>
      <c r="E34" s="2781"/>
      <c r="F34" s="2781"/>
      <c r="G34" s="2782"/>
      <c r="I34" s="2798">
        <v>5</v>
      </c>
      <c r="J34" s="2798">
        <v>55.1</v>
      </c>
    </row>
    <row r="35" spans="1:13">
      <c r="A35" s="2780" t="s">
        <v>2540</v>
      </c>
      <c r="B35" s="2781"/>
      <c r="C35" s="2781"/>
      <c r="D35" s="2781"/>
      <c r="E35" s="2781"/>
      <c r="F35" s="2781"/>
      <c r="G35" s="2782"/>
      <c r="I35" s="2798">
        <v>10</v>
      </c>
      <c r="J35" s="2798">
        <v>67</v>
      </c>
      <c r="K35" s="2798">
        <f>J35-J34</f>
        <v>11.899999999999999</v>
      </c>
    </row>
    <row r="36" spans="1:13">
      <c r="A36" s="2780" t="s">
        <v>2541</v>
      </c>
      <c r="B36" s="2781"/>
      <c r="C36" s="2781"/>
      <c r="D36" s="2781"/>
      <c r="E36" s="2781"/>
      <c r="F36" s="2781"/>
      <c r="G36" s="2782"/>
      <c r="I36" s="2798">
        <v>15</v>
      </c>
      <c r="J36" s="2798">
        <v>76.3</v>
      </c>
      <c r="K36" s="2798">
        <f t="shared" ref="K36:K41" si="3">J36-J35</f>
        <v>9.2999999999999972</v>
      </c>
      <c r="L36" s="2798" t="s">
        <v>2569</v>
      </c>
      <c r="M36" s="2798" t="s">
        <v>2570</v>
      </c>
    </row>
    <row r="37" spans="1:13">
      <c r="A37" s="2780" t="s">
        <v>2542</v>
      </c>
      <c r="B37" s="2781"/>
      <c r="C37" s="2781"/>
      <c r="D37" s="2781"/>
      <c r="E37" s="2781"/>
      <c r="F37" s="2781"/>
      <c r="G37" s="2782"/>
      <c r="I37" s="2798">
        <v>20</v>
      </c>
      <c r="J37" s="2798">
        <v>83.6</v>
      </c>
      <c r="K37" s="2798">
        <f t="shared" si="3"/>
        <v>7.2999999999999972</v>
      </c>
      <c r="L37" s="2798" t="s">
        <v>2568</v>
      </c>
      <c r="M37" s="2798">
        <v>10</v>
      </c>
    </row>
    <row r="38" spans="1:13">
      <c r="A38" s="2780" t="s">
        <v>2543</v>
      </c>
      <c r="B38" s="2781"/>
      <c r="C38" s="2781"/>
      <c r="D38" s="2781"/>
      <c r="E38" s="2781"/>
      <c r="F38" s="2781"/>
      <c r="G38" s="2782"/>
      <c r="I38" s="2798">
        <v>25</v>
      </c>
      <c r="J38" s="2798">
        <v>89.3</v>
      </c>
      <c r="K38" s="2798">
        <f t="shared" si="3"/>
        <v>5.7000000000000028</v>
      </c>
      <c r="L38" s="2798" t="s">
        <v>2572</v>
      </c>
      <c r="M38" s="2798">
        <v>8</v>
      </c>
    </row>
    <row r="39" spans="1:13">
      <c r="A39" s="2780"/>
      <c r="B39" s="2781"/>
      <c r="C39" s="2781"/>
      <c r="D39" s="2781"/>
      <c r="E39" s="2781"/>
      <c r="F39" s="2781"/>
      <c r="G39" s="2782"/>
      <c r="I39" s="2798">
        <v>30</v>
      </c>
      <c r="J39" s="2798">
        <v>93.8</v>
      </c>
      <c r="K39" s="2798">
        <f t="shared" si="3"/>
        <v>4.5</v>
      </c>
      <c r="L39" s="2798" t="s">
        <v>2573</v>
      </c>
      <c r="M39" s="2798">
        <v>6</v>
      </c>
    </row>
    <row r="40" spans="1:13">
      <c r="A40" s="2783" t="s">
        <v>2544</v>
      </c>
      <c r="B40" s="2784"/>
      <c r="C40" s="2784"/>
      <c r="D40" s="2784"/>
      <c r="E40" s="2784"/>
      <c r="F40" s="2784"/>
      <c r="G40" s="2785"/>
      <c r="I40" s="2798">
        <v>35</v>
      </c>
      <c r="J40" s="2798">
        <v>97.2</v>
      </c>
      <c r="K40" s="2798">
        <f t="shared" si="3"/>
        <v>3.4000000000000057</v>
      </c>
      <c r="L40" s="2798" t="s">
        <v>2574</v>
      </c>
      <c r="M40" s="2798">
        <v>3</v>
      </c>
    </row>
    <row r="41" spans="1:13">
      <c r="A41" s="2786" t="s">
        <v>2545</v>
      </c>
      <c r="B41" s="2787" t="s">
        <v>2546</v>
      </c>
      <c r="C41" s="2788" t="s">
        <v>2547</v>
      </c>
      <c r="D41" s="2788" t="s">
        <v>2548</v>
      </c>
      <c r="E41" s="2789"/>
      <c r="F41" s="2790"/>
      <c r="G41" s="2791"/>
      <c r="I41" s="2798">
        <v>40</v>
      </c>
      <c r="J41" s="2798">
        <v>100</v>
      </c>
      <c r="K41" s="2798">
        <f t="shared" si="3"/>
        <v>2.7999999999999972</v>
      </c>
    </row>
    <row r="42" spans="1:13">
      <c r="A42" s="2786" t="s">
        <v>2549</v>
      </c>
      <c r="B42" s="2787" t="s">
        <v>2550</v>
      </c>
      <c r="C42" s="2788" t="s">
        <v>2551</v>
      </c>
      <c r="D42" s="2792" t="s">
        <v>2552</v>
      </c>
      <c r="E42" s="2784" t="s">
        <v>2553</v>
      </c>
      <c r="F42" s="2784"/>
      <c r="G42" s="2785"/>
    </row>
    <row r="43" spans="1:13">
      <c r="A43" s="2786" t="s">
        <v>2554</v>
      </c>
      <c r="B43" s="2787" t="s">
        <v>2555</v>
      </c>
      <c r="C43" s="2788" t="s">
        <v>2556</v>
      </c>
      <c r="D43" s="2788" t="s">
        <v>2557</v>
      </c>
      <c r="E43" s="2789" t="s">
        <v>2558</v>
      </c>
      <c r="F43" s="2790"/>
      <c r="G43" s="2791"/>
      <c r="I43" s="2798" t="s">
        <v>2566</v>
      </c>
      <c r="J43" s="2798" t="s">
        <v>2577</v>
      </c>
    </row>
    <row r="44" spans="1:13">
      <c r="A44" s="2786" t="s">
        <v>2559</v>
      </c>
      <c r="B44" s="2787" t="s">
        <v>2560</v>
      </c>
      <c r="C44" s="2788" t="s">
        <v>2561</v>
      </c>
      <c r="D44" s="2792">
        <v>0.5</v>
      </c>
      <c r="E44" s="2789" t="s">
        <v>2562</v>
      </c>
      <c r="F44" s="2790"/>
      <c r="G44" s="2791"/>
      <c r="I44" s="2798">
        <v>30</v>
      </c>
      <c r="J44" s="2798">
        <v>81.7</v>
      </c>
    </row>
    <row r="45" spans="1:13" ht="14.25" thickBot="1">
      <c r="A45" s="2793" t="s">
        <v>2563</v>
      </c>
      <c r="B45" s="2794" t="s">
        <v>2550</v>
      </c>
      <c r="C45" s="2795" t="s">
        <v>2550</v>
      </c>
      <c r="D45" s="2795" t="s">
        <v>2564</v>
      </c>
      <c r="E45" s="2796" t="s">
        <v>2565</v>
      </c>
      <c r="F45" s="2796"/>
      <c r="G45" s="2797"/>
      <c r="I45" s="2798">
        <v>40</v>
      </c>
      <c r="J45" s="2798">
        <v>89.2</v>
      </c>
      <c r="K45" s="2798">
        <f>J45-J44</f>
        <v>7.5</v>
      </c>
    </row>
    <row r="46" spans="1:13">
      <c r="I46" s="2798">
        <v>50</v>
      </c>
      <c r="J46" s="2798">
        <v>94.3</v>
      </c>
      <c r="K46" s="2798">
        <f t="shared" ref="K46:K47" si="4">J46-J45</f>
        <v>5.0999999999999943</v>
      </c>
    </row>
    <row r="47" spans="1:13">
      <c r="I47" s="2798">
        <v>60</v>
      </c>
      <c r="J47" s="2798">
        <v>97.7</v>
      </c>
      <c r="K47" s="279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80" zoomScaleNormal="100" zoomScaleSheetLayoutView="80" workbookViewId="0">
      <selection activeCell="C30" sqref="C30:D30"/>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1" customWidth="1"/>
    <col min="12" max="13" width="10" style="2412"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0" t="s">
        <v>2168</v>
      </c>
      <c r="B1" s="3330" t="str">
        <f>IF(B10="北京市","北京市",C10)&amp;F10&amp;IF(结果表!G1="在建","出让国有建设用地使用权及在建建筑物",IF(结果表!G1="土地","出让国有建设用地使用权",))&amp;B9&amp;"预评估"</f>
        <v>北京市房地产市场价值预评估</v>
      </c>
      <c r="C1" s="3331"/>
      <c r="D1" s="3331"/>
      <c r="E1" s="3331"/>
      <c r="F1" s="3331"/>
      <c r="G1" s="3331"/>
      <c r="H1" s="3331"/>
      <c r="I1" s="3332"/>
      <c r="J1" s="2243"/>
      <c r="K1" s="2182"/>
      <c r="L1" s="2183"/>
      <c r="M1" s="2183"/>
      <c r="N1" s="2181"/>
      <c r="O1" s="1466"/>
      <c r="P1" s="2181"/>
      <c r="Q1" s="2181"/>
      <c r="R1" s="2181"/>
      <c r="S1" s="1561" t="str">
        <f>IF(B10="北京市","北京市",C10)&amp;F10&amp;IF(结果表!G1="在建","出让国有建设用地使用权及在建建筑物房地产抵押价值",IF(结果表!G1="土地","出让国有建设用地使用权抵押价值",B9))</f>
        <v>北京市房地产市场价值</v>
      </c>
      <c r="T1" s="1618"/>
      <c r="U1" s="1618"/>
      <c r="V1" s="1618"/>
      <c r="W1" s="1618"/>
      <c r="X1" s="1618"/>
      <c r="Y1" s="1618"/>
      <c r="Z1" s="1618"/>
      <c r="AA1" s="1618"/>
      <c r="AB1" s="1618"/>
    </row>
    <row r="2" spans="1:30">
      <c r="A2" s="2181" t="s">
        <v>2169</v>
      </c>
      <c r="B2" s="122"/>
      <c r="D2" s="2446"/>
      <c r="E2" s="2439"/>
      <c r="F2" s="2439"/>
      <c r="G2" s="2440"/>
      <c r="H2" s="2440"/>
      <c r="I2" s="2440"/>
      <c r="J2" s="2243"/>
      <c r="K2" s="2182"/>
      <c r="L2" s="2183"/>
      <c r="M2" s="2183"/>
      <c r="N2" s="2181"/>
      <c r="O2" s="1466"/>
      <c r="P2" s="2181"/>
      <c r="Q2" s="2181"/>
      <c r="R2" s="2181"/>
      <c r="S2" s="1561" t="str">
        <f>IF(B10="北京市","北京市",C10)&amp;F10&amp;IF(结果表!G1="在建","出让国有建设用地使用权及在建建筑物房地产",IF(结果表!G1="土地","出让国有建设用地使用权","房地产"))</f>
        <v>北京市房地产</v>
      </c>
      <c r="T2" s="1618"/>
      <c r="U2" s="1618"/>
      <c r="V2" s="1618"/>
      <c r="W2" s="1618"/>
      <c r="X2" s="1618"/>
      <c r="Y2" s="1618"/>
      <c r="Z2" s="1618"/>
      <c r="AA2" s="1618"/>
      <c r="AB2" s="1618"/>
    </row>
    <row r="3" spans="1:30">
      <c r="A3" s="294" t="s">
        <v>2170</v>
      </c>
      <c r="B3" s="2184">
        <v>45790</v>
      </c>
      <c r="C3" s="2185" t="s">
        <v>2171</v>
      </c>
      <c r="D3" s="2184">
        <v>41851</v>
      </c>
      <c r="E3" s="2440"/>
      <c r="F3" s="2440"/>
      <c r="G3" s="2440"/>
      <c r="H3" s="2440"/>
      <c r="I3" s="2440"/>
      <c r="J3" s="2243"/>
      <c r="K3" s="2182"/>
      <c r="L3" s="2183"/>
      <c r="M3" s="2183"/>
      <c r="N3" s="2181"/>
      <c r="O3" s="1466"/>
      <c r="P3" s="2181"/>
      <c r="Q3" s="2181"/>
      <c r="R3" s="2181"/>
      <c r="S3" s="1561"/>
      <c r="T3" s="1618"/>
      <c r="U3" s="1618"/>
      <c r="V3" s="1618"/>
      <c r="W3" s="1618"/>
      <c r="X3" s="1618"/>
      <c r="Y3" s="1618"/>
      <c r="Z3" s="1618"/>
      <c r="AA3" s="1618"/>
      <c r="AB3" s="1618"/>
    </row>
    <row r="4" spans="1:30" ht="13.5" thickBot="1">
      <c r="A4" s="1027" t="s">
        <v>2172</v>
      </c>
      <c r="B4" s="2186"/>
      <c r="C4" s="2187">
        <f>SUMIF(注册房地产估价师,B4,估价师及机构信息!B3:B24)</f>
        <v>0</v>
      </c>
      <c r="D4" s="2186"/>
      <c r="E4" s="2187">
        <f>SUMIF(注册房地产估价师,D4,估价师及机构信息!B3:B24)</f>
        <v>0</v>
      </c>
      <c r="F4" s="2186"/>
      <c r="G4" s="2187">
        <f>SUMIF(注册房地产估价师,F4,估价师及机构信息!B3:B24)</f>
        <v>0</v>
      </c>
      <c r="H4" s="2186"/>
      <c r="I4" s="2187">
        <f>SUMIF(注册房地产估价师,H4,估价师及机构信息!B3:B24)</f>
        <v>0</v>
      </c>
      <c r="J4" s="2243"/>
      <c r="K4" s="2188" t="str">
        <f>CONCATENATE(B4,"（注册号：",C4,")、",D4,"（注册号：",E4,")")</f>
        <v>（注册号：0)、（注册号：0)</v>
      </c>
      <c r="L4" s="2183"/>
      <c r="M4" s="2183"/>
      <c r="N4" s="2181"/>
      <c r="O4" s="1466"/>
      <c r="P4" s="2181"/>
      <c r="Q4" s="2181"/>
      <c r="R4" s="2181"/>
      <c r="S4" s="1561"/>
      <c r="T4" s="1618"/>
      <c r="U4" s="1618"/>
      <c r="V4" s="1618"/>
      <c r="W4" s="1618"/>
      <c r="X4" s="1618"/>
      <c r="Y4" s="1618"/>
      <c r="Z4" s="1618"/>
      <c r="AA4" s="1618"/>
      <c r="AB4" s="1618"/>
    </row>
    <row r="5" spans="1:30" ht="13.5" thickTop="1">
      <c r="A5" s="2189" t="s">
        <v>2173</v>
      </c>
      <c r="B5" s="2190"/>
      <c r="C5" s="2191"/>
      <c r="D5" s="2192"/>
      <c r="E5" s="2440"/>
      <c r="F5" s="2440"/>
      <c r="G5" s="2440"/>
      <c r="H5" s="2440"/>
      <c r="I5" s="2440"/>
      <c r="J5" s="2243"/>
      <c r="K5" s="2188" t="str">
        <f>IF(F4="——","",IF(H4="——",F4&amp;"（注册号："&amp;G4&amp;")",CONCATENATE(F4,"（注册号：",G4,")、",H4,"（注册号：",I4,")")))</f>
        <v>（注册号：0)、（注册号：0)</v>
      </c>
      <c r="L5" s="2183"/>
      <c r="M5" s="2183"/>
      <c r="N5" s="2181"/>
      <c r="O5" s="1466"/>
      <c r="P5" s="2181"/>
      <c r="Q5" s="2181"/>
      <c r="R5" s="2181"/>
      <c r="S5" s="1618"/>
      <c r="T5" s="1618"/>
      <c r="U5" s="1618"/>
      <c r="V5" s="1618"/>
      <c r="W5" s="1618"/>
      <c r="X5" s="1618"/>
      <c r="Y5" s="1618"/>
      <c r="Z5" s="1618"/>
      <c r="AA5" s="1618"/>
      <c r="AB5" s="1618"/>
    </row>
    <row r="6" spans="1:30">
      <c r="A6" s="2193" t="s">
        <v>2174</v>
      </c>
      <c r="B6" s="2194"/>
      <c r="C6" s="2195"/>
      <c r="D6" s="2196"/>
      <c r="E6" s="2439"/>
      <c r="F6" s="2440"/>
      <c r="G6" s="2440"/>
      <c r="H6" s="2440"/>
      <c r="I6" s="2440"/>
      <c r="J6" s="2243"/>
      <c r="K6" s="2399" t="str">
        <f>IF(COUNTIF(B6,"*上海银行*"),"上海银行","")</f>
        <v/>
      </c>
      <c r="L6" s="2397"/>
      <c r="M6" s="2397"/>
      <c r="N6" s="2243"/>
      <c r="O6" s="1670"/>
      <c r="P6" s="2243"/>
      <c r="Q6" s="2243"/>
      <c r="R6" s="2243"/>
    </row>
    <row r="7" spans="1:30">
      <c r="A7" s="2193" t="s">
        <v>2175</v>
      </c>
      <c r="B7" s="2197"/>
      <c r="C7" s="2195"/>
      <c r="D7" s="2196"/>
      <c r="E7" s="2439"/>
      <c r="F7" s="2440"/>
      <c r="G7" s="2440"/>
      <c r="H7" s="2440"/>
      <c r="I7" s="2440"/>
      <c r="J7" s="2243"/>
      <c r="K7" s="2400"/>
      <c r="L7" s="2397"/>
      <c r="M7" s="2397"/>
      <c r="N7" s="2243"/>
      <c r="O7" s="1670"/>
      <c r="P7" s="2243"/>
      <c r="Q7" s="2243"/>
      <c r="R7" s="2243"/>
    </row>
    <row r="8" spans="1:30">
      <c r="A8" s="2198" t="s">
        <v>2176</v>
      </c>
      <c r="B8" s="2199" t="s">
        <v>3385</v>
      </c>
      <c r="C8" s="2200"/>
      <c r="D8" s="3333" t="s">
        <v>2177</v>
      </c>
      <c r="E8" s="2201"/>
      <c r="F8" s="2202"/>
      <c r="G8" s="2440"/>
      <c r="H8" s="2440"/>
      <c r="I8" s="2440"/>
      <c r="J8" s="2243"/>
      <c r="K8" s="2398"/>
      <c r="L8" s="2397"/>
      <c r="M8" s="2397"/>
      <c r="N8" s="2243"/>
      <c r="O8" s="1670"/>
      <c r="P8" s="2243"/>
      <c r="Q8" s="2243"/>
      <c r="R8" s="2243"/>
    </row>
    <row r="9" spans="1:30" ht="13.5" thickBot="1">
      <c r="A9" s="2203" t="s">
        <v>2178</v>
      </c>
      <c r="B9" s="2204" t="s">
        <v>3386</v>
      </c>
      <c r="C9" s="2205"/>
      <c r="D9" s="3334"/>
      <c r="E9" s="2204"/>
      <c r="F9" s="2206"/>
      <c r="G9" s="2441"/>
      <c r="H9" s="2441"/>
      <c r="I9" s="2441"/>
      <c r="J9" s="2243"/>
      <c r="K9" s="2400"/>
      <c r="L9" s="2397"/>
      <c r="M9" s="2397"/>
      <c r="N9" s="2243"/>
      <c r="O9" s="1670"/>
      <c r="P9" s="2243"/>
      <c r="Q9" s="2243"/>
      <c r="R9" s="2243"/>
    </row>
    <row r="10" spans="1:30" ht="13.5" thickTop="1">
      <c r="A10" s="2207" t="s">
        <v>2179</v>
      </c>
      <c r="B10" s="2208" t="s">
        <v>3387</v>
      </c>
      <c r="C10" s="3149"/>
      <c r="D10" s="2192"/>
      <c r="E10" s="2209" t="s">
        <v>2180</v>
      </c>
      <c r="F10" s="2442"/>
      <c r="G10" s="2443"/>
      <c r="H10" s="2444"/>
      <c r="I10" s="2445"/>
      <c r="J10" s="2243"/>
      <c r="K10" s="2400"/>
      <c r="L10" s="2397"/>
      <c r="M10" s="2397"/>
      <c r="N10" s="2243"/>
      <c r="O10" s="1670"/>
      <c r="P10" s="2243"/>
      <c r="Q10" s="2243"/>
      <c r="R10" s="2243"/>
    </row>
    <row r="11" spans="1:30">
      <c r="A11" s="2210" t="s">
        <v>2181</v>
      </c>
      <c r="B11" s="2211" t="s">
        <v>3388</v>
      </c>
      <c r="C11" s="2212"/>
      <c r="D11" s="2213"/>
      <c r="E11" s="2181"/>
      <c r="F11" s="2181"/>
      <c r="G11" s="2181"/>
      <c r="H11" s="2181"/>
      <c r="I11" s="2181"/>
      <c r="J11" s="2800"/>
      <c r="K11" s="2397"/>
      <c r="L11" s="2397"/>
      <c r="M11" s="2397"/>
      <c r="N11" s="2243"/>
      <c r="O11" s="1670"/>
      <c r="P11" s="2243"/>
      <c r="Q11" s="2243"/>
      <c r="R11" s="2243"/>
    </row>
    <row r="12" spans="1:30">
      <c r="A12" s="2214" t="s">
        <v>2182</v>
      </c>
      <c r="B12" s="315" t="s">
        <v>2183</v>
      </c>
      <c r="C12" s="2215" t="s">
        <v>2184</v>
      </c>
      <c r="D12" s="2215" t="s">
        <v>2185</v>
      </c>
      <c r="E12" s="2215" t="s">
        <v>2186</v>
      </c>
      <c r="F12" s="2215" t="s">
        <v>2187</v>
      </c>
      <c r="G12" s="2215" t="s">
        <v>2188</v>
      </c>
      <c r="H12" s="2215" t="s">
        <v>2189</v>
      </c>
      <c r="I12" s="2799" t="s">
        <v>2578</v>
      </c>
      <c r="J12" s="2801"/>
      <c r="K12" s="2397"/>
      <c r="L12" s="2397"/>
      <c r="M12" s="2243"/>
      <c r="N12" s="1670"/>
      <c r="O12" s="2243"/>
      <c r="P12" s="2243"/>
      <c r="Q12" s="2243"/>
      <c r="AD12" s="1618"/>
    </row>
    <row r="13" spans="1:30">
      <c r="A13" s="3120" t="s">
        <v>3334</v>
      </c>
      <c r="B13" s="2216" t="s">
        <v>2190</v>
      </c>
      <c r="C13" s="803">
        <v>69257</v>
      </c>
      <c r="D13" s="803"/>
      <c r="E13" s="803"/>
      <c r="F13" s="803"/>
      <c r="G13" s="803"/>
      <c r="H13" s="803"/>
      <c r="I13" s="803"/>
      <c r="J13" s="2801"/>
      <c r="K13" s="2397"/>
      <c r="L13" s="2397"/>
      <c r="M13" s="2243"/>
      <c r="N13" s="1670"/>
      <c r="O13" s="2243"/>
      <c r="P13" s="2243"/>
      <c r="Q13" s="2243"/>
      <c r="AD13" s="1618"/>
    </row>
    <row r="14" spans="1:30">
      <c r="A14" s="1018"/>
      <c r="B14" s="2216" t="s">
        <v>2191</v>
      </c>
      <c r="C14" s="2217">
        <v>70</v>
      </c>
      <c r="D14" s="2217"/>
      <c r="E14" s="2217"/>
      <c r="F14" s="2217"/>
      <c r="G14" s="2217"/>
      <c r="H14" s="2217"/>
      <c r="I14" s="2217"/>
      <c r="J14" s="2802"/>
      <c r="K14" s="2397"/>
      <c r="L14" s="2397"/>
      <c r="M14" s="2243"/>
      <c r="N14" s="1670"/>
      <c r="O14" s="2243"/>
      <c r="P14" s="2243"/>
      <c r="Q14" s="2243"/>
      <c r="AD14" s="1618"/>
    </row>
    <row r="15" spans="1:30">
      <c r="A15" s="312"/>
      <c r="B15" s="2218" t="s">
        <v>2192</v>
      </c>
      <c r="C15" s="2219">
        <f>IF(A13="出让",IF(C13="","",ROUNDDOWN(MIN((C13-$D$3)/365,C14),2)),C14)</f>
        <v>70</v>
      </c>
      <c r="D15" s="2219" t="str">
        <f>IF(A13="出让",IF(D13="","",ROUNDDOWN(MIN((D13-$D$3)/365,D14),2)),D14)</f>
        <v/>
      </c>
      <c r="E15" s="2219" t="str">
        <f>IF(A13="出让",IF(E13="","",ROUNDDOWN(MIN((E13-$D$3)/365,E14),2)),E14)</f>
        <v/>
      </c>
      <c r="F15" s="2219" t="str">
        <f>IF(A13="出让",IF(F13="","",ROUNDDOWN(MIN((F13-$D$3)/365,F14),2)),F14)</f>
        <v/>
      </c>
      <c r="G15" s="2219" t="str">
        <f>IF(A13="出让",IF(G13="","",ROUNDDOWN(MIN((G13-$D$3)/365,G14),2)),G14)</f>
        <v/>
      </c>
      <c r="H15" s="2219" t="str">
        <f>IF(A13="出让",IF(H13="","",ROUNDDOWN(MIN((H13-$D$3)/365,H14),2)),H14)</f>
        <v/>
      </c>
      <c r="I15" s="2219" t="str">
        <f>IF(A13="出让",IF(I13="","",ROUNDDOWN(MIN((I13-$D$3)/365,I14),2)),I14)</f>
        <v/>
      </c>
      <c r="J15" s="2803"/>
      <c r="K15" s="1670"/>
      <c r="L15" s="1670"/>
      <c r="M15" s="2243"/>
      <c r="N15" s="1670"/>
      <c r="O15" s="2243"/>
      <c r="P15" s="2243"/>
      <c r="Q15" s="2243"/>
      <c r="AD15" s="1618"/>
    </row>
    <row r="16" spans="1:30">
      <c r="A16" s="2209" t="s">
        <v>2193</v>
      </c>
      <c r="B16" s="3340"/>
      <c r="C16" s="3341"/>
      <c r="D16" s="3342"/>
      <c r="E16" s="2220" t="s">
        <v>2194</v>
      </c>
      <c r="F16" s="3343"/>
      <c r="G16" s="3344"/>
      <c r="H16" s="3344"/>
      <c r="I16" s="3345"/>
      <c r="J16" s="2243"/>
      <c r="K16" s="2401"/>
      <c r="L16" s="1670"/>
      <c r="M16" s="1670"/>
      <c r="N16" s="2243"/>
      <c r="O16" s="1670"/>
      <c r="P16" s="2243"/>
      <c r="Q16" s="2243"/>
      <c r="R16" s="2243"/>
    </row>
    <row r="17" spans="1:28">
      <c r="A17" s="305" t="s">
        <v>2195</v>
      </c>
      <c r="B17" s="294" t="s">
        <v>2196</v>
      </c>
      <c r="C17" s="8">
        <f>'数据-汇总表'!E3</f>
        <v>58.77</v>
      </c>
      <c r="D17" s="1256" t="s">
        <v>2197</v>
      </c>
      <c r="E17" s="3346" t="s">
        <v>2198</v>
      </c>
      <c r="F17" s="3347"/>
      <c r="G17" s="3347"/>
      <c r="H17" s="3347"/>
      <c r="I17" s="3348"/>
      <c r="J17" s="2243"/>
      <c r="K17" s="2402"/>
      <c r="L17" s="1670"/>
      <c r="M17" s="1670"/>
      <c r="N17" s="2243"/>
      <c r="O17" s="1670"/>
      <c r="P17" s="2243"/>
      <c r="Q17" s="2243"/>
      <c r="R17" s="2243"/>
      <c r="S17" s="2243"/>
      <c r="T17" s="2243"/>
      <c r="U17" s="2243"/>
      <c r="V17" s="2243"/>
    </row>
    <row r="18" spans="1:28" ht="24.75" thickBot="1">
      <c r="A18" s="2221" t="s">
        <v>2199</v>
      </c>
      <c r="B18" s="1027" t="s">
        <v>2200</v>
      </c>
      <c r="C18" s="2222">
        <f>'数据-汇总表'!D3</f>
        <v>0</v>
      </c>
      <c r="D18" s="1029" t="s">
        <v>2201</v>
      </c>
      <c r="E18" s="3349" t="s">
        <v>2202</v>
      </c>
      <c r="F18" s="3350"/>
      <c r="G18" s="3350"/>
      <c r="H18" s="3350"/>
      <c r="I18" s="3351"/>
      <c r="J18" s="2243"/>
      <c r="K18" s="2402"/>
      <c r="L18" s="1670"/>
      <c r="M18" s="1670"/>
      <c r="N18" s="2243"/>
      <c r="O18" s="1670"/>
      <c r="P18" s="2243"/>
      <c r="Q18" s="2243"/>
      <c r="R18" s="2243"/>
      <c r="S18" s="2243"/>
      <c r="T18" s="2243"/>
      <c r="U18" s="2243"/>
      <c r="V18" s="2243"/>
    </row>
    <row r="19" spans="1:28" ht="37.5" thickTop="1" thickBot="1">
      <c r="A19" s="319" t="s">
        <v>1055</v>
      </c>
      <c r="B19" s="299" t="s">
        <v>2203</v>
      </c>
      <c r="C19" s="1455"/>
      <c r="D19" s="1456" t="s">
        <v>2204</v>
      </c>
      <c r="E19" s="1457"/>
      <c r="F19" s="1458" t="str">
        <f>IF(AND(C19="是",E19="否"),"是否提供他项权证或相关说明","")</f>
        <v/>
      </c>
      <c r="G19" s="1459"/>
      <c r="H19" s="2440"/>
      <c r="I19" s="2440"/>
      <c r="J19" s="2243"/>
      <c r="K19" s="2400"/>
      <c r="L19" s="2397"/>
      <c r="M19" s="2397"/>
      <c r="N19" s="2243"/>
      <c r="O19" s="1670"/>
      <c r="P19" s="2243"/>
      <c r="Q19" s="2243"/>
      <c r="R19" s="2243"/>
      <c r="S19" s="2243"/>
      <c r="T19" s="2243"/>
      <c r="U19" s="2243"/>
      <c r="V19" s="2243"/>
    </row>
    <row r="20" spans="1:28">
      <c r="A20" s="2415" t="s">
        <v>2205</v>
      </c>
      <c r="B20" s="3336" t="s">
        <v>2206</v>
      </c>
      <c r="C20" s="3337"/>
      <c r="D20" s="3338" t="s">
        <v>2207</v>
      </c>
      <c r="E20" s="3339"/>
      <c r="F20" s="2428" t="s">
        <v>1056</v>
      </c>
      <c r="G20" s="2440"/>
      <c r="H20" s="2440"/>
      <c r="I20" s="2440"/>
      <c r="J20" s="2243"/>
      <c r="K20" s="3335"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3"/>
      <c r="N20" s="2181"/>
      <c r="O20" s="1466"/>
      <c r="P20" s="2181"/>
      <c r="Q20" s="2181"/>
      <c r="R20" s="2181"/>
      <c r="S20" s="2181"/>
      <c r="T20" s="2181"/>
      <c r="U20" s="2181"/>
      <c r="V20" s="2181"/>
      <c r="W20" s="1618"/>
      <c r="X20" s="1618"/>
      <c r="Y20" s="1618"/>
      <c r="Z20" s="1618"/>
      <c r="AA20" s="1618"/>
      <c r="AB20" s="1618"/>
    </row>
    <row r="21" spans="1:28" ht="24.75" thickBot="1">
      <c r="A21" s="2415"/>
      <c r="B21" s="2416" t="s">
        <v>2209</v>
      </c>
      <c r="C21" s="2294" t="s">
        <v>1057</v>
      </c>
      <c r="D21" s="1460" t="s">
        <v>2210</v>
      </c>
      <c r="E21" s="2417" t="s">
        <v>1057</v>
      </c>
      <c r="F21" s="2429"/>
      <c r="G21" s="2440"/>
      <c r="H21" s="2440"/>
      <c r="I21" s="2440"/>
      <c r="J21" s="2243"/>
      <c r="K21" s="3335"/>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3"/>
      <c r="N21" s="2181"/>
      <c r="O21" s="1466"/>
      <c r="P21" s="2181"/>
      <c r="Q21" s="2181"/>
      <c r="R21" s="2181"/>
      <c r="S21" s="2181"/>
      <c r="T21" s="2181"/>
      <c r="U21" s="2181"/>
      <c r="V21" s="2181"/>
      <c r="W21" s="1618"/>
      <c r="X21" s="1618"/>
      <c r="Y21" s="1618"/>
      <c r="Z21" s="1618"/>
      <c r="AA21" s="1618"/>
      <c r="AB21" s="1618"/>
    </row>
    <row r="22" spans="1:28" ht="24.75" thickBot="1">
      <c r="A22" s="2415"/>
      <c r="B22" s="2418" t="s">
        <v>2211</v>
      </c>
      <c r="C22" s="2294" t="s">
        <v>1058</v>
      </c>
      <c r="D22" s="2440"/>
      <c r="E22" s="2440"/>
      <c r="F22" s="2440"/>
      <c r="G22" s="2440"/>
      <c r="H22" s="2440"/>
      <c r="I22" s="2440"/>
      <c r="J22" s="2243"/>
      <c r="K22" s="3335"/>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3"/>
      <c r="N22" s="2181"/>
      <c r="O22" s="1466"/>
      <c r="P22" s="2181"/>
      <c r="Q22" s="2181"/>
      <c r="R22" s="2181"/>
      <c r="S22" s="2181"/>
      <c r="T22" s="2181"/>
      <c r="U22" s="2181"/>
      <c r="V22" s="2181"/>
      <c r="W22" s="1618"/>
      <c r="X22" s="1618"/>
      <c r="Y22" s="1618"/>
      <c r="Z22" s="1618"/>
      <c r="AA22" s="1618"/>
      <c r="AB22" s="1618"/>
    </row>
    <row r="23" spans="1:28">
      <c r="A23" s="2419" t="s">
        <v>2212</v>
      </c>
      <c r="B23" s="2291" t="s">
        <v>2213</v>
      </c>
      <c r="C23" s="2420"/>
      <c r="D23" s="2421" t="s">
        <v>2213</v>
      </c>
      <c r="E23" s="2422"/>
      <c r="F23" s="2440"/>
      <c r="G23" s="2440"/>
      <c r="H23" s="2440"/>
      <c r="I23" s="2440"/>
      <c r="J23" s="2243"/>
      <c r="K23" s="2399"/>
      <c r="L23" s="121"/>
      <c r="M23" s="2397"/>
      <c r="N23" s="2243"/>
      <c r="O23" s="1670"/>
      <c r="P23" s="2243"/>
      <c r="Q23" s="2243"/>
      <c r="R23" s="2243"/>
      <c r="S23" s="2243"/>
      <c r="T23" s="2243"/>
      <c r="U23" s="2243"/>
      <c r="V23" s="2243"/>
    </row>
    <row r="24" spans="1:28">
      <c r="A24" s="2419"/>
      <c r="B24" s="2291" t="s">
        <v>1059</v>
      </c>
      <c r="C24" s="2269"/>
      <c r="D24" s="2419" t="s">
        <v>1059</v>
      </c>
      <c r="E24" s="2423"/>
      <c r="F24" s="2440"/>
      <c r="G24" s="2440"/>
      <c r="H24" s="2440"/>
      <c r="I24" s="2440"/>
      <c r="J24" s="2243"/>
      <c r="K24" s="2399"/>
      <c r="L24" s="121"/>
      <c r="M24" s="2397"/>
      <c r="N24" s="2243"/>
      <c r="O24" s="1670"/>
      <c r="P24" s="2243"/>
      <c r="Q24" s="2243"/>
      <c r="R24" s="2243"/>
      <c r="S24" s="2243"/>
      <c r="T24" s="2243"/>
      <c r="U24" s="2243"/>
      <c r="V24" s="2243"/>
    </row>
    <row r="25" spans="1:28">
      <c r="A25" s="2419"/>
      <c r="B25" s="2291" t="s">
        <v>1060</v>
      </c>
      <c r="C25" s="2269"/>
      <c r="D25" s="2419" t="s">
        <v>1060</v>
      </c>
      <c r="E25" s="2423"/>
      <c r="F25" s="2440"/>
      <c r="G25" s="2440"/>
      <c r="H25" s="2440"/>
      <c r="I25" s="2440"/>
      <c r="J25" s="2243"/>
      <c r="K25" s="2400"/>
      <c r="L25" s="2397"/>
      <c r="M25" s="2397"/>
      <c r="N25" s="2243"/>
      <c r="O25" s="1670"/>
      <c r="P25" s="2243"/>
      <c r="Q25" s="2243"/>
      <c r="R25" s="2243"/>
      <c r="S25" s="2243"/>
      <c r="T25" s="2243"/>
      <c r="U25" s="2243"/>
      <c r="V25" s="2243"/>
    </row>
    <row r="26" spans="1:28" ht="13.5" thickBot="1">
      <c r="A26" s="2424"/>
      <c r="B26" s="2425" t="s">
        <v>1061</v>
      </c>
      <c r="C26" s="2426"/>
      <c r="D26" s="2424" t="s">
        <v>1061</v>
      </c>
      <c r="E26" s="2427"/>
      <c r="F26" s="2441"/>
      <c r="G26" s="2441"/>
      <c r="H26" s="2441"/>
      <c r="I26" s="2441"/>
      <c r="J26" s="2243"/>
      <c r="K26" s="2400"/>
      <c r="L26" s="2397"/>
      <c r="M26" s="2397"/>
      <c r="N26" s="2243"/>
      <c r="O26" s="1670"/>
      <c r="P26" s="2243"/>
      <c r="Q26" s="2243"/>
      <c r="R26" s="2243"/>
      <c r="S26" s="2243"/>
      <c r="T26" s="2243"/>
      <c r="U26" s="2243"/>
      <c r="V26" s="2243"/>
    </row>
    <row r="27" spans="1:28" ht="13.5" thickTop="1">
      <c r="A27" s="3324" t="s">
        <v>2214</v>
      </c>
      <c r="B27" s="312" t="s">
        <v>2215</v>
      </c>
      <c r="C27" s="2223"/>
      <c r="D27" s="2224"/>
      <c r="E27" s="2440"/>
      <c r="F27" s="2440"/>
      <c r="G27" s="2440"/>
      <c r="H27" s="2440"/>
      <c r="I27" s="2440"/>
      <c r="J27" s="2243"/>
      <c r="K27" s="2401"/>
      <c r="L27" s="1670"/>
      <c r="M27" s="1670"/>
      <c r="N27" s="2243"/>
      <c r="O27" s="1670"/>
      <c r="P27" s="2243"/>
      <c r="Q27" s="2243"/>
      <c r="R27" s="2243"/>
      <c r="S27" s="2243"/>
      <c r="T27" s="2243"/>
      <c r="U27" s="2243"/>
      <c r="V27" s="2243"/>
    </row>
    <row r="28" spans="1:28">
      <c r="A28" s="3324"/>
      <c r="B28" s="294" t="s">
        <v>2216</v>
      </c>
      <c r="C28" s="2225"/>
      <c r="D28" s="2226"/>
      <c r="E28" s="2440"/>
      <c r="F28" s="2440"/>
      <c r="G28" s="2440"/>
      <c r="H28" s="2440"/>
      <c r="I28" s="2440"/>
      <c r="J28" s="2243"/>
      <c r="K28" s="2400"/>
      <c r="L28" s="2397"/>
      <c r="M28" s="2397"/>
      <c r="N28" s="2243"/>
      <c r="O28" s="1670"/>
      <c r="P28" s="2243"/>
      <c r="Q28" s="2243"/>
      <c r="R28" s="2243"/>
      <c r="S28" s="2243"/>
      <c r="T28" s="2243"/>
      <c r="U28" s="2243"/>
      <c r="V28" s="2243"/>
    </row>
    <row r="29" spans="1:28">
      <c r="A29" s="3324"/>
      <c r="B29" s="294" t="s">
        <v>2217</v>
      </c>
      <c r="C29" s="2227"/>
      <c r="D29" s="2228"/>
      <c r="E29" s="2440"/>
      <c r="F29" s="2440"/>
      <c r="G29" s="2440"/>
      <c r="H29" s="2440"/>
      <c r="I29" s="2440"/>
      <c r="J29" s="2243"/>
      <c r="K29" s="2400"/>
      <c r="L29" s="2397"/>
      <c r="M29" s="2397"/>
      <c r="N29" s="2243"/>
      <c r="O29" s="1670"/>
      <c r="P29" s="2243"/>
      <c r="Q29" s="2243"/>
      <c r="R29" s="2243"/>
      <c r="S29" s="2243"/>
      <c r="T29" s="2243"/>
      <c r="U29" s="2243"/>
      <c r="V29" s="2243"/>
    </row>
    <row r="30" spans="1:28">
      <c r="A30" s="3325"/>
      <c r="B30" s="294" t="s">
        <v>2218</v>
      </c>
      <c r="C30" s="3326"/>
      <c r="D30" s="3327"/>
      <c r="E30" s="2440"/>
      <c r="F30" s="2440"/>
      <c r="G30" s="2440"/>
      <c r="H30" s="2440"/>
      <c r="I30" s="2440"/>
      <c r="J30" s="2243"/>
      <c r="K30" s="2400"/>
      <c r="L30" s="2397"/>
      <c r="M30" s="2397"/>
      <c r="N30" s="2243"/>
      <c r="O30" s="1670"/>
      <c r="P30" s="2243"/>
      <c r="Q30" s="2243"/>
      <c r="R30" s="2243"/>
      <c r="S30" s="2243"/>
      <c r="T30" s="2243"/>
      <c r="U30" s="2243"/>
      <c r="V30" s="2243"/>
    </row>
    <row r="31" spans="1:28">
      <c r="A31" s="3328" t="s">
        <v>2219</v>
      </c>
      <c r="B31" s="2229"/>
      <c r="C31" s="12" t="str">
        <f>IF(B31="现房","成新及维护状况正常否",IF(B31="在建","工程状态是否正常",IF(B31="土地","是否闲置","-")))</f>
        <v>-</v>
      </c>
      <c r="D31" s="1281"/>
      <c r="E31" s="2230"/>
      <c r="F31" s="2440"/>
      <c r="G31" s="2440"/>
      <c r="H31" s="2440"/>
      <c r="I31" s="2440"/>
      <c r="J31" s="2243"/>
      <c r="K31" s="2399"/>
      <c r="L31" s="2397"/>
      <c r="M31" s="2397"/>
      <c r="N31" s="2243"/>
      <c r="O31" s="1670"/>
      <c r="P31" s="2243"/>
      <c r="Q31" s="2243"/>
      <c r="R31" s="2243"/>
      <c r="S31" s="2243"/>
      <c r="T31" s="2243"/>
      <c r="U31" s="2243"/>
      <c r="V31" s="2243"/>
    </row>
    <row r="32" spans="1:28">
      <c r="A32" s="3329"/>
      <c r="B32" s="2229"/>
      <c r="C32" s="12" t="str">
        <f>IF(B32="现房","成新及维护状况是否正常",IF(B32="在建","工程状态是否正常",IF(B32="土地","是否闲置","-")))</f>
        <v>-</v>
      </c>
      <c r="D32" s="1281"/>
      <c r="E32" s="2230"/>
      <c r="F32" s="2440"/>
      <c r="G32" s="2440"/>
      <c r="H32" s="2440"/>
      <c r="I32" s="2440"/>
      <c r="J32" s="2243"/>
      <c r="K32" s="2400"/>
      <c r="L32" s="2397"/>
      <c r="M32" s="2397"/>
      <c r="N32" s="2243"/>
      <c r="O32" s="1670"/>
      <c r="P32" s="2243"/>
      <c r="Q32" s="2243"/>
      <c r="R32" s="2243"/>
      <c r="S32" s="2243"/>
      <c r="T32" s="2243"/>
      <c r="U32" s="2243"/>
      <c r="V32" s="2243"/>
    </row>
    <row r="33" spans="1:30">
      <c r="A33" s="3329"/>
      <c r="B33" s="2232"/>
      <c r="C33" s="1478" t="str">
        <f>IF(B33="现房","成新及维护状况是否正常",IF(B33="在建","工程状态是否正常",IF(B33="土地","是否闲置","-")))</f>
        <v>-</v>
      </c>
      <c r="D33" s="1274"/>
      <c r="E33" s="2233"/>
      <c r="F33" s="2440"/>
      <c r="G33" s="2440"/>
      <c r="H33" s="2440"/>
      <c r="I33" s="2440"/>
      <c r="J33" s="2243"/>
      <c r="K33" s="2400"/>
      <c r="L33" s="2397"/>
      <c r="M33" s="2397"/>
      <c r="N33" s="2243"/>
      <c r="O33" s="1670"/>
      <c r="P33" s="2243"/>
      <c r="Q33" s="2243"/>
      <c r="R33" s="2243"/>
      <c r="S33" s="2243"/>
      <c r="T33" s="2243"/>
      <c r="U33" s="2243"/>
      <c r="V33" s="2243"/>
    </row>
    <row r="34" spans="1:30">
      <c r="A34" s="294" t="s">
        <v>2220</v>
      </c>
      <c r="B34" s="1869"/>
      <c r="C34" s="1869"/>
      <c r="D34" s="1869"/>
      <c r="E34" s="1869"/>
      <c r="F34" s="1869"/>
      <c r="G34" s="1869"/>
      <c r="H34" s="1869"/>
      <c r="I34" s="2440"/>
      <c r="J34" s="2243"/>
      <c r="K34" s="8">
        <f>COUNTIF(B34:H34,"——")</f>
        <v>0</v>
      </c>
      <c r="L34" s="315" t="s">
        <v>2221</v>
      </c>
      <c r="M34" s="315" t="s">
        <v>2222</v>
      </c>
      <c r="N34" s="315" t="s">
        <v>2223</v>
      </c>
      <c r="O34" s="315" t="s">
        <v>2224</v>
      </c>
      <c r="P34" s="315" t="s">
        <v>2225</v>
      </c>
      <c r="Q34" s="315" t="s">
        <v>2226</v>
      </c>
      <c r="R34" s="315" t="s">
        <v>2227</v>
      </c>
      <c r="S34" s="3323" t="s">
        <v>2228</v>
      </c>
      <c r="T34" s="315" t="str">
        <f>NUMBERSTRING(7-K34,1)&amp;"通"</f>
        <v>七通</v>
      </c>
      <c r="U34" s="2243"/>
      <c r="V34" s="2243"/>
    </row>
    <row r="35" spans="1:30">
      <c r="A35" s="2234"/>
      <c r="B35" s="3323" t="s">
        <v>2229</v>
      </c>
      <c r="C35" s="3323"/>
      <c r="D35" s="3323"/>
      <c r="E35" s="3323"/>
      <c r="F35" s="8">
        <f>C10</f>
        <v>0</v>
      </c>
      <c r="G35" s="2440"/>
      <c r="H35" s="2440"/>
      <c r="I35" s="2440"/>
      <c r="J35" s="2243"/>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323"/>
      <c r="T35" s="138" t="str">
        <f>IF(T34="一通",L35,IF(T34="二通",M35,IF(T34="三通",N35,IF(T34="四通",O35,IF(T34="五通",P35,IF(T34="六通",Q35,R35))))))</f>
        <v>、、、、、、</v>
      </c>
      <c r="U35" s="2243"/>
      <c r="V35" s="2243"/>
    </row>
    <row r="36" spans="1:30">
      <c r="A36" s="2182"/>
      <c r="B36" s="8" t="s">
        <v>2185</v>
      </c>
      <c r="C36" s="8" t="s">
        <v>2186</v>
      </c>
      <c r="D36" s="8" t="s">
        <v>2184</v>
      </c>
      <c r="E36" s="8" t="s">
        <v>2189</v>
      </c>
      <c r="F36" s="2799" t="s">
        <v>2581</v>
      </c>
      <c r="G36" s="2440"/>
      <c r="H36" s="2440"/>
      <c r="I36" s="2440"/>
      <c r="J36" s="2243"/>
      <c r="K36" s="2400"/>
      <c r="L36" s="2397"/>
      <c r="M36" s="2397"/>
      <c r="N36" s="2243"/>
      <c r="O36" s="1670"/>
      <c r="P36" s="2243"/>
      <c r="Q36" s="2243"/>
      <c r="R36" s="2243"/>
      <c r="S36" s="2243"/>
      <c r="T36" s="2243"/>
      <c r="U36" s="2243"/>
      <c r="V36" s="2243"/>
    </row>
    <row r="37" spans="1:30">
      <c r="A37" s="2413" t="s">
        <v>2230</v>
      </c>
      <c r="B37" s="2235"/>
      <c r="C37" s="2235"/>
      <c r="D37" s="2235"/>
      <c r="E37" s="2235"/>
      <c r="F37" s="2235"/>
      <c r="G37" s="2440"/>
      <c r="H37" s="2440"/>
      <c r="I37" s="2440"/>
      <c r="J37" s="2243"/>
      <c r="K37" s="2400"/>
      <c r="L37" s="2397"/>
      <c r="M37" s="2397"/>
      <c r="N37" s="2243"/>
      <c r="O37" s="1670"/>
      <c r="P37" s="2243"/>
      <c r="Q37" s="2243"/>
      <c r="R37" s="2243"/>
      <c r="S37" s="2243"/>
      <c r="T37" s="2243"/>
      <c r="U37" s="2243"/>
      <c r="V37" s="2243"/>
    </row>
    <row r="38" spans="1:30" ht="13.5" thickBot="1">
      <c r="A38" s="2414" t="s">
        <v>2231</v>
      </c>
      <c r="B38" s="2236"/>
      <c r="C38" s="2236"/>
      <c r="D38" s="2236"/>
      <c r="E38" s="2236"/>
      <c r="F38" s="2236"/>
      <c r="G38" s="2441"/>
      <c r="H38" s="2441"/>
      <c r="I38" s="2441"/>
      <c r="J38" s="2243"/>
      <c r="K38" s="2400"/>
      <c r="L38" s="2397"/>
      <c r="M38" s="2397"/>
      <c r="N38" s="2243"/>
      <c r="O38" s="1670"/>
      <c r="P38" s="2243"/>
      <c r="Q38" s="2243"/>
      <c r="R38" s="2243"/>
      <c r="S38" s="2243"/>
      <c r="T38" s="2243"/>
      <c r="U38" s="2243"/>
      <c r="V38" s="2243"/>
    </row>
    <row r="39" spans="1:30" s="2239" customFormat="1" ht="14.25" thickTop="1" thickBot="1">
      <c r="A39" s="2237" t="s">
        <v>2232</v>
      </c>
      <c r="B39" s="2238"/>
      <c r="C39" s="2238"/>
      <c r="D39" s="2238"/>
      <c r="E39" s="2238"/>
      <c r="F39" s="2238"/>
      <c r="G39" s="2238"/>
      <c r="H39" s="2238"/>
      <c r="I39" s="2238"/>
      <c r="J39" s="2405"/>
      <c r="K39" s="2406"/>
      <c r="L39" s="2405"/>
      <c r="M39" s="2405"/>
      <c r="N39" s="2405"/>
      <c r="O39" s="2407"/>
      <c r="P39" s="2405"/>
      <c r="Q39" s="2405"/>
      <c r="R39" s="2405"/>
      <c r="S39" s="2405"/>
      <c r="T39" s="2405"/>
      <c r="U39" s="2405"/>
      <c r="V39" s="2405"/>
      <c r="W39" s="2408"/>
      <c r="X39" s="2408"/>
      <c r="Y39" s="2408"/>
      <c r="Z39" s="2408"/>
      <c r="AA39" s="2408"/>
      <c r="AB39" s="2408"/>
      <c r="AC39" s="2408"/>
      <c r="AD39" s="2408"/>
    </row>
    <row r="40" spans="1:30">
      <c r="A40" s="2181"/>
      <c r="B40" s="2181"/>
      <c r="C40" s="2181"/>
      <c r="D40" s="2181"/>
      <c r="E40" s="2181"/>
      <c r="F40" s="2181"/>
      <c r="G40" s="2181"/>
      <c r="H40" s="2181"/>
      <c r="I40" s="1466"/>
      <c r="J40" s="2243"/>
      <c r="K40" s="2399"/>
      <c r="L40" s="1670"/>
      <c r="M40" s="1670"/>
      <c r="N40" s="2243"/>
      <c r="O40" s="1670"/>
      <c r="P40" s="2243"/>
      <c r="Q40" s="2243"/>
      <c r="R40" s="2243"/>
      <c r="S40" s="2243"/>
      <c r="T40" s="2243"/>
      <c r="U40" s="2243"/>
      <c r="V40" s="2243"/>
    </row>
    <row r="41" spans="1:30">
      <c r="A41" s="2240" t="s">
        <v>2233</v>
      </c>
      <c r="B41" s="1627"/>
      <c r="C41" s="1281"/>
      <c r="D41" s="2181"/>
      <c r="E41" s="2181"/>
      <c r="F41" s="2181"/>
      <c r="G41" s="2181"/>
      <c r="H41" s="2181"/>
      <c r="I41" s="1466"/>
      <c r="J41" s="2243"/>
      <c r="K41" s="2400"/>
      <c r="L41" s="2397"/>
      <c r="M41" s="2397"/>
      <c r="N41" s="2243"/>
      <c r="O41" s="1670"/>
      <c r="P41" s="2243"/>
      <c r="Q41" s="2243"/>
      <c r="R41" s="2243"/>
      <c r="S41" s="2243"/>
      <c r="T41" s="2243"/>
      <c r="U41" s="2243"/>
      <c r="V41" s="2243"/>
    </row>
    <row r="42" spans="1:30" ht="25.5">
      <c r="A42" s="315" t="s">
        <v>2234</v>
      </c>
      <c r="B42" s="8" t="s">
        <v>2235</v>
      </c>
      <c r="C42" s="8" t="s">
        <v>2236</v>
      </c>
      <c r="D42" s="8" t="s">
        <v>2237</v>
      </c>
      <c r="E42" s="8" t="s">
        <v>2238</v>
      </c>
      <c r="F42" s="8" t="s">
        <v>2239</v>
      </c>
      <c r="G42" s="8" t="s">
        <v>2240</v>
      </c>
      <c r="H42" s="8" t="s">
        <v>2241</v>
      </c>
      <c r="I42" s="8" t="s">
        <v>2242</v>
      </c>
      <c r="J42" s="2409" t="s">
        <v>2243</v>
      </c>
      <c r="K42" s="2410" t="s">
        <v>2244</v>
      </c>
      <c r="L42" s="2410" t="s">
        <v>2245</v>
      </c>
      <c r="M42" s="2410" t="s">
        <v>2246</v>
      </c>
      <c r="N42" s="2403" t="s">
        <v>2247</v>
      </c>
      <c r="O42" s="2403" t="s">
        <v>2248</v>
      </c>
      <c r="P42" s="2403" t="s">
        <v>2249</v>
      </c>
      <c r="Q42" s="2404" t="s">
        <v>2250</v>
      </c>
      <c r="R42" s="2404" t="s">
        <v>2251</v>
      </c>
      <c r="S42" s="2243"/>
      <c r="T42" s="2243"/>
      <c r="U42" s="2243"/>
      <c r="V42" s="2243"/>
    </row>
    <row r="43" spans="1:30" s="1616" customFormat="1">
      <c r="A43" s="1462"/>
      <c r="B43" s="628"/>
      <c r="C43" s="628"/>
      <c r="D43" s="628"/>
      <c r="E43" s="628"/>
      <c r="F43" s="628"/>
      <c r="G43" s="628"/>
      <c r="H43" s="628"/>
      <c r="I43" s="628"/>
      <c r="J43" s="2241"/>
      <c r="K43" s="2242"/>
      <c r="L43" s="2242"/>
      <c r="M43" s="628"/>
      <c r="N43" s="628"/>
      <c r="O43" s="628"/>
      <c r="P43" s="628"/>
      <c r="Q43" s="628"/>
      <c r="R43" s="628"/>
      <c r="S43" s="2243"/>
      <c r="T43" s="2243"/>
      <c r="U43" s="2243"/>
      <c r="V43" s="2243"/>
    </row>
    <row r="44" spans="1:30" s="1616" customFormat="1">
      <c r="A44" s="1462"/>
      <c r="B44" s="1462"/>
      <c r="C44" s="628"/>
      <c r="D44" s="628"/>
      <c r="E44" s="628"/>
      <c r="F44" s="628"/>
      <c r="G44" s="628"/>
      <c r="H44" s="628"/>
      <c r="I44" s="628"/>
      <c r="J44" s="2241"/>
      <c r="K44" s="2242"/>
      <c r="L44" s="2242"/>
      <c r="M44" s="628"/>
      <c r="N44" s="628"/>
      <c r="O44" s="628"/>
      <c r="P44" s="628"/>
      <c r="Q44" s="628"/>
      <c r="R44" s="628"/>
      <c r="S44" s="2243"/>
      <c r="T44" s="2243"/>
      <c r="U44" s="2243"/>
      <c r="V44" s="2243"/>
    </row>
    <row r="45" spans="1:30" s="1616" customFormat="1">
      <c r="A45" s="1462"/>
      <c r="B45" s="1462"/>
      <c r="C45" s="628"/>
      <c r="D45" s="628"/>
      <c r="E45" s="628"/>
      <c r="F45" s="628"/>
      <c r="G45" s="628"/>
      <c r="H45" s="628"/>
      <c r="I45" s="628"/>
      <c r="J45" s="2241"/>
      <c r="K45" s="2242"/>
      <c r="L45" s="2242"/>
      <c r="M45" s="628"/>
      <c r="N45" s="628"/>
      <c r="O45" s="628"/>
      <c r="P45" s="628"/>
      <c r="Q45" s="628"/>
      <c r="R45" s="628"/>
      <c r="S45" s="2243"/>
      <c r="T45" s="2243"/>
      <c r="U45" s="2243"/>
      <c r="V45" s="2243"/>
    </row>
    <row r="46" spans="1:30" s="1616" customFormat="1">
      <c r="A46" s="1462"/>
      <c r="B46" s="1462"/>
      <c r="C46" s="628"/>
      <c r="D46" s="628"/>
      <c r="E46" s="628"/>
      <c r="F46" s="628"/>
      <c r="G46" s="628"/>
      <c r="H46" s="628"/>
      <c r="I46" s="628"/>
      <c r="J46" s="2241"/>
      <c r="K46" s="2242"/>
      <c r="L46" s="2242"/>
      <c r="M46" s="628"/>
      <c r="N46" s="628"/>
      <c r="O46" s="628"/>
      <c r="P46" s="628"/>
      <c r="Q46" s="628"/>
      <c r="R46" s="628"/>
      <c r="S46" s="2243"/>
      <c r="T46" s="2243"/>
      <c r="U46" s="2243"/>
      <c r="V46" s="2243"/>
    </row>
    <row r="47" spans="1:30" s="1616" customFormat="1">
      <c r="A47" s="1462"/>
      <c r="B47" s="1462"/>
      <c r="C47" s="628"/>
      <c r="D47" s="628"/>
      <c r="E47" s="628"/>
      <c r="F47" s="628"/>
      <c r="G47" s="628"/>
      <c r="H47" s="628"/>
      <c r="I47" s="628"/>
      <c r="J47" s="2241"/>
      <c r="K47" s="2242"/>
      <c r="L47" s="2242"/>
      <c r="M47" s="628"/>
      <c r="N47" s="628"/>
      <c r="O47" s="628"/>
      <c r="P47" s="628"/>
      <c r="Q47" s="628"/>
      <c r="R47" s="628"/>
      <c r="S47" s="2243"/>
      <c r="T47" s="2243"/>
      <c r="U47" s="2243"/>
      <c r="V47" s="2243"/>
    </row>
    <row r="48" spans="1:30" s="1616" customFormat="1">
      <c r="A48" s="1462"/>
      <c r="B48" s="1462"/>
      <c r="C48" s="628"/>
      <c r="D48" s="628"/>
      <c r="E48" s="628"/>
      <c r="F48" s="628"/>
      <c r="G48" s="628"/>
      <c r="H48" s="628"/>
      <c r="I48" s="628"/>
      <c r="J48" s="2241"/>
      <c r="K48" s="2242"/>
      <c r="L48" s="2242"/>
      <c r="M48" s="628"/>
      <c r="N48" s="628"/>
      <c r="O48" s="628"/>
      <c r="P48" s="628"/>
      <c r="Q48" s="628"/>
      <c r="R48" s="628"/>
      <c r="S48" s="2243"/>
      <c r="T48" s="2243"/>
      <c r="U48" s="2243"/>
      <c r="V48" s="2243"/>
    </row>
    <row r="49" spans="1:22" s="1616" customFormat="1">
      <c r="A49" s="1462"/>
      <c r="B49" s="1462"/>
      <c r="C49" s="628"/>
      <c r="D49" s="628"/>
      <c r="E49" s="628"/>
      <c r="F49" s="628"/>
      <c r="G49" s="628"/>
      <c r="H49" s="628"/>
      <c r="I49" s="628"/>
      <c r="J49" s="2241"/>
      <c r="K49" s="2242"/>
      <c r="L49" s="2242"/>
      <c r="M49" s="628"/>
      <c r="N49" s="628"/>
      <c r="O49" s="628"/>
      <c r="P49" s="628"/>
      <c r="Q49" s="628"/>
      <c r="R49" s="628"/>
      <c r="S49" s="2243"/>
      <c r="T49" s="2243"/>
      <c r="U49" s="2243"/>
      <c r="V49" s="2243"/>
    </row>
    <row r="50" spans="1:22" s="1616" customFormat="1">
      <c r="A50" s="1462"/>
      <c r="B50" s="1462"/>
      <c r="C50" s="628"/>
      <c r="D50" s="628"/>
      <c r="E50" s="628"/>
      <c r="F50" s="628"/>
      <c r="G50" s="628"/>
      <c r="H50" s="628"/>
      <c r="I50" s="628"/>
      <c r="J50" s="2241"/>
      <c r="K50" s="2242"/>
      <c r="L50" s="2242"/>
      <c r="M50" s="628"/>
      <c r="N50" s="628"/>
      <c r="O50" s="628"/>
      <c r="P50" s="628"/>
      <c r="Q50" s="628"/>
      <c r="R50" s="628"/>
      <c r="S50" s="2243"/>
      <c r="T50" s="2243"/>
      <c r="U50" s="2243"/>
      <c r="V50" s="2243"/>
    </row>
    <row r="51" spans="1:22" s="1616" customFormat="1">
      <c r="A51" s="1462"/>
      <c r="B51" s="1462"/>
      <c r="C51" s="628"/>
      <c r="D51" s="628"/>
      <c r="E51" s="628"/>
      <c r="F51" s="628"/>
      <c r="G51" s="628"/>
      <c r="H51" s="628"/>
      <c r="I51" s="628"/>
      <c r="J51" s="2241"/>
      <c r="K51" s="2242"/>
      <c r="L51" s="2242"/>
      <c r="M51" s="628"/>
      <c r="N51" s="628"/>
      <c r="O51" s="628"/>
      <c r="P51" s="628"/>
      <c r="Q51" s="628"/>
      <c r="R51" s="628"/>
    </row>
    <row r="52" spans="1:22" s="1616" customFormat="1">
      <c r="A52" s="1462"/>
      <c r="B52" s="1462"/>
      <c r="C52" s="1462"/>
      <c r="D52" s="1462"/>
      <c r="E52" s="1462"/>
      <c r="F52" s="628"/>
      <c r="G52" s="1462"/>
      <c r="H52" s="1462"/>
      <c r="I52" s="1462"/>
      <c r="J52" s="2244"/>
      <c r="K52" s="2242"/>
      <c r="L52" s="2242"/>
      <c r="M52" s="2242"/>
      <c r="N52" s="1462"/>
      <c r="O52" s="1462"/>
      <c r="P52" s="1462"/>
      <c r="Q52" s="1462"/>
      <c r="R52" s="1462"/>
    </row>
    <row r="53" spans="1:22" s="1616" customFormat="1">
      <c r="A53" s="1462"/>
      <c r="B53" s="1462"/>
      <c r="C53" s="1462"/>
      <c r="D53" s="1462"/>
      <c r="E53" s="1462"/>
      <c r="F53" s="628"/>
      <c r="G53" s="1462"/>
      <c r="H53" s="1462"/>
      <c r="I53" s="1462"/>
      <c r="J53" s="2244"/>
      <c r="K53" s="2242"/>
      <c r="L53" s="2242"/>
      <c r="M53" s="2242"/>
      <c r="N53" s="1462"/>
      <c r="O53" s="1462"/>
      <c r="P53" s="1462"/>
      <c r="Q53" s="1462"/>
      <c r="R53" s="1462"/>
    </row>
    <row r="54" spans="1:22" s="1616" customFormat="1">
      <c r="A54" s="1462"/>
      <c r="B54" s="1462"/>
      <c r="C54" s="1462"/>
      <c r="D54" s="1462"/>
      <c r="E54" s="1462"/>
      <c r="F54" s="628"/>
      <c r="G54" s="1462"/>
      <c r="H54" s="1462"/>
      <c r="I54" s="1462"/>
      <c r="J54" s="2244"/>
      <c r="K54" s="2242"/>
      <c r="L54" s="2242"/>
      <c r="M54" s="2242"/>
      <c r="N54" s="1462"/>
      <c r="O54" s="1462"/>
      <c r="P54" s="1462"/>
      <c r="Q54" s="1462"/>
      <c r="R54" s="1462"/>
    </row>
    <row r="55" spans="1:22" s="1616" customFormat="1">
      <c r="A55" s="1462"/>
      <c r="B55" s="1462"/>
      <c r="C55" s="1462"/>
      <c r="D55" s="1462"/>
      <c r="E55" s="1462"/>
      <c r="F55" s="628"/>
      <c r="G55" s="1462"/>
      <c r="H55" s="1462"/>
      <c r="I55" s="1462"/>
      <c r="J55" s="2244"/>
      <c r="K55" s="2242"/>
      <c r="L55" s="2242"/>
      <c r="M55" s="2242"/>
      <c r="N55" s="1462"/>
      <c r="O55" s="1462"/>
      <c r="P55" s="1462"/>
      <c r="Q55" s="1462"/>
      <c r="R55" s="1462"/>
    </row>
    <row r="56" spans="1:22" s="1616" customFormat="1">
      <c r="A56" s="1462"/>
      <c r="B56" s="1462"/>
      <c r="C56" s="1462"/>
      <c r="D56" s="1462"/>
      <c r="E56" s="1462"/>
      <c r="F56" s="628"/>
      <c r="G56" s="1462"/>
      <c r="H56" s="1462"/>
      <c r="I56" s="1462"/>
      <c r="J56" s="2244"/>
      <c r="K56" s="2242"/>
      <c r="L56" s="2242"/>
      <c r="M56" s="2242"/>
      <c r="N56" s="1462"/>
      <c r="O56" s="1462"/>
      <c r="P56" s="1462"/>
      <c r="Q56" s="1462"/>
      <c r="R56" s="146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E16" sqref="E16"/>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c r="B3" s="11">
        <f>IF(C3="否",G5-AT5,G5)</f>
        <v>58.77</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58.77</v>
      </c>
      <c r="H5" s="13">
        <f t="shared" ref="H5:AT5" si="0">SUM(H13:H656)</f>
        <v>58.77</v>
      </c>
      <c r="I5" s="13">
        <f t="shared" si="0"/>
        <v>58.77</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58.77</v>
      </c>
      <c r="BA5" s="15">
        <f t="shared" si="1"/>
        <v>58.77</v>
      </c>
      <c r="BB5" s="15">
        <f t="shared" si="1"/>
        <v>58.77</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3389</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3390</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住宅</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f>I11</f>
        <v>0</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628"/>
      <c r="D13" s="1513" t="s">
        <v>3392</v>
      </c>
      <c r="E13" s="13">
        <f>IF($C$3="是",ROUND($A$3*G13/$B$3,2),ROUND($A$3*(G13-AT13)/$B$3,2))</f>
        <v>0</v>
      </c>
      <c r="F13" s="29"/>
      <c r="G13" s="30">
        <f>H13+AC13+AT13</f>
        <v>58.77</v>
      </c>
      <c r="H13" s="17">
        <f>SUMIF(I$12:AB$12,"总值",I13:AB13)</f>
        <v>58.77</v>
      </c>
      <c r="I13" s="1514">
        <v>58.77</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f t="shared" si="6"/>
        <v>0</v>
      </c>
      <c r="AY13" s="1260">
        <f>ROUND($AY$6*AZ13/$AZ$5,2)</f>
        <v>0</v>
      </c>
      <c r="AZ13" s="13">
        <f>BA13+BL13</f>
        <v>58.77</v>
      </c>
      <c r="BA13" s="13">
        <f>SUM(BB13:BK13)</f>
        <v>58.77</v>
      </c>
      <c r="BB13" s="13">
        <f>IF($D13="是",I13-J13,0)</f>
        <v>58.77</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c r="D14" s="1513"/>
      <c r="E14" s="13">
        <f>IF($C$3="是",ROUND($A$3*G14/$B$3,2),ROUND($A$3*(G14-AT14)/$B$3,2))</f>
        <v>0</v>
      </c>
      <c r="F14" s="29"/>
      <c r="G14" s="30">
        <f>H14+AC14+AT14</f>
        <v>0</v>
      </c>
      <c r="H14" s="17">
        <f>SUMIF(I$12:AB$12,"总值",I14:AB14)</f>
        <v>0</v>
      </c>
      <c r="I14" s="1514"/>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0</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c r="D15" s="1513"/>
      <c r="E15" s="13">
        <f>IF($C$3="是",ROUND($A$3*G15/$B$3,2),ROUND($A$3*(G15-AT15)/$B$3,2))</f>
        <v>0</v>
      </c>
      <c r="F15" s="29"/>
      <c r="G15" s="30">
        <f>H15+AC15+AT15</f>
        <v>0</v>
      </c>
      <c r="H15" s="17">
        <f>SUMIF(I$12:AB$12,"总值",I15:AB15)</f>
        <v>0</v>
      </c>
      <c r="I15" s="1514"/>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0</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c r="D16" s="1513"/>
      <c r="E16" s="13">
        <f>IF($C$3="是",ROUND($A$3*G16/$B$3,2),ROUND($A$3*(G16-AT16)/$B$3,2))</f>
        <v>0</v>
      </c>
      <c r="F16" s="29"/>
      <c r="G16" s="30">
        <f>H16+AC16+AT16</f>
        <v>0</v>
      </c>
      <c r="H16" s="17">
        <f>SUMIF(I$12:AB$12,"总值",I16:AB16)</f>
        <v>0</v>
      </c>
      <c r="I16" s="1514"/>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0</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H57" sqref="H57"/>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361" t="s">
        <v>1131</v>
      </c>
      <c r="B2" s="3361"/>
      <c r="C2" s="3361"/>
      <c r="D2" s="748" t="s">
        <v>1107</v>
      </c>
      <c r="E2" s="1523" t="s">
        <v>1108</v>
      </c>
      <c r="F2" s="2437"/>
      <c r="G2" s="2430"/>
      <c r="H2" s="2431"/>
      <c r="I2" s="2145" t="s">
        <v>1132</v>
      </c>
      <c r="J2" s="2437"/>
      <c r="K2" s="2437"/>
      <c r="L2" s="2437"/>
      <c r="M2" s="2437"/>
      <c r="N2" s="2438"/>
      <c r="O2" s="2437"/>
      <c r="P2" s="2437"/>
    </row>
    <row r="3" spans="1:16" ht="15.75" thickBot="1">
      <c r="A3" s="3362" t="s">
        <v>1105</v>
      </c>
      <c r="B3" s="3362"/>
      <c r="C3" s="3362"/>
      <c r="D3" s="41">
        <f>'数据-基础表'!AY6</f>
        <v>0</v>
      </c>
      <c r="E3" s="41">
        <f>'数据-基础表'!AZ5</f>
        <v>58.77</v>
      </c>
      <c r="F3" s="2437"/>
      <c r="G3" s="42"/>
      <c r="H3" s="43" t="s">
        <v>1106</v>
      </c>
      <c r="I3" s="802" t="e">
        <f>ROUND('数据-基础表'!B3/'数据-基础表'!A3,2)</f>
        <v>#DIV/0!</v>
      </c>
      <c r="J3" s="2437"/>
      <c r="K3" s="2437"/>
      <c r="L3" s="2437"/>
      <c r="M3" s="2437"/>
      <c r="N3" s="2438"/>
      <c r="O3" s="2437"/>
      <c r="P3" s="2437"/>
    </row>
    <row r="4" spans="1:16" ht="15">
      <c r="A4" s="3363"/>
      <c r="B4" s="3364"/>
      <c r="C4" s="3365"/>
      <c r="D4" s="1524" t="s">
        <v>1107</v>
      </c>
      <c r="E4" s="1525" t="s">
        <v>1108</v>
      </c>
      <c r="F4" s="2437"/>
      <c r="G4" s="2432" t="s">
        <v>1133</v>
      </c>
      <c r="H4" s="43" t="s">
        <v>1113</v>
      </c>
      <c r="I4" s="802" t="e">
        <f>ROUND(SUMIF('数据-基础表'!I9:AS9,"地上",'数据-基础表'!I5:AS5)/'数据-基础表'!A3,2)</f>
        <v>#DIV/0!</v>
      </c>
      <c r="J4" s="2437"/>
      <c r="K4" s="2437"/>
      <c r="L4" s="2437"/>
      <c r="M4" s="2437"/>
      <c r="N4" s="2438"/>
      <c r="O4" s="2437"/>
      <c r="P4" s="2437"/>
    </row>
    <row r="5" spans="1:16">
      <c r="A5" s="42" t="s">
        <v>1109</v>
      </c>
      <c r="B5" s="3366" t="s">
        <v>1110</v>
      </c>
      <c r="C5" s="3366"/>
      <c r="D5" s="43">
        <f>ROUND($D$3*E5/$E$3,2)</f>
        <v>0</v>
      </c>
      <c r="E5" s="44">
        <f>SUMIF('数据-基础表'!$11:$11,"住宅",'数据-基础表'!$5:$5)</f>
        <v>58.77</v>
      </c>
      <c r="F5" s="2437"/>
      <c r="G5" s="42"/>
      <c r="H5" s="43" t="s">
        <v>1106</v>
      </c>
      <c r="I5" s="802" t="e">
        <f>ROUND(E31/D31,2)</f>
        <v>#DIV/0!</v>
      </c>
      <c r="J5" s="2437"/>
      <c r="K5" s="2437"/>
      <c r="L5" s="2437"/>
      <c r="M5" s="2437"/>
      <c r="N5" s="2437"/>
      <c r="O5" s="2437"/>
      <c r="P5" s="2437"/>
    </row>
    <row r="6" spans="1:16" ht="15" thickBot="1">
      <c r="A6" s="1527"/>
      <c r="B6" s="3366" t="s">
        <v>1111</v>
      </c>
      <c r="C6" s="3366"/>
      <c r="D6" s="43">
        <f>ROUND($D$3*E6/$E$3,2)</f>
        <v>0</v>
      </c>
      <c r="E6" s="44">
        <f>E3-E5</f>
        <v>0</v>
      </c>
      <c r="F6" s="2437"/>
      <c r="G6" s="1529" t="s">
        <v>1112</v>
      </c>
      <c r="H6" s="45" t="s">
        <v>1113</v>
      </c>
      <c r="I6" s="2433" t="e">
        <f>ROUND(F31/D31,2)</f>
        <v>#DIV/0!</v>
      </c>
      <c r="J6" s="2437"/>
      <c r="K6" s="2437"/>
      <c r="L6" s="2437"/>
      <c r="M6" s="2437"/>
      <c r="N6" s="2437"/>
      <c r="O6" s="2437"/>
      <c r="P6" s="2437"/>
    </row>
    <row r="7" spans="1:16" ht="15.75" thickBot="1">
      <c r="A7" s="3358"/>
      <c r="B7" s="3359"/>
      <c r="C7" s="3360"/>
      <c r="D7" s="1524" t="s">
        <v>1107</v>
      </c>
      <c r="E7" s="1528" t="s">
        <v>1114</v>
      </c>
      <c r="F7" s="2437"/>
      <c r="G7" s="2434" t="s">
        <v>1115</v>
      </c>
      <c r="H7" s="95"/>
      <c r="I7" s="2435"/>
      <c r="J7" s="2437"/>
      <c r="K7" s="2437"/>
      <c r="L7" s="2437"/>
      <c r="M7" s="2437"/>
      <c r="N7" s="2437"/>
      <c r="O7" s="2437"/>
      <c r="P7" s="2437"/>
    </row>
    <row r="8" spans="1:16">
      <c r="A8" s="42" t="s">
        <v>1116</v>
      </c>
      <c r="B8" s="45" t="s">
        <v>1117</v>
      </c>
      <c r="C8" s="43" t="s">
        <v>1118</v>
      </c>
      <c r="D8" s="43">
        <f t="shared" ref="D8:D15" si="0">ROUND($D$3*E8/$E$3,2)</f>
        <v>0</v>
      </c>
      <c r="E8" s="46">
        <f>SUMIF('数据-基础表'!BB10:BK10,"地上",'数据-基础表'!BB5:BK5)</f>
        <v>58.77</v>
      </c>
      <c r="F8" s="2437"/>
      <c r="G8" s="2437"/>
      <c r="H8" s="2437"/>
      <c r="I8" s="2437"/>
      <c r="J8" s="2437"/>
      <c r="K8" s="2437"/>
      <c r="L8" s="2437"/>
      <c r="M8" s="2437"/>
      <c r="N8" s="2437"/>
      <c r="O8" s="2437"/>
      <c r="P8" s="2437"/>
    </row>
    <row r="9" spans="1:16">
      <c r="A9" s="1529"/>
      <c r="B9" s="1530"/>
      <c r="C9" s="43" t="s">
        <v>1119</v>
      </c>
      <c r="D9" s="43">
        <f t="shared" si="0"/>
        <v>0</v>
      </c>
      <c r="E9" s="47">
        <v>0</v>
      </c>
      <c r="F9" s="2437"/>
      <c r="G9" s="2437"/>
      <c r="H9" s="2437"/>
      <c r="I9" s="2437"/>
      <c r="J9" s="2437"/>
      <c r="K9" s="2437"/>
      <c r="L9" s="2437"/>
      <c r="M9" s="2437"/>
      <c r="N9" s="2437"/>
      <c r="O9" s="2437"/>
      <c r="P9" s="2437"/>
    </row>
    <row r="10" spans="1:16">
      <c r="A10" s="1529"/>
      <c r="B10" s="1530"/>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c r="A11" s="1529"/>
      <c r="B11" s="1530"/>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c r="A12" s="1529"/>
      <c r="B12" s="1530"/>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c r="A13" s="1529"/>
      <c r="B13" s="1530"/>
      <c r="C13" s="43" t="s">
        <v>1122</v>
      </c>
      <c r="D13" s="43">
        <f t="shared" si="0"/>
        <v>0</v>
      </c>
      <c r="E13" s="46">
        <f>SUMPRODUCT(('数据-基础表'!BB10:BK10="地下")*('数据-基础表'!BB11:BK11="车库")*('数据-基础表'!BB5:BK5))</f>
        <v>0</v>
      </c>
      <c r="F13" s="2437"/>
      <c r="G13" s="2437"/>
      <c r="H13" s="2437"/>
      <c r="I13" s="2437"/>
      <c r="J13" s="2437"/>
      <c r="K13" s="2437"/>
      <c r="L13" s="2437"/>
      <c r="M13" s="2437"/>
      <c r="N13" s="2437"/>
      <c r="O13" s="2437"/>
      <c r="P13" s="2437"/>
    </row>
    <row r="14" spans="1:16">
      <c r="A14" s="1529"/>
      <c r="B14" s="1530"/>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9"/>
      <c r="B15" s="1530"/>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75" thickBot="1">
      <c r="A16" s="1527"/>
      <c r="B16" s="1530"/>
      <c r="C16" s="45" t="s">
        <v>1123</v>
      </c>
      <c r="D16" s="45">
        <f>SUM(D8:D15)</f>
        <v>0</v>
      </c>
      <c r="E16" s="48">
        <f>SUM(E8:E15)</f>
        <v>58.77</v>
      </c>
      <c r="F16" s="2437"/>
      <c r="G16" s="2437"/>
      <c r="H16" s="1531" t="s">
        <v>1135</v>
      </c>
      <c r="I16" s="1532"/>
      <c r="J16" s="1071"/>
      <c r="K16" s="3355" t="s">
        <v>1135</v>
      </c>
      <c r="L16" s="3356"/>
      <c r="M16" s="3356"/>
      <c r="N16" s="3356"/>
      <c r="O16" s="3356"/>
      <c r="P16" s="3357"/>
    </row>
    <row r="17" spans="1:19" ht="15">
      <c r="A17" s="1533" t="s">
        <v>1136</v>
      </c>
      <c r="B17" s="1534" t="s">
        <v>1137</v>
      </c>
      <c r="C17" s="1535" t="s">
        <v>1138</v>
      </c>
      <c r="D17" s="1536" t="s">
        <v>1126</v>
      </c>
      <c r="E17" s="1537" t="s">
        <v>1127</v>
      </c>
      <c r="F17" s="1538"/>
      <c r="G17" s="1539"/>
      <c r="H17" s="1540" t="s">
        <v>1139</v>
      </c>
      <c r="I17" s="1541" t="s">
        <v>1124</v>
      </c>
      <c r="J17" s="1071"/>
      <c r="K17" s="3352" t="s">
        <v>1140</v>
      </c>
      <c r="L17" s="3353"/>
      <c r="M17" s="3354"/>
      <c r="N17" s="3352" t="s">
        <v>1141</v>
      </c>
      <c r="O17" s="3353"/>
      <c r="P17" s="3354"/>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4" t="s">
        <v>3391</v>
      </c>
      <c r="D19" s="43">
        <f>ROUND($D$3*E19/$E$3,2)</f>
        <v>0</v>
      </c>
      <c r="E19" s="51">
        <f t="shared" ref="E19:E26" si="1">SUM(F19:G19)</f>
        <v>58.77</v>
      </c>
      <c r="F19" s="2556">
        <f>'数据-基础表'!I13</f>
        <v>58.77</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0</v>
      </c>
      <c r="S19" s="51">
        <f t="shared" si="5"/>
        <v>58.77</v>
      </c>
    </row>
    <row r="20" spans="1:19">
      <c r="A20" s="1549"/>
      <c r="B20" s="45" t="s">
        <v>1153</v>
      </c>
      <c r="C20" s="3114"/>
      <c r="D20" s="43">
        <f t="shared" ref="D20:D26" si="6">ROUND($D$3*E20/$E$3,2)</f>
        <v>0</v>
      </c>
      <c r="E20" s="51">
        <f t="shared" si="1"/>
        <v>0</v>
      </c>
      <c r="F20" s="2556"/>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4"/>
      <c r="D21" s="43">
        <f t="shared" si="6"/>
        <v>0</v>
      </c>
      <c r="E21" s="51">
        <f t="shared" si="1"/>
        <v>0</v>
      </c>
      <c r="F21" s="2556"/>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5"/>
      <c r="D22" s="43">
        <f t="shared" si="6"/>
        <v>0</v>
      </c>
      <c r="E22" s="51">
        <f t="shared" si="1"/>
        <v>0</v>
      </c>
      <c r="F22" s="2557"/>
      <c r="G22" s="2558"/>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5"/>
      <c r="D23" s="43">
        <f>ROUND($D$3*E23/$E$3,2)</f>
        <v>0</v>
      </c>
      <c r="E23" s="51">
        <f>SUM(F23:G23)</f>
        <v>0</v>
      </c>
      <c r="F23" s="2557"/>
      <c r="G23" s="2558"/>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5"/>
      <c r="D24" s="43">
        <f>ROUND($D$3*E24/$E$3,2)</f>
        <v>0</v>
      </c>
      <c r="E24" s="51">
        <f>SUM(F24:G24)</f>
        <v>0</v>
      </c>
      <c r="F24" s="2557"/>
      <c r="G24" s="2558"/>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5"/>
      <c r="D25" s="43">
        <f t="shared" si="6"/>
        <v>0</v>
      </c>
      <c r="E25" s="51">
        <f t="shared" si="1"/>
        <v>0</v>
      </c>
      <c r="F25" s="2557"/>
      <c r="G25" s="2558"/>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7"/>
      <c r="G26" s="2558"/>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0</v>
      </c>
      <c r="E27" s="1073">
        <f>IF(SUM(E19:E26)='数据-基础表'!BA5,SUM(E19:E26),IF(F27="地上面积有误","面积有误","地下面积有误"))</f>
        <v>58.77</v>
      </c>
      <c r="F27" s="1072">
        <f>IF(SUM(F19:F26)=E8,SUM(F19:F26),"地上面积有误")</f>
        <v>58.77</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0</v>
      </c>
      <c r="S27" s="43">
        <f>IF(SUM(S19:S26)=$E$3,SUM(S19:S26),SUM(S19:S26)&amp;"误差"&amp;ROUND(SUM(S19:S26)-E3,2))</f>
        <v>58.77</v>
      </c>
    </row>
    <row r="28" spans="1:19">
      <c r="A28" s="1549"/>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c r="A29" s="1549"/>
      <c r="B29" s="45" t="s">
        <v>1155</v>
      </c>
      <c r="C29" s="1555"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5">
      <c r="A30" s="1549"/>
      <c r="B30" s="45"/>
      <c r="C30" s="1556" t="s">
        <v>1154</v>
      </c>
      <c r="D30" s="1072">
        <f>SUM(D28:D29)</f>
        <v>0</v>
      </c>
      <c r="E30" s="1072">
        <f>SUM(E28:E29)</f>
        <v>0</v>
      </c>
      <c r="F30" s="1072">
        <f>SUM(F28:F29)</f>
        <v>0</v>
      </c>
      <c r="G30" s="1074">
        <f>SUM(G28:G29)</f>
        <v>0</v>
      </c>
      <c r="H30" s="2437"/>
      <c r="I30" s="2437"/>
      <c r="J30" s="2437"/>
      <c r="K30" s="2437"/>
      <c r="L30" s="2437"/>
      <c r="M30" s="2437"/>
      <c r="N30" s="2437"/>
      <c r="O30" s="2437"/>
      <c r="P30" s="2437"/>
    </row>
    <row r="31" spans="1:19" ht="15.75" thickBot="1">
      <c r="A31" s="1557"/>
      <c r="B31" s="96"/>
      <c r="C31" s="785" t="s">
        <v>1158</v>
      </c>
      <c r="D31" s="643">
        <f>D27+D30</f>
        <v>0</v>
      </c>
      <c r="E31" s="643">
        <f>E27+E30</f>
        <v>58.77</v>
      </c>
      <c r="F31" s="644">
        <f>F27+F30</f>
        <v>58.77</v>
      </c>
      <c r="G31" s="645">
        <f>G27+G30</f>
        <v>0</v>
      </c>
      <c r="H31" s="2437"/>
      <c r="I31" s="2437"/>
      <c r="J31" s="2437"/>
      <c r="K31" s="2437"/>
      <c r="L31" s="2437"/>
      <c r="M31" s="2437"/>
      <c r="N31" s="2437"/>
      <c r="O31" s="2437"/>
      <c r="P31" s="2437"/>
    </row>
    <row r="32" spans="1:19">
      <c r="A32" s="1526"/>
      <c r="B32" s="1526" t="s">
        <v>1159</v>
      </c>
      <c r="C32" s="1526"/>
      <c r="D32" s="1526"/>
      <c r="E32" s="990">
        <f>SUMIF(C19:C26,"*住宅*",E19:E26)</f>
        <v>58.77</v>
      </c>
      <c r="F32" s="1526"/>
      <c r="G32" s="1526"/>
      <c r="H32" s="2437"/>
      <c r="I32" s="2437"/>
      <c r="J32" s="2437"/>
      <c r="K32" s="2437"/>
      <c r="L32" s="2437"/>
      <c r="M32" s="2437"/>
      <c r="N32" s="2437"/>
      <c r="O32" s="2437"/>
      <c r="P32" s="2437"/>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D39" activePane="bottomRight" state="frozen"/>
      <selection activeCell="C50" sqref="C50"/>
      <selection pane="topRight" activeCell="C50" sqref="C50"/>
      <selection pane="bottomLeft" activeCell="C50" sqref="C50"/>
      <selection pane="bottomRight" activeCell="Q7" sqref="Q7"/>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1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7"/>
      <c r="AO1" s="2447"/>
      <c r="AP1" s="2447"/>
      <c r="AQ1" s="2447"/>
      <c r="AR1" s="2447"/>
    </row>
    <row r="2" spans="1:67" s="1451" customFormat="1" ht="15.75" thickBot="1">
      <c r="A2" s="1562" t="s">
        <v>1161</v>
      </c>
      <c r="B2" s="984">
        <f>项目基本情况!D3</f>
        <v>41851</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7"/>
      <c r="AO2" s="2437"/>
      <c r="AP2" s="2437"/>
      <c r="AQ2" s="2437"/>
      <c r="AR2" s="2437"/>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7"/>
      <c r="AO3" s="2437"/>
      <c r="AP3" s="2437"/>
      <c r="AQ3" s="2437"/>
      <c r="AR3" s="2437"/>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6"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7"/>
      <c r="AO4" s="2437"/>
      <c r="AP4" s="2437"/>
      <c r="AQ4" s="2437"/>
      <c r="AR4" s="2437"/>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3393</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住宅</v>
      </c>
      <c r="B6" s="1587" t="str">
        <f>IF(A6=0,"","经营性")</f>
        <v>经营性</v>
      </c>
      <c r="C6" s="1588" t="s">
        <v>3390</v>
      </c>
      <c r="D6" s="805">
        <f>SUMIF(项目基本情况!C$12:I$12,C6,项目基本情况!C$14:I$14)</f>
        <v>70</v>
      </c>
      <c r="E6" s="804">
        <f>IF(B6="","",SUMIF(项目基本情况!C$12:I$12,C6,项目基本情况!C$13:I$13))</f>
        <v>69257</v>
      </c>
      <c r="F6" s="61">
        <f>SUMIF(项目基本情况!C$12:I$12,C6,项目基本情况!C$15:I$15)</f>
        <v>70</v>
      </c>
      <c r="G6" s="62">
        <f>IF(ISERROR(ROUND(POWER(1+H6,D6-F6)*(POWER(1+H6,F6)-1)/(POWER(1+H6,D6)-1),3)),0,ROUND(POWER(1+H6,D6-F6)*(POWER(1+H6,F6)-1)/(POWER(1+H6,D6)-1),3))</f>
        <v>0</v>
      </c>
      <c r="H6" s="691"/>
      <c r="I6" s="691">
        <v>4.4999999999999998E-2</v>
      </c>
      <c r="J6" s="63"/>
      <c r="K6" s="970">
        <f>SUMIF('数据-汇总表'!C$19:C$33,A6,'数据-汇总表'!E$19:E$33)</f>
        <v>58.77</v>
      </c>
      <c r="L6" s="692">
        <v>3000</v>
      </c>
      <c r="M6" s="64">
        <f t="shared" ref="M6:M14" si="0">ROUND(K6*L6/10000,0)</f>
        <v>18</v>
      </c>
      <c r="N6" s="690">
        <v>0.62</v>
      </c>
      <c r="O6" s="64" t="str">
        <f>IF($N$5="成新度","——",ROUND(M6*N6,0))</f>
        <v>——</v>
      </c>
      <c r="P6" s="65" t="str">
        <f>IF($N$5="成新度","——",M6-O6)</f>
        <v>——</v>
      </c>
      <c r="Q6" s="693">
        <v>0.2</v>
      </c>
      <c r="R6" s="66">
        <f ca="1">SUMIF('数据-汇总表'!C$19:C$33,A6,'数据-汇总表'!R$19:R$27)</f>
        <v>0</v>
      </c>
      <c r="S6" s="49">
        <f>IF('数据-汇总表'!$I$17="按面积比例",SUMIF('数据-汇总表'!C$19:C$33,A6,'数据-汇总表'!K$19:K$33),SUMIF('数据-汇总表'!C$19:C$33,A6,'数据-汇总表'!N$19:N$33))</f>
        <v>0</v>
      </c>
      <c r="T6" s="1092">
        <f>ROUND($L$14*S6/10000,0)</f>
        <v>0</v>
      </c>
      <c r="U6" s="3125">
        <v>2400</v>
      </c>
      <c r="V6" s="67">
        <v>1.4999999999999999E-2</v>
      </c>
      <c r="W6" s="67">
        <v>0.12</v>
      </c>
      <c r="X6" s="979"/>
      <c r="Y6" s="68">
        <f>N6</f>
        <v>0.62</v>
      </c>
      <c r="Z6" s="69"/>
      <c r="AA6" s="63"/>
      <c r="AB6" s="63"/>
      <c r="AC6" s="979"/>
      <c r="AD6" s="70"/>
      <c r="AE6" s="980">
        <f ca="1">IF(AN6="",0,SUMIF(INDIRECT("'"&amp;AN6&amp;"'"&amp;"!E:E"),$AE$5,INDIRECT("'"&amp;AN6&amp;"'"&amp;"!F:F")))</f>
        <v>70</v>
      </c>
      <c r="AF6" s="74"/>
      <c r="AG6" s="130">
        <f>IF(AF6="",0,AE6-AF6)</f>
        <v>0</v>
      </c>
      <c r="AH6" s="71">
        <v>1</v>
      </c>
      <c r="AI6" s="73">
        <v>12</v>
      </c>
      <c r="AJ6" s="74"/>
      <c r="AK6" s="75">
        <v>2.5000000000000001E-2</v>
      </c>
      <c r="AL6" s="76">
        <v>2.5000000000000001E-3</v>
      </c>
      <c r="AM6" s="77">
        <v>2.5000000000000001E-2</v>
      </c>
      <c r="AN6" s="1589" t="s">
        <v>3445</v>
      </c>
      <c r="AO6" s="50">
        <f ca="1">SUMIF(INDIRECT("'"&amp;AN6&amp;"'"&amp;"!A:A"),"总价",INDIRECT("'"&amp;AN6&amp;"'"&amp;"!B:B"))</f>
        <v>48.241199999999999</v>
      </c>
      <c r="AP6" s="1590">
        <f>IF(C6="住宅",K6*L6,0)</f>
        <v>176310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5"/>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6"/>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5"/>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5"/>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5"/>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5"/>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7"/>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7"/>
      <c r="AO14" s="2437"/>
      <c r="AP14" s="2437"/>
      <c r="AQ14" s="2437"/>
      <c r="AR14" s="2437"/>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7"/>
      <c r="AO15" s="2437"/>
      <c r="AP15" s="2437"/>
      <c r="AQ15" s="2437"/>
      <c r="AR15" s="2437"/>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t="e">
        <f>ROUND(SUMPRODUCT(G6:G13,K6:K13)/SUMPRODUCT((G6:G13&gt;0)*(K6:K13)),3)</f>
        <v>#DIV/0!</v>
      </c>
      <c r="H16" s="84" t="e">
        <f>ROUND(SUMPRODUCT(H6:H13,K6:K13)/SUMPRODUCT((H6:H13&gt;0)*(K6:K13)),3)</f>
        <v>#DIV/0!</v>
      </c>
      <c r="I16" s="85"/>
      <c r="J16" s="85"/>
      <c r="K16" s="86">
        <f>SUM(K6:K15)</f>
        <v>58.77</v>
      </c>
      <c r="L16" s="87">
        <f>ROUND(M16*10000/SUM(K6:K14),0)</f>
        <v>3063</v>
      </c>
      <c r="M16" s="87">
        <f>SUM(M6:M14)</f>
        <v>18</v>
      </c>
      <c r="N16" s="88">
        <f>ROUND(SUMPRODUCT(M6:M14,N6:N14)/M16,3)</f>
        <v>0.62</v>
      </c>
      <c r="O16" s="87">
        <f>SUM(O6:O14)</f>
        <v>0</v>
      </c>
      <c r="P16" s="87">
        <f>SUM(P6:P14)</f>
        <v>0</v>
      </c>
      <c r="Q16" s="89">
        <f>ROUND(SUMPRODUCT(Q6:Q13,K6:K13)/SUMPRODUCT((Q6:Q13&gt;0)*(K6:K13)),2)</f>
        <v>0.2</v>
      </c>
      <c r="R16" s="974">
        <f ca="1">SUM(R6:R13)</f>
        <v>0</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7"/>
      <c r="AP16" s="2437"/>
      <c r="AQ16" s="2437"/>
      <c r="AR16" s="2437"/>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7"/>
      <c r="D18" s="2450"/>
      <c r="E18" s="2437"/>
      <c r="F18" s="2437"/>
      <c r="G18" s="2437"/>
      <c r="H18" s="2437"/>
      <c r="I18" s="2437"/>
      <c r="J18" s="2437"/>
      <c r="K18" s="2448"/>
      <c r="L18" s="2448"/>
      <c r="M18" s="2447"/>
      <c r="N18" s="2447">
        <f>ROUND(1-(2014-1991)/60,2)</f>
        <v>0.62</v>
      </c>
      <c r="O18" s="2447"/>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25">
      <c r="A19" s="1596" t="s">
        <v>1211</v>
      </c>
      <c r="B19" s="97"/>
      <c r="C19" s="2559" t="s">
        <v>2303</v>
      </c>
      <c r="D19" s="2450"/>
      <c r="E19" s="2437"/>
      <c r="F19" s="2437"/>
      <c r="G19" s="2437"/>
      <c r="H19" s="2437"/>
      <c r="I19" s="2437"/>
      <c r="J19" s="2437"/>
      <c r="K19" s="2448"/>
      <c r="L19" s="2448"/>
      <c r="M19" s="2447"/>
      <c r="N19" s="2447"/>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25">
      <c r="A20" s="1597" t="s">
        <v>1212</v>
      </c>
      <c r="B20" s="98">
        <v>2</v>
      </c>
      <c r="C20" s="2560" t="s">
        <v>2301</v>
      </c>
      <c r="D20" s="2450"/>
      <c r="E20" s="2437"/>
      <c r="F20" s="2437"/>
      <c r="G20" s="2437"/>
      <c r="H20" s="2437"/>
      <c r="I20" s="2437"/>
      <c r="J20" s="2437"/>
      <c r="K20" s="2448"/>
      <c r="L20" s="2448"/>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25">
      <c r="A21" s="1598" t="s">
        <v>1213</v>
      </c>
      <c r="B21" s="98">
        <v>2</v>
      </c>
      <c r="C21" s="2437"/>
      <c r="D21" s="2450"/>
      <c r="E21" s="2437"/>
      <c r="F21" s="2437"/>
      <c r="G21" s="2437"/>
      <c r="H21" s="2437"/>
      <c r="I21" s="2437"/>
      <c r="J21" s="2437"/>
      <c r="K21" s="2448"/>
      <c r="L21" s="2448"/>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25">
      <c r="A22" s="1597" t="s">
        <v>1214</v>
      </c>
      <c r="B22" s="99">
        <f>B19+B20</f>
        <v>2</v>
      </c>
      <c r="C22" s="2437"/>
      <c r="D22" s="2450"/>
      <c r="E22" s="2437"/>
      <c r="F22" s="2437"/>
      <c r="G22" s="2437"/>
      <c r="H22" s="2437"/>
      <c r="I22" s="2437"/>
      <c r="J22" s="2437"/>
      <c r="K22" s="2448"/>
      <c r="L22" s="2448"/>
      <c r="M22" s="2447"/>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25">
      <c r="A23" s="1598" t="s">
        <v>1215</v>
      </c>
      <c r="B23" s="99">
        <f>B19+B21</f>
        <v>2</v>
      </c>
      <c r="C23" s="2437"/>
      <c r="D23" s="2450"/>
      <c r="E23" s="2437"/>
      <c r="F23" s="2437"/>
      <c r="G23" s="2437"/>
      <c r="H23" s="2437"/>
      <c r="I23" s="2437"/>
      <c r="J23" s="2437"/>
      <c r="K23" s="2448"/>
      <c r="L23" s="2448"/>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9" t="s">
        <v>1216</v>
      </c>
      <c r="B24" s="100">
        <f>B20-B21</f>
        <v>0</v>
      </c>
      <c r="C24" s="2437"/>
      <c r="D24" s="2450"/>
      <c r="E24" s="2437"/>
      <c r="F24" s="2437"/>
      <c r="G24" s="2437"/>
      <c r="H24" s="2437"/>
      <c r="I24" s="2437"/>
      <c r="J24" s="2437"/>
      <c r="K24" s="2448"/>
      <c r="L24" s="2448"/>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5" thickBot="1">
      <c r="A25" s="1449"/>
      <c r="B25" s="1542"/>
      <c r="C25" s="2437"/>
      <c r="D25" s="2450"/>
      <c r="E25" s="2437"/>
      <c r="F25" s="2437"/>
      <c r="G25" s="2437"/>
      <c r="H25" s="2437"/>
      <c r="I25" s="2437"/>
      <c r="J25" s="2437"/>
      <c r="K25" s="2448"/>
      <c r="L25" s="2448"/>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2" t="s">
        <v>1217</v>
      </c>
      <c r="B26" s="1600" t="s">
        <v>1218</v>
      </c>
      <c r="C26" s="2451" t="s">
        <v>1219</v>
      </c>
      <c r="D26" s="2450"/>
      <c r="E26" s="2437"/>
      <c r="F26" s="2437"/>
      <c r="G26" s="2437"/>
      <c r="H26" s="2437"/>
      <c r="I26" s="2437"/>
      <c r="J26" s="2437"/>
      <c r="K26" s="2448"/>
      <c r="L26" s="2448"/>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7.75">
      <c r="A27" s="1601" t="s">
        <v>1220</v>
      </c>
      <c r="B27" s="101">
        <v>160</v>
      </c>
      <c r="C27" s="2561" t="s">
        <v>2305</v>
      </c>
      <c r="D27" s="2453"/>
      <c r="E27" s="2438"/>
      <c r="F27" s="2438"/>
      <c r="G27" s="2437"/>
      <c r="H27" s="2437"/>
      <c r="I27" s="2437"/>
      <c r="J27" s="2437"/>
      <c r="K27" s="2448"/>
      <c r="L27" s="2448"/>
      <c r="M27" s="2447"/>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7.75">
      <c r="A28" s="1602" t="s">
        <v>1221</v>
      </c>
      <c r="B28" s="103">
        <v>200</v>
      </c>
      <c r="C28" s="2454"/>
      <c r="D28" s="2453"/>
      <c r="E28" s="2438"/>
      <c r="F28" s="2438"/>
      <c r="G28" s="2437"/>
      <c r="H28" s="2437"/>
      <c r="I28" s="2437"/>
      <c r="J28" s="2437"/>
      <c r="K28" s="2448"/>
      <c r="L28" s="2448"/>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8.5" thickBot="1">
      <c r="A29" s="1603" t="s">
        <v>1222</v>
      </c>
      <c r="B29" s="105"/>
      <c r="C29" s="2562" t="s">
        <v>2294</v>
      </c>
      <c r="D29" s="2453"/>
      <c r="E29" s="2438"/>
      <c r="F29" s="2438"/>
      <c r="G29" s="2437"/>
      <c r="H29" s="2437"/>
      <c r="I29" s="2437"/>
      <c r="J29" s="2437"/>
      <c r="K29" s="2448"/>
      <c r="L29" s="2448"/>
      <c r="M29" s="2447"/>
      <c r="N29" s="2447"/>
      <c r="O29" s="2447"/>
      <c r="P29" s="2447"/>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7">
      <c r="A30" s="1604" t="s">
        <v>1223</v>
      </c>
      <c r="B30" s="638">
        <v>200</v>
      </c>
      <c r="C30" s="2454"/>
      <c r="D30" s="2453"/>
      <c r="E30" s="2438"/>
      <c r="F30" s="2438"/>
      <c r="G30" s="2437"/>
      <c r="H30" s="2437"/>
      <c r="I30" s="2437"/>
      <c r="J30" s="2437"/>
      <c r="K30" s="2448"/>
      <c r="L30" s="2448"/>
      <c r="M30" s="2447"/>
      <c r="N30" s="2447"/>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7">
      <c r="A31" s="1602" t="s">
        <v>1224</v>
      </c>
      <c r="B31" s="104">
        <f>B30-B32</f>
        <v>200</v>
      </c>
      <c r="C31" s="2452"/>
      <c r="D31" s="2453"/>
      <c r="E31" s="2438"/>
      <c r="F31" s="2438"/>
      <c r="G31" s="2437"/>
      <c r="H31" s="2437"/>
      <c r="I31" s="2437"/>
      <c r="J31" s="2437"/>
      <c r="K31" s="2448"/>
      <c r="L31" s="2448"/>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7.75" thickBot="1">
      <c r="A32" s="1605" t="s">
        <v>1225</v>
      </c>
      <c r="B32" s="639"/>
      <c r="C32" s="2454"/>
      <c r="D32" s="2450"/>
      <c r="E32" s="2437"/>
      <c r="F32" s="2437"/>
      <c r="G32" s="2437"/>
      <c r="H32" s="2437"/>
      <c r="I32" s="2437"/>
      <c r="J32" s="2437"/>
      <c r="K32" s="2448"/>
      <c r="L32" s="2448"/>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25">
      <c r="A33" s="1601" t="s">
        <v>1226</v>
      </c>
      <c r="B33" s="640">
        <v>0.03</v>
      </c>
      <c r="C33" s="2563" t="s">
        <v>3383</v>
      </c>
      <c r="D33" s="2450"/>
      <c r="E33" s="2437"/>
      <c r="F33" s="2437"/>
      <c r="G33" s="2437"/>
      <c r="H33" s="2437"/>
      <c r="I33" s="2437"/>
      <c r="J33" s="2437"/>
      <c r="K33" s="2448"/>
      <c r="L33" s="2448"/>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25">
      <c r="A34" s="1602" t="s">
        <v>1227</v>
      </c>
      <c r="B34" s="106">
        <v>0.05</v>
      </c>
      <c r="C34" s="2563" t="s">
        <v>2295</v>
      </c>
      <c r="D34" s="2458" t="s">
        <v>2302</v>
      </c>
      <c r="E34" s="2456"/>
      <c r="F34" s="2437"/>
      <c r="G34" s="2437"/>
      <c r="H34" s="2437"/>
      <c r="I34" s="2437"/>
      <c r="J34" s="2437"/>
      <c r="K34" s="2448"/>
      <c r="L34" s="2448"/>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25">
      <c r="A35" s="1602" t="s">
        <v>1228</v>
      </c>
      <c r="B35" s="103">
        <v>200</v>
      </c>
      <c r="C35" s="2563" t="s">
        <v>2296</v>
      </c>
      <c r="D35" s="2453"/>
      <c r="E35" s="2438"/>
      <c r="F35" s="2438"/>
      <c r="G35" s="2437"/>
      <c r="H35" s="2437"/>
      <c r="I35" s="2437"/>
      <c r="J35" s="2437"/>
      <c r="K35" s="2448"/>
      <c r="L35" s="2448"/>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3" t="s">
        <v>1229</v>
      </c>
      <c r="B36" s="107">
        <v>1.4999999999999999E-2</v>
      </c>
      <c r="C36" s="2563" t="s">
        <v>3384</v>
      </c>
      <c r="D36" s="2450"/>
      <c r="E36" s="2437"/>
      <c r="F36" s="2437"/>
      <c r="G36" s="2437"/>
      <c r="H36" s="2437"/>
      <c r="I36" s="2437"/>
      <c r="J36" s="2437"/>
      <c r="K36" s="2448"/>
      <c r="L36" s="2448"/>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25">
      <c r="A37" s="1604" t="s">
        <v>1230</v>
      </c>
      <c r="B37" s="108">
        <v>0.01</v>
      </c>
      <c r="C37" s="2563" t="s">
        <v>2297</v>
      </c>
      <c r="D37" s="2450"/>
      <c r="E37" s="2437"/>
      <c r="F37" s="2437"/>
      <c r="G37" s="2437"/>
      <c r="H37" s="2437"/>
      <c r="I37" s="2437"/>
      <c r="J37" s="2437"/>
      <c r="K37" s="2448"/>
      <c r="L37" s="2448"/>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25">
      <c r="A38" s="1602" t="s">
        <v>1231</v>
      </c>
      <c r="B38" s="106">
        <v>0.01</v>
      </c>
      <c r="C38" s="2563" t="s">
        <v>2297</v>
      </c>
      <c r="D38" s="2450"/>
      <c r="E38" s="2437"/>
      <c r="F38" s="2437"/>
      <c r="G38" s="2437"/>
      <c r="H38" s="2437"/>
      <c r="I38" s="2437"/>
      <c r="J38" s="2437"/>
      <c r="K38" s="2448"/>
      <c r="L38" s="2448"/>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25">
      <c r="A39" s="1605" t="s">
        <v>1232</v>
      </c>
      <c r="B39" s="309">
        <f ca="1">存贷款利率!I1</f>
        <v>0.03</v>
      </c>
      <c r="C39" s="2455"/>
      <c r="D39" s="2450"/>
      <c r="E39" s="2437"/>
      <c r="F39" s="2437"/>
      <c r="G39" s="2437"/>
      <c r="H39" s="2437"/>
      <c r="I39" s="2437"/>
      <c r="J39" s="2437"/>
      <c r="K39" s="2448"/>
      <c r="L39" s="2448"/>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5" thickBot="1">
      <c r="A40" s="2572" t="s">
        <v>2312</v>
      </c>
      <c r="B40" s="1015">
        <f ca="1">IF(A40="利息：取LPR",存贷款利率!G1,存贷款利率!G1+C40)</f>
        <v>6.1500000000000006E-2</v>
      </c>
      <c r="C40" s="2571">
        <v>5.0000000000000001E-3</v>
      </c>
      <c r="D40" s="2447"/>
      <c r="E40" s="2450"/>
      <c r="F40" s="2437"/>
      <c r="G40" s="2437"/>
      <c r="H40" s="2437"/>
      <c r="I40" s="2437"/>
      <c r="J40" s="2437"/>
      <c r="K40" s="2448"/>
      <c r="L40" s="2448"/>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25">
      <c r="A41" s="1601" t="s">
        <v>1233</v>
      </c>
      <c r="B41" s="109">
        <f>B42+B43</f>
        <v>5.6000000000000001E-2</v>
      </c>
      <c r="C41" s="2452"/>
      <c r="D41" s="2447"/>
      <c r="E41" s="2450"/>
      <c r="F41" s="2437"/>
      <c r="G41" s="2437"/>
      <c r="H41" s="2437"/>
      <c r="I41" s="2437"/>
      <c r="J41" s="2437"/>
      <c r="K41" s="2448"/>
      <c r="L41" s="2448"/>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25">
      <c r="A42" s="1606" t="s">
        <v>1234</v>
      </c>
      <c r="B42" s="110">
        <v>0.05</v>
      </c>
      <c r="C42" s="2457">
        <f>IF(B2&lt;DATE(2016,5,1),0,B42)</f>
        <v>0</v>
      </c>
      <c r="D42" s="2450"/>
      <c r="E42" s="2437"/>
      <c r="F42" s="2437"/>
      <c r="G42" s="2437"/>
      <c r="H42" s="2437"/>
      <c r="I42" s="2437"/>
      <c r="J42" s="2437"/>
      <c r="K42" s="2448"/>
      <c r="L42" s="2448"/>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25">
      <c r="A43" s="1606" t="s">
        <v>1235</v>
      </c>
      <c r="B43" s="111">
        <f>B42*(B44+B45+B46)+B47</f>
        <v>6.000000000000001E-3</v>
      </c>
      <c r="C43" s="2452"/>
      <c r="D43" s="2450"/>
      <c r="E43" s="2437"/>
      <c r="F43" s="2437"/>
      <c r="G43" s="2437"/>
      <c r="H43" s="2437"/>
      <c r="I43" s="2437"/>
      <c r="J43" s="2437"/>
      <c r="K43" s="2448"/>
      <c r="L43" s="2448"/>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25">
      <c r="A44" s="1607" t="s">
        <v>1236</v>
      </c>
      <c r="B44" s="112">
        <v>7.0000000000000007E-2</v>
      </c>
      <c r="C44" s="2563" t="s">
        <v>2306</v>
      </c>
      <c r="D44" s="2450"/>
      <c r="E44" s="2437"/>
      <c r="F44" s="2437"/>
      <c r="G44" s="2437"/>
      <c r="H44" s="2437"/>
      <c r="I44" s="2437"/>
      <c r="J44" s="2437"/>
      <c r="K44" s="2448"/>
      <c r="L44" s="2448"/>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25">
      <c r="A45" s="1607" t="s">
        <v>1237</v>
      </c>
      <c r="B45" s="110">
        <v>0.03</v>
      </c>
      <c r="C45" s="2562" t="s">
        <v>2298</v>
      </c>
      <c r="D45" s="2450"/>
      <c r="E45" s="2437"/>
      <c r="F45" s="2437"/>
      <c r="G45" s="2437"/>
      <c r="H45" s="2437"/>
      <c r="I45" s="2437"/>
      <c r="J45" s="2437"/>
      <c r="K45" s="2448"/>
      <c r="L45" s="2448"/>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25">
      <c r="A46" s="1607" t="s">
        <v>1238</v>
      </c>
      <c r="B46" s="110">
        <v>0.02</v>
      </c>
      <c r="C46" s="2562" t="s">
        <v>2299</v>
      </c>
      <c r="D46" s="2450"/>
      <c r="E46" s="2437"/>
      <c r="F46" s="2437"/>
      <c r="G46" s="2437"/>
      <c r="H46" s="2437"/>
      <c r="I46" s="2437"/>
      <c r="J46" s="2437"/>
      <c r="K46" s="2448"/>
      <c r="L46" s="2448"/>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8" t="s">
        <v>1239</v>
      </c>
      <c r="B47" s="113"/>
      <c r="C47" s="2565" t="s">
        <v>2307</v>
      </c>
      <c r="D47" s="2450"/>
      <c r="E47" s="2437"/>
      <c r="F47" s="2437"/>
      <c r="G47" s="2437"/>
      <c r="H47" s="2437"/>
      <c r="I47" s="2437"/>
      <c r="J47" s="2437"/>
      <c r="K47" s="2448"/>
      <c r="L47" s="2448"/>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25">
      <c r="A48" s="1609" t="s">
        <v>1240</v>
      </c>
      <c r="B48" s="114">
        <v>0.03</v>
      </c>
      <c r="C48" s="2562" t="s">
        <v>2298</v>
      </c>
      <c r="D48" s="2450"/>
      <c r="E48" s="2437"/>
      <c r="F48" s="2437"/>
      <c r="G48" s="2437"/>
      <c r="H48" s="2437"/>
      <c r="I48" s="2437"/>
      <c r="J48" s="2437"/>
      <c r="K48" s="2448"/>
      <c r="L48" s="2448"/>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5" t="s">
        <v>1241</v>
      </c>
      <c r="B49" s="110">
        <v>5.0000000000000001E-4</v>
      </c>
      <c r="C49" s="2562" t="s">
        <v>2300</v>
      </c>
      <c r="D49" s="2450"/>
      <c r="E49" s="2437"/>
      <c r="F49" s="2437"/>
      <c r="G49" s="2437"/>
      <c r="H49" s="2437"/>
      <c r="I49" s="2437"/>
      <c r="J49" s="2437"/>
      <c r="K49" s="2448"/>
      <c r="L49" s="2448"/>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25">
      <c r="A50" s="1610" t="s">
        <v>1242</v>
      </c>
      <c r="B50" s="115">
        <v>1.2E-2</v>
      </c>
      <c r="C50" s="2438"/>
      <c r="D50" s="2450"/>
      <c r="E50" s="2437"/>
      <c r="F50" s="2437"/>
      <c r="G50" s="2437"/>
      <c r="H50" s="2437"/>
      <c r="I50" s="2437"/>
      <c r="J50" s="2437"/>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3" t="s">
        <v>1243</v>
      </c>
      <c r="B51" s="116">
        <v>0.12</v>
      </c>
      <c r="C51" s="2438"/>
      <c r="D51" s="2450"/>
      <c r="E51" s="2437"/>
      <c r="F51" s="2437"/>
      <c r="G51" s="2437"/>
      <c r="H51" s="2437"/>
      <c r="I51" s="2437"/>
      <c r="J51" s="2437"/>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25">
      <c r="A52" s="1610" t="s">
        <v>1244</v>
      </c>
      <c r="B52" s="117">
        <f>SUMIF(A54:A63,B53,B54:B63)</f>
        <v>18</v>
      </c>
      <c r="C52" s="2438"/>
      <c r="D52" s="2450"/>
      <c r="E52" s="2437"/>
      <c r="F52" s="2437"/>
      <c r="G52" s="2437"/>
      <c r="H52" s="2437"/>
      <c r="I52" s="2437"/>
      <c r="J52" s="2437"/>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7">
      <c r="A53" s="1602" t="s">
        <v>1245</v>
      </c>
      <c r="B53" s="1611" t="s">
        <v>296</v>
      </c>
      <c r="C53" s="2438" t="s">
        <v>1246</v>
      </c>
      <c r="D53" s="2564" t="s">
        <v>2304</v>
      </c>
      <c r="E53" s="2437"/>
      <c r="F53" s="2437"/>
      <c r="G53" s="2437"/>
      <c r="H53" s="2437"/>
      <c r="I53" s="2437"/>
      <c r="J53" s="2437"/>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25">
      <c r="A54" s="1612" t="s">
        <v>1247</v>
      </c>
      <c r="B54" s="72">
        <f>C54</f>
        <v>30</v>
      </c>
      <c r="C54" s="2438">
        <v>30</v>
      </c>
      <c r="D54" s="2450"/>
      <c r="E54" s="2437"/>
      <c r="F54" s="2437"/>
      <c r="G54" s="2437"/>
      <c r="H54" s="2437"/>
      <c r="I54" s="2437"/>
      <c r="J54" s="2437"/>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25">
      <c r="A55" s="1612" t="s">
        <v>1248</v>
      </c>
      <c r="B55" s="72">
        <f t="shared" ref="B55:B59" si="12">C55</f>
        <v>24</v>
      </c>
      <c r="C55" s="2438">
        <v>24</v>
      </c>
      <c r="D55" s="2450"/>
      <c r="E55" s="2437"/>
      <c r="F55" s="2437"/>
      <c r="G55" s="2437"/>
      <c r="H55" s="2437"/>
      <c r="I55" s="2437"/>
      <c r="J55" s="2437"/>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25">
      <c r="A56" s="1612" t="s">
        <v>1249</v>
      </c>
      <c r="B56" s="72">
        <f t="shared" si="12"/>
        <v>18</v>
      </c>
      <c r="C56" s="2438">
        <v>18</v>
      </c>
      <c r="D56" s="2450"/>
      <c r="E56" s="2437"/>
      <c r="F56" s="2437"/>
      <c r="G56" s="2437"/>
      <c r="H56" s="2437"/>
      <c r="I56" s="2437"/>
      <c r="J56" s="2437"/>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25">
      <c r="A57" s="1612" t="s">
        <v>1250</v>
      </c>
      <c r="B57" s="72">
        <f t="shared" si="12"/>
        <v>12</v>
      </c>
      <c r="C57" s="2438">
        <v>12</v>
      </c>
      <c r="D57" s="2450"/>
      <c r="E57" s="2437"/>
      <c r="F57" s="2437"/>
      <c r="G57" s="2437"/>
      <c r="H57" s="2437"/>
      <c r="I57" s="2437"/>
      <c r="J57" s="2437"/>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25">
      <c r="A58" s="1612" t="s">
        <v>1251</v>
      </c>
      <c r="B58" s="72">
        <f t="shared" si="12"/>
        <v>3</v>
      </c>
      <c r="C58" s="2438">
        <v>3</v>
      </c>
      <c r="D58" s="2450"/>
      <c r="E58" s="2437"/>
      <c r="F58" s="2437"/>
      <c r="G58" s="2437"/>
      <c r="H58" s="2437"/>
      <c r="I58" s="2437"/>
      <c r="J58" s="2437"/>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25">
      <c r="A59" s="1612" t="s">
        <v>1252</v>
      </c>
      <c r="B59" s="72">
        <f t="shared" si="12"/>
        <v>1.5</v>
      </c>
      <c r="C59" s="2438">
        <v>1.5</v>
      </c>
      <c r="D59" s="2450"/>
      <c r="E59" s="2437"/>
      <c r="F59" s="2437"/>
      <c r="G59" s="2437"/>
      <c r="H59" s="2437"/>
      <c r="I59" s="2437"/>
      <c r="J59" s="2437"/>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25">
      <c r="A60" s="1612" t="s">
        <v>1253</v>
      </c>
      <c r="B60" s="72"/>
      <c r="C60" s="2437"/>
      <c r="D60" s="2450"/>
      <c r="E60" s="2437"/>
      <c r="F60" s="2437"/>
      <c r="G60" s="2437"/>
      <c r="H60" s="2437"/>
      <c r="I60" s="2437"/>
      <c r="J60" s="2437"/>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25">
      <c r="A61" s="1612" t="s">
        <v>1254</v>
      </c>
      <c r="B61" s="72"/>
      <c r="C61" s="2437"/>
      <c r="D61" s="2450"/>
      <c r="E61" s="2437"/>
      <c r="F61" s="2437"/>
      <c r="G61" s="2437"/>
      <c r="H61" s="2437"/>
      <c r="I61" s="2437"/>
      <c r="J61" s="2437"/>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25">
      <c r="A62" s="1612" t="s">
        <v>1255</v>
      </c>
      <c r="B62" s="72"/>
      <c r="C62" s="2437"/>
      <c r="D62" s="2450"/>
      <c r="E62" s="2437"/>
      <c r="F62" s="2437"/>
      <c r="G62" s="2437"/>
      <c r="H62" s="2437"/>
      <c r="I62" s="2437"/>
      <c r="J62" s="2437"/>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3" t="s">
        <v>1256</v>
      </c>
      <c r="B63" s="118"/>
      <c r="C63" s="2437"/>
      <c r="D63" s="2450"/>
      <c r="E63" s="2437"/>
      <c r="F63" s="2437"/>
      <c r="G63" s="2437"/>
      <c r="H63" s="2437"/>
      <c r="I63" s="2437"/>
      <c r="J63" s="2437"/>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4" customFormat="1">
      <c r="A64" s="2440"/>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4" customFormat="1">
      <c r="A65" s="2440"/>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4" customFormat="1">
      <c r="A66" s="2440"/>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4" customFormat="1">
      <c r="A67" s="2440"/>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4" customFormat="1">
      <c r="A68" s="2440"/>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0"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5" customWidth="1"/>
    <col min="9" max="9" width="16.75" style="2275" customWidth="1"/>
    <col min="10" max="10" width="2.625" style="2275" customWidth="1"/>
    <col min="11" max="11" width="11.875" style="2275" customWidth="1"/>
    <col min="12" max="12" width="16.75" style="2275" customWidth="1"/>
    <col min="13" max="13" width="2.625" style="2275" customWidth="1"/>
    <col min="14" max="14" width="11.875" style="2275" customWidth="1"/>
    <col min="15" max="15" width="16.75" style="2275" customWidth="1"/>
    <col min="16" max="16" width="2.625" style="2275" customWidth="1"/>
    <col min="17" max="17" width="11.875" style="2275" customWidth="1"/>
    <col min="18" max="18" width="16.75" style="751" customWidth="1"/>
    <col min="19" max="29" width="9" style="751"/>
    <col min="30" max="16384" width="9" style="1522"/>
  </cols>
  <sheetData>
    <row r="1" spans="1:29" s="2257" customFormat="1" ht="18.75" thickBot="1">
      <c r="A1" s="3367" t="s">
        <v>2286</v>
      </c>
      <c r="B1" s="3368"/>
      <c r="C1" s="3368"/>
      <c r="D1" s="3368"/>
      <c r="E1" s="3368"/>
      <c r="F1" s="3368"/>
      <c r="G1" s="3368"/>
      <c r="H1" s="2254"/>
      <c r="I1" s="2254"/>
      <c r="J1" s="2254"/>
      <c r="K1" s="2254"/>
      <c r="L1" s="2254"/>
      <c r="M1" s="2254"/>
      <c r="N1" s="2254"/>
      <c r="O1" s="2254"/>
      <c r="P1" s="2254"/>
      <c r="Q1" s="2255"/>
      <c r="R1" s="2256"/>
      <c r="S1" s="2256"/>
      <c r="T1" s="2256"/>
      <c r="U1" s="2256"/>
      <c r="V1" s="2256"/>
      <c r="W1" s="2256"/>
      <c r="X1" s="2256"/>
      <c r="Y1" s="2256"/>
      <c r="Z1" s="2256"/>
      <c r="AA1" s="2256"/>
      <c r="AB1" s="2256"/>
      <c r="AC1" s="2256"/>
    </row>
    <row r="2" spans="1:29" ht="15" thickBot="1">
      <c r="A2" s="2258"/>
      <c r="B2" s="2259"/>
      <c r="C2" s="2260" t="s">
        <v>2281</v>
      </c>
      <c r="D2" s="1595"/>
      <c r="E2" s="2258"/>
      <c r="F2" s="2261"/>
      <c r="G2" s="2260" t="s">
        <v>2282</v>
      </c>
      <c r="H2" s="751"/>
      <c r="I2" s="751"/>
      <c r="J2" s="751"/>
      <c r="K2" s="751"/>
      <c r="L2" s="751"/>
      <c r="M2" s="751"/>
      <c r="N2" s="751"/>
      <c r="O2" s="751"/>
      <c r="P2" s="751"/>
      <c r="Q2" s="751"/>
    </row>
    <row r="3" spans="1:29" ht="48">
      <c r="A3" s="2245" t="s">
        <v>2283</v>
      </c>
      <c r="B3" s="2262" t="s">
        <v>2252</v>
      </c>
      <c r="C3" s="2263" t="s">
        <v>2284</v>
      </c>
      <c r="D3" s="2264"/>
      <c r="E3" s="2246" t="s">
        <v>2283</v>
      </c>
      <c r="F3" s="2265" t="s">
        <v>2253</v>
      </c>
      <c r="G3" s="2266" t="s">
        <v>2285</v>
      </c>
      <c r="H3" s="751"/>
      <c r="I3" s="751"/>
      <c r="J3" s="751"/>
      <c r="K3" s="751"/>
      <c r="L3" s="751"/>
      <c r="M3" s="751"/>
      <c r="N3" s="751"/>
      <c r="O3" s="751"/>
      <c r="P3" s="751"/>
      <c r="Q3" s="751"/>
    </row>
    <row r="4" spans="1:29" ht="36.75">
      <c r="A4" s="2246"/>
      <c r="B4" s="315" t="s">
        <v>2254</v>
      </c>
      <c r="C4" s="2267" t="s">
        <v>2255</v>
      </c>
      <c r="D4" s="2264"/>
      <c r="E4" s="2268"/>
      <c r="F4" s="1281" t="s">
        <v>2256</v>
      </c>
      <c r="G4" s="2269" t="s">
        <v>2257</v>
      </c>
      <c r="H4" s="751"/>
      <c r="I4" s="751"/>
      <c r="J4" s="751"/>
      <c r="K4" s="751"/>
      <c r="L4" s="751"/>
      <c r="M4" s="751"/>
      <c r="N4" s="751"/>
      <c r="O4" s="751"/>
      <c r="P4" s="751"/>
      <c r="Q4" s="751"/>
    </row>
    <row r="5" spans="1:29" ht="36.75">
      <c r="A5" s="2246"/>
      <c r="B5" s="315" t="s">
        <v>2258</v>
      </c>
      <c r="C5" s="2267" t="s">
        <v>2259</v>
      </c>
      <c r="D5" s="2264"/>
      <c r="E5" s="2268"/>
      <c r="F5" s="315" t="s">
        <v>2260</v>
      </c>
      <c r="G5" s="2269" t="s">
        <v>2261</v>
      </c>
      <c r="H5" s="751"/>
      <c r="I5" s="751"/>
      <c r="J5" s="751"/>
      <c r="K5" s="751"/>
      <c r="L5" s="751"/>
      <c r="M5" s="751"/>
      <c r="N5" s="751"/>
      <c r="O5" s="751"/>
      <c r="P5" s="751"/>
      <c r="Q5" s="751"/>
    </row>
    <row r="6" spans="1:29" ht="36">
      <c r="A6" s="2246"/>
      <c r="B6" s="315" t="s">
        <v>2262</v>
      </c>
      <c r="C6" s="2269" t="s">
        <v>2257</v>
      </c>
      <c r="D6" s="2264"/>
      <c r="E6" s="2268"/>
      <c r="F6" s="315" t="s">
        <v>2263</v>
      </c>
      <c r="G6" s="2269" t="s">
        <v>2264</v>
      </c>
      <c r="H6" s="751"/>
      <c r="I6" s="751"/>
      <c r="J6" s="751"/>
      <c r="K6" s="751"/>
      <c r="L6" s="751"/>
      <c r="M6" s="751"/>
      <c r="N6" s="751"/>
      <c r="O6" s="751"/>
      <c r="P6" s="751"/>
      <c r="Q6" s="751"/>
    </row>
    <row r="7" spans="1:29" ht="24.75" thickBot="1">
      <c r="A7" s="2246"/>
      <c r="B7" s="315" t="s">
        <v>2260</v>
      </c>
      <c r="C7" s="2269" t="s">
        <v>2261</v>
      </c>
      <c r="D7" s="2243"/>
      <c r="E7" s="2270"/>
      <c r="F7" s="2271" t="s">
        <v>2265</v>
      </c>
      <c r="G7" s="2272" t="s">
        <v>2266</v>
      </c>
      <c r="H7" s="751"/>
      <c r="I7" s="751"/>
      <c r="J7" s="751"/>
      <c r="K7" s="751"/>
      <c r="L7" s="751"/>
      <c r="M7" s="751"/>
      <c r="N7" s="751"/>
      <c r="O7" s="751"/>
      <c r="P7" s="751"/>
      <c r="Q7" s="751"/>
    </row>
    <row r="8" spans="1:29">
      <c r="A8" s="2246"/>
      <c r="B8" s="315" t="s">
        <v>2263</v>
      </c>
      <c r="C8" s="2269" t="s">
        <v>2264</v>
      </c>
      <c r="D8" s="2243"/>
      <c r="E8" s="2243"/>
      <c r="F8" s="121"/>
      <c r="G8" s="121"/>
      <c r="H8" s="751"/>
      <c r="I8" s="751"/>
      <c r="J8" s="751"/>
      <c r="K8" s="751"/>
      <c r="L8" s="751"/>
      <c r="M8" s="751"/>
      <c r="N8" s="751"/>
      <c r="O8" s="751"/>
      <c r="P8" s="751"/>
      <c r="Q8" s="751"/>
    </row>
    <row r="9" spans="1:29" ht="24">
      <c r="A9" s="2246"/>
      <c r="B9" s="315" t="s">
        <v>2267</v>
      </c>
      <c r="C9" s="2267" t="s">
        <v>2268</v>
      </c>
      <c r="D9" s="2264"/>
      <c r="E9" s="2243"/>
      <c r="F9" s="121"/>
      <c r="G9" s="121"/>
      <c r="H9" s="751"/>
      <c r="I9" s="751"/>
      <c r="J9" s="751"/>
      <c r="K9" s="751"/>
      <c r="L9" s="751"/>
      <c r="M9" s="751"/>
      <c r="N9" s="751"/>
      <c r="O9" s="751"/>
      <c r="P9" s="751"/>
      <c r="Q9" s="751"/>
    </row>
    <row r="10" spans="1:29" ht="15" thickBot="1">
      <c r="A10" s="2247"/>
      <c r="B10" s="2273" t="s">
        <v>2269</v>
      </c>
      <c r="C10" s="2274"/>
      <c r="D10" s="2264"/>
      <c r="E10" s="2264"/>
      <c r="F10" s="121"/>
      <c r="G10" s="121"/>
      <c r="J10" s="2276"/>
      <c r="M10" s="2276"/>
      <c r="P10" s="2276"/>
      <c r="R10" s="2275"/>
    </row>
    <row r="11" spans="1:29">
      <c r="A11" s="2277"/>
      <c r="B11" s="2243"/>
      <c r="C11" s="2264"/>
      <c r="D11" s="2264"/>
      <c r="E11" s="2264"/>
      <c r="F11" s="2243"/>
      <c r="G11" s="2243"/>
      <c r="J11" s="2276"/>
      <c r="M11" s="2276"/>
      <c r="P11" s="2276"/>
      <c r="R11" s="2275"/>
    </row>
    <row r="12" spans="1:29" s="2257" customFormat="1" ht="18">
      <c r="A12" s="2277"/>
      <c r="B12" s="2243"/>
      <c r="C12" s="2264"/>
      <c r="D12" s="2278"/>
      <c r="E12" s="2264"/>
      <c r="F12" s="2243"/>
      <c r="G12" s="2243"/>
      <c r="H12" s="2279"/>
      <c r="I12" s="2279"/>
      <c r="J12" s="2279"/>
      <c r="K12" s="2279"/>
      <c r="L12" s="2280"/>
      <c r="M12" s="2279"/>
      <c r="N12" s="2281"/>
      <c r="O12" s="2281"/>
      <c r="P12" s="2281"/>
      <c r="Q12" s="2281"/>
      <c r="R12" s="2256"/>
      <c r="S12" s="2256"/>
      <c r="T12" s="2256"/>
      <c r="U12" s="2256"/>
      <c r="V12" s="2256"/>
      <c r="W12" s="2256"/>
      <c r="X12" s="2256"/>
      <c r="Y12" s="2256"/>
      <c r="Z12" s="2256"/>
      <c r="AA12" s="2256"/>
      <c r="AB12" s="2256"/>
      <c r="AC12" s="2256"/>
    </row>
    <row r="13" spans="1:29" ht="15.75" thickBot="1">
      <c r="A13" s="2282" t="s">
        <v>2287</v>
      </c>
      <c r="B13" s="2278"/>
      <c r="C13" s="2278"/>
      <c r="D13" s="2277"/>
      <c r="E13" s="2278"/>
      <c r="F13" s="2278"/>
      <c r="G13" s="2278"/>
    </row>
    <row r="14" spans="1:29" ht="15" thickBot="1">
      <c r="A14" s="2283"/>
      <c r="B14" s="2283"/>
      <c r="C14" s="2284" t="s">
        <v>2270</v>
      </c>
      <c r="D14" s="2264"/>
      <c r="E14" s="2285"/>
      <c r="F14" s="2285"/>
      <c r="G14" s="2260" t="s">
        <v>2271</v>
      </c>
    </row>
    <row r="15" spans="1:29" ht="51">
      <c r="A15" s="2248" t="s">
        <v>2272</v>
      </c>
      <c r="B15" s="2286" t="s">
        <v>2252</v>
      </c>
      <c r="C15" s="2287" t="str">
        <f>C3</f>
        <v>估价对象周边居住用地比例、居住小区规模和社区发展完善程度，综合评价居住社区成熟度一般</v>
      </c>
      <c r="D15" s="2264"/>
      <c r="E15" s="2249" t="s">
        <v>2273</v>
      </c>
      <c r="F15" s="2286" t="s">
        <v>2274</v>
      </c>
      <c r="G15" s="2288" t="str">
        <f>G3</f>
        <v>估价对象位于XX开发区，园区建设成熟度XX，产业集聚程度XX</v>
      </c>
    </row>
    <row r="16" spans="1:29" ht="38.25">
      <c r="A16" s="2250"/>
      <c r="B16" s="2289" t="s">
        <v>2254</v>
      </c>
      <c r="C16" s="2290" t="str">
        <f>C4</f>
        <v>估价对象位于XX商圈，周边商业氛围成熟，人流量大，商业繁华度好</v>
      </c>
      <c r="D16" s="2264"/>
      <c r="E16" s="2251"/>
      <c r="F16" s="2291" t="s">
        <v>2256</v>
      </c>
      <c r="G16" s="2292" t="str">
        <f>G4</f>
        <v>估价对象周边道路状况、公共交通通达情况、停车便捷程度，综合评价交通便捷度较好</v>
      </c>
    </row>
    <row r="17" spans="1:17" ht="38.25">
      <c r="A17" s="2250"/>
      <c r="B17" s="2289" t="s">
        <v>2258</v>
      </c>
      <c r="C17" s="2290" t="str">
        <f>C5</f>
        <v>估价对象位于XX商圈，周边办公楼项目较多，入驻率高，办公集聚程度较好</v>
      </c>
      <c r="D17" s="2243"/>
      <c r="E17" s="2251"/>
      <c r="F17" s="2291" t="s">
        <v>2275</v>
      </c>
      <c r="G17" s="2293"/>
    </row>
    <row r="18" spans="1:17" ht="38.25">
      <c r="A18" s="2250"/>
      <c r="B18" s="2291" t="s">
        <v>2262</v>
      </c>
      <c r="C18" s="2292" t="str">
        <f>C6</f>
        <v>估价对象周边道路状况、公共交通通达情况、停车便捷程度，综合评价交通便捷度较好</v>
      </c>
      <c r="D18" s="2243"/>
      <c r="E18" s="2251"/>
      <c r="F18" s="2291" t="s">
        <v>2265</v>
      </c>
      <c r="G18" s="2292" t="str">
        <f>G7</f>
        <v>该园区内是否有污染型企业，绿化情况，卫生条件，整体环境状况判断</v>
      </c>
    </row>
    <row r="19" spans="1:17" ht="25.5">
      <c r="A19" s="2250"/>
      <c r="B19" s="2291" t="s">
        <v>2276</v>
      </c>
      <c r="C19" s="2293"/>
      <c r="D19" s="2264"/>
      <c r="E19" s="2251"/>
      <c r="F19" s="315" t="s">
        <v>2260</v>
      </c>
      <c r="G19" s="2292" t="str">
        <f>G5</f>
        <v>估价对象所在区域公共配套设施齐备情况</v>
      </c>
    </row>
    <row r="20" spans="1:17" ht="25.5">
      <c r="A20" s="2250"/>
      <c r="B20" s="2291" t="s">
        <v>2277</v>
      </c>
      <c r="C20" s="2290" t="str">
        <f>C9</f>
        <v>区域自然环境：；人文环境；综合评价环境状况一般</v>
      </c>
      <c r="D20" s="2243"/>
      <c r="E20" s="2251"/>
      <c r="F20" s="315" t="s">
        <v>2263</v>
      </c>
      <c r="G20" s="2292" t="str">
        <f>G6</f>
        <v>估价对象所在区域基础设施水平</v>
      </c>
    </row>
    <row r="21" spans="1:17" ht="25.5">
      <c r="A21" s="2250"/>
      <c r="B21" s="315" t="s">
        <v>2260</v>
      </c>
      <c r="C21" s="2292" t="str">
        <f>C7</f>
        <v>估价对象所在区域公共配套设施齐备情况</v>
      </c>
      <c r="D21" s="2264"/>
      <c r="E21" s="2251"/>
      <c r="F21" s="2291" t="s">
        <v>2278</v>
      </c>
      <c r="G21" s="2294"/>
    </row>
    <row r="22" spans="1:17" ht="13.5" customHeight="1">
      <c r="A22" s="2250"/>
      <c r="B22" s="315" t="s">
        <v>2263</v>
      </c>
      <c r="C22" s="2292" t="str">
        <f>C8</f>
        <v>估价对象所在区域基础设施水平</v>
      </c>
      <c r="D22" s="2264"/>
      <c r="E22" s="2251"/>
      <c r="F22" s="2291" t="s">
        <v>2269</v>
      </c>
      <c r="G22" s="2293"/>
    </row>
    <row r="23" spans="1:17" s="751" customFormat="1" ht="15" thickBot="1">
      <c r="A23" s="2250"/>
      <c r="B23" s="2291" t="s">
        <v>2278</v>
      </c>
      <c r="C23" s="2294"/>
      <c r="D23" s="1614"/>
      <c r="E23" s="2252"/>
      <c r="F23" s="2295" t="s">
        <v>2279</v>
      </c>
      <c r="G23" s="2296"/>
      <c r="H23" s="2275"/>
      <c r="I23" s="2275"/>
      <c r="J23" s="2275"/>
      <c r="K23" s="2275"/>
      <c r="L23" s="2275"/>
      <c r="M23" s="2275"/>
      <c r="N23" s="2275"/>
      <c r="O23" s="2275"/>
      <c r="P23" s="2275"/>
      <c r="Q23" s="2275"/>
    </row>
    <row r="24" spans="1:17" s="751" customFormat="1" ht="15" thickBot="1">
      <c r="A24" s="2253"/>
      <c r="B24" s="2295" t="s">
        <v>2280</v>
      </c>
      <c r="C24" s="2297">
        <f>C10</f>
        <v>0</v>
      </c>
      <c r="D24" s="1614"/>
      <c r="E24" s="2243"/>
      <c r="F24" s="2243"/>
      <c r="G24" s="2243"/>
      <c r="H24" s="2275"/>
      <c r="I24" s="2275"/>
      <c r="J24" s="2275"/>
      <c r="K24" s="2275"/>
      <c r="L24" s="2275"/>
      <c r="M24" s="2275"/>
      <c r="N24" s="2275"/>
      <c r="O24" s="2275"/>
      <c r="P24" s="2275"/>
      <c r="Q24" s="2275"/>
    </row>
    <row r="25" spans="1:17" s="751" customFormat="1">
      <c r="B25" s="2275"/>
      <c r="C25" s="2275"/>
      <c r="D25" s="2275"/>
      <c r="H25" s="2275"/>
      <c r="I25" s="2275"/>
      <c r="J25" s="2275"/>
      <c r="K25" s="2275"/>
      <c r="L25" s="2275"/>
      <c r="M25" s="2275"/>
      <c r="N25" s="2275"/>
      <c r="O25" s="2275"/>
      <c r="P25" s="2275"/>
      <c r="Q25" s="2275"/>
    </row>
    <row r="26" spans="1:17" s="751" customFormat="1">
      <c r="B26" s="2275"/>
      <c r="C26" s="2275"/>
      <c r="D26" s="2275"/>
      <c r="H26" s="2275"/>
      <c r="I26" s="2275"/>
      <c r="J26" s="2275"/>
      <c r="K26" s="2275"/>
      <c r="L26" s="2275"/>
      <c r="M26" s="2275"/>
      <c r="N26" s="2275"/>
      <c r="O26" s="2275"/>
      <c r="P26" s="2275"/>
      <c r="Q26" s="2275"/>
    </row>
    <row r="27" spans="1:17" s="751" customFormat="1">
      <c r="B27" s="2275"/>
      <c r="C27" s="2275"/>
      <c r="D27" s="2275"/>
      <c r="H27" s="2275"/>
      <c r="I27" s="2275"/>
      <c r="J27" s="2275"/>
      <c r="K27" s="2275"/>
      <c r="L27" s="2275"/>
      <c r="M27" s="2275"/>
      <c r="N27" s="2275"/>
      <c r="O27" s="2275"/>
      <c r="P27" s="2275"/>
      <c r="Q27" s="2275"/>
    </row>
    <row r="28" spans="1:17" s="751" customFormat="1">
      <c r="B28" s="2275"/>
      <c r="C28" s="2275"/>
      <c r="D28" s="2275"/>
      <c r="H28" s="2275"/>
      <c r="I28" s="2275"/>
      <c r="J28" s="2275"/>
      <c r="K28" s="2275"/>
      <c r="L28" s="2275"/>
      <c r="M28" s="2275"/>
      <c r="N28" s="2275"/>
      <c r="O28" s="2275"/>
      <c r="P28" s="2275"/>
      <c r="Q28" s="2275"/>
    </row>
    <row r="29" spans="1:17" s="751" customFormat="1">
      <c r="B29" s="2275"/>
      <c r="C29" s="2275"/>
      <c r="D29" s="2275"/>
      <c r="H29" s="2275"/>
      <c r="I29" s="2275"/>
      <c r="J29" s="2275"/>
      <c r="K29" s="2275"/>
      <c r="L29" s="2275"/>
      <c r="M29" s="2275"/>
      <c r="N29" s="2275"/>
      <c r="O29" s="2275"/>
      <c r="P29" s="2275"/>
      <c r="Q29" s="2275"/>
    </row>
    <row r="30" spans="1:17" s="751" customFormat="1">
      <c r="B30" s="2275"/>
      <c r="C30" s="2275"/>
      <c r="D30" s="2275"/>
      <c r="H30" s="2275"/>
      <c r="I30" s="2275"/>
      <c r="J30" s="2275"/>
      <c r="K30" s="2275"/>
      <c r="L30" s="2275"/>
      <c r="M30" s="2275"/>
      <c r="N30" s="2275"/>
      <c r="O30" s="2275"/>
      <c r="P30" s="2275"/>
      <c r="Q30" s="2275"/>
    </row>
    <row r="31" spans="1:17" s="751" customFormat="1">
      <c r="B31" s="2275"/>
      <c r="C31" s="2275"/>
      <c r="D31" s="2275"/>
      <c r="H31" s="2275"/>
      <c r="I31" s="2275"/>
      <c r="J31" s="2275"/>
      <c r="K31" s="2275"/>
      <c r="L31" s="2275"/>
      <c r="M31" s="2275"/>
      <c r="N31" s="2275"/>
      <c r="O31" s="2275"/>
      <c r="P31" s="2275"/>
      <c r="Q31" s="2275"/>
    </row>
    <row r="32" spans="1:17" s="751" customFormat="1">
      <c r="B32" s="2275"/>
      <c r="C32" s="2275"/>
      <c r="D32" s="2275"/>
      <c r="H32" s="2275"/>
      <c r="I32" s="2275"/>
      <c r="J32" s="2275"/>
      <c r="K32" s="2275"/>
      <c r="L32" s="2275"/>
      <c r="M32" s="2275"/>
      <c r="N32" s="2275"/>
      <c r="O32" s="2275"/>
      <c r="P32" s="2275"/>
      <c r="Q32" s="2275"/>
    </row>
    <row r="33" spans="2:17" s="751" customFormat="1">
      <c r="B33" s="2275"/>
      <c r="C33" s="2275"/>
      <c r="D33" s="2275"/>
      <c r="H33" s="2275"/>
      <c r="I33" s="2275"/>
      <c r="J33" s="2275"/>
      <c r="K33" s="2275"/>
      <c r="L33" s="2275"/>
      <c r="M33" s="2275"/>
      <c r="N33" s="2275"/>
      <c r="O33" s="2275"/>
      <c r="P33" s="2275"/>
      <c r="Q33" s="2275"/>
    </row>
    <row r="34" spans="2:17" s="751" customFormat="1">
      <c r="B34" s="2275"/>
      <c r="C34" s="2275"/>
      <c r="D34" s="2275"/>
      <c r="H34" s="2275"/>
      <c r="I34" s="2275"/>
      <c r="J34" s="2275"/>
      <c r="K34" s="2275"/>
      <c r="L34" s="2275"/>
      <c r="M34" s="2275"/>
      <c r="N34" s="2275"/>
      <c r="O34" s="2275"/>
      <c r="P34" s="2275"/>
      <c r="Q34" s="2275"/>
    </row>
    <row r="35" spans="2:17" s="751" customFormat="1">
      <c r="B35" s="2275"/>
      <c r="C35" s="2275"/>
      <c r="D35" s="2275"/>
      <c r="H35" s="2275"/>
      <c r="I35" s="2275"/>
      <c r="J35" s="2275"/>
      <c r="K35" s="2275"/>
      <c r="L35" s="2275"/>
      <c r="M35" s="2275"/>
      <c r="N35" s="2275"/>
      <c r="O35" s="2275"/>
      <c r="P35" s="2275"/>
      <c r="Q35" s="2275"/>
    </row>
    <row r="36" spans="2:17" s="751" customFormat="1">
      <c r="B36" s="2275"/>
      <c r="C36" s="2275"/>
      <c r="D36" s="2275"/>
      <c r="H36" s="2275"/>
      <c r="I36" s="2275"/>
      <c r="J36" s="2275"/>
      <c r="K36" s="2275"/>
      <c r="L36" s="2275"/>
      <c r="M36" s="2275"/>
      <c r="N36" s="2275"/>
      <c r="O36" s="2275"/>
      <c r="P36" s="2275"/>
      <c r="Q36" s="2275"/>
    </row>
    <row r="37" spans="2:17" s="751" customFormat="1">
      <c r="B37" s="2275"/>
      <c r="C37" s="2275"/>
      <c r="D37" s="2275"/>
      <c r="H37" s="2275"/>
      <c r="I37" s="2275"/>
      <c r="J37" s="2275"/>
      <c r="K37" s="2275"/>
      <c r="L37" s="2275"/>
      <c r="M37" s="2275"/>
      <c r="N37" s="2275"/>
      <c r="O37" s="2275"/>
      <c r="P37" s="2275"/>
      <c r="Q37" s="2275"/>
    </row>
    <row r="38" spans="2:17" s="751" customFormat="1">
      <c r="B38" s="2275"/>
      <c r="C38" s="2275"/>
      <c r="D38" s="2275"/>
      <c r="E38" s="2275"/>
      <c r="F38" s="2275"/>
      <c r="G38" s="2275"/>
      <c r="H38" s="2275"/>
      <c r="I38" s="2275"/>
      <c r="J38" s="2275"/>
      <c r="K38" s="2275"/>
      <c r="L38" s="2275"/>
      <c r="M38" s="2275"/>
      <c r="N38" s="2275"/>
      <c r="O38" s="2275"/>
      <c r="P38" s="2275"/>
      <c r="Q38" s="2275"/>
    </row>
    <row r="39" spans="2:17" s="751" customFormat="1">
      <c r="B39" s="2275"/>
      <c r="C39" s="2275"/>
      <c r="D39" s="2275"/>
      <c r="E39" s="2275"/>
      <c r="F39" s="2275"/>
      <c r="G39" s="2275"/>
      <c r="H39" s="2275"/>
      <c r="I39" s="2275"/>
      <c r="J39" s="2275"/>
      <c r="K39" s="2275"/>
      <c r="L39" s="2275"/>
      <c r="M39" s="2275"/>
      <c r="N39" s="2275"/>
      <c r="O39" s="2275"/>
      <c r="P39" s="2275"/>
      <c r="Q39" s="2275"/>
    </row>
    <row r="40" spans="2:17" s="751" customFormat="1">
      <c r="B40" s="2275"/>
      <c r="C40" s="2275"/>
      <c r="D40" s="2275"/>
      <c r="E40" s="2275"/>
      <c r="F40" s="2275"/>
      <c r="G40" s="2275"/>
      <c r="H40" s="2275"/>
      <c r="I40" s="2275"/>
      <c r="J40" s="2275"/>
      <c r="K40" s="2275"/>
      <c r="L40" s="2275"/>
      <c r="M40" s="2275"/>
      <c r="N40" s="2275"/>
      <c r="O40" s="2275"/>
      <c r="P40" s="2275"/>
      <c r="Q40" s="2275"/>
    </row>
    <row r="41" spans="2:17" s="751" customFormat="1">
      <c r="B41" s="2275"/>
      <c r="C41" s="2275"/>
      <c r="D41" s="2275"/>
      <c r="E41" s="2275"/>
      <c r="F41" s="2275"/>
      <c r="G41" s="2275"/>
      <c r="H41" s="2275"/>
      <c r="I41" s="2275"/>
      <c r="J41" s="2275"/>
      <c r="K41" s="2275"/>
      <c r="L41" s="2275"/>
      <c r="M41" s="2275"/>
      <c r="N41" s="2275"/>
      <c r="O41" s="2275"/>
      <c r="P41" s="2275"/>
      <c r="Q41" s="2275"/>
    </row>
    <row r="42" spans="2:17" s="751" customFormat="1">
      <c r="B42" s="2275"/>
      <c r="C42" s="2275"/>
      <c r="D42" s="2275"/>
      <c r="E42" s="2275"/>
      <c r="F42" s="2275"/>
      <c r="G42" s="2275"/>
      <c r="H42" s="2275"/>
      <c r="I42" s="2275"/>
      <c r="J42" s="2275"/>
      <c r="K42" s="2275"/>
      <c r="L42" s="2275"/>
      <c r="M42" s="2275"/>
      <c r="N42" s="2275"/>
      <c r="O42" s="2275"/>
      <c r="P42" s="2275"/>
      <c r="Q42" s="2275"/>
    </row>
    <row r="43" spans="2:17" s="751" customFormat="1">
      <c r="B43" s="2275"/>
      <c r="C43" s="2275"/>
      <c r="D43" s="2275"/>
      <c r="E43" s="2275"/>
      <c r="F43" s="2275"/>
      <c r="G43" s="2275"/>
      <c r="H43" s="2275"/>
      <c r="I43" s="2275"/>
      <c r="J43" s="2275"/>
      <c r="K43" s="2275"/>
      <c r="L43" s="2275"/>
      <c r="M43" s="2275"/>
      <c r="N43" s="2275"/>
      <c r="O43" s="2275"/>
      <c r="P43" s="2275"/>
      <c r="Q43" s="2275"/>
    </row>
    <row r="44" spans="2:17" s="751" customFormat="1">
      <c r="B44" s="2275"/>
      <c r="C44" s="2275"/>
      <c r="D44" s="2275"/>
      <c r="E44" s="2275"/>
      <c r="F44" s="2275"/>
      <c r="G44" s="2275"/>
      <c r="H44" s="2275"/>
      <c r="I44" s="2275"/>
      <c r="J44" s="2275"/>
      <c r="K44" s="2275"/>
      <c r="L44" s="2275"/>
      <c r="M44" s="2275"/>
      <c r="N44" s="2275"/>
      <c r="O44" s="2275"/>
      <c r="P44" s="2275"/>
      <c r="Q44" s="2275"/>
    </row>
    <row r="45" spans="2:17" s="751" customFormat="1">
      <c r="B45" s="2275"/>
      <c r="C45" s="2275"/>
      <c r="D45" s="2275"/>
      <c r="E45" s="2275"/>
      <c r="F45" s="2275"/>
      <c r="G45" s="2275"/>
      <c r="H45" s="2275"/>
      <c r="I45" s="2275"/>
      <c r="J45" s="2275"/>
      <c r="K45" s="2275"/>
      <c r="L45" s="2275"/>
      <c r="M45" s="2275"/>
      <c r="N45" s="2275"/>
      <c r="O45" s="2275"/>
      <c r="P45" s="2275"/>
      <c r="Q45" s="2275"/>
    </row>
    <row r="46" spans="2:17" s="751" customFormat="1">
      <c r="B46" s="2275"/>
      <c r="C46" s="2275"/>
      <c r="D46" s="2275"/>
      <c r="E46" s="2275"/>
      <c r="F46" s="2275"/>
      <c r="G46" s="2275"/>
      <c r="H46" s="2275"/>
      <c r="I46" s="2275"/>
      <c r="J46" s="2275"/>
      <c r="K46" s="2275"/>
      <c r="L46" s="2275"/>
      <c r="M46" s="2275"/>
      <c r="N46" s="2275"/>
      <c r="O46" s="2275"/>
      <c r="P46" s="2275"/>
      <c r="Q46" s="2275"/>
    </row>
    <row r="47" spans="2:17" s="751" customFormat="1">
      <c r="B47" s="2275"/>
      <c r="C47" s="2275"/>
      <c r="D47" s="2275"/>
      <c r="E47" s="2275"/>
      <c r="F47" s="2275"/>
      <c r="G47" s="2275"/>
      <c r="H47" s="2275"/>
      <c r="I47" s="2275"/>
      <c r="J47" s="2275"/>
      <c r="K47" s="2275"/>
      <c r="L47" s="2275"/>
      <c r="M47" s="2275"/>
      <c r="N47" s="2275"/>
      <c r="O47" s="2275"/>
      <c r="P47" s="2275"/>
      <c r="Q47" s="2275"/>
    </row>
    <row r="48" spans="2:17" s="751" customFormat="1">
      <c r="B48" s="2275"/>
      <c r="C48" s="2275"/>
      <c r="D48" s="2275"/>
      <c r="E48" s="2275"/>
      <c r="F48" s="2275"/>
      <c r="G48" s="2275"/>
      <c r="H48" s="2275"/>
      <c r="I48" s="2275"/>
      <c r="J48" s="2275"/>
      <c r="K48" s="2275"/>
      <c r="L48" s="2275"/>
      <c r="M48" s="2275"/>
      <c r="N48" s="2275"/>
      <c r="O48" s="2275"/>
      <c r="P48" s="2275"/>
      <c r="Q48" s="2275"/>
    </row>
    <row r="49" spans="2:17" s="751" customFormat="1">
      <c r="B49" s="2275"/>
      <c r="C49" s="2275"/>
      <c r="D49" s="2275"/>
      <c r="E49" s="2275"/>
      <c r="F49" s="2275"/>
      <c r="G49" s="2275"/>
      <c r="H49" s="2275"/>
      <c r="I49" s="2275"/>
      <c r="J49" s="2275"/>
      <c r="K49" s="2275"/>
      <c r="L49" s="2275"/>
      <c r="M49" s="2275"/>
      <c r="N49" s="2275"/>
      <c r="O49" s="2275"/>
      <c r="P49" s="2275"/>
      <c r="Q49" s="2275"/>
    </row>
    <row r="50" spans="2:17" s="751" customFormat="1">
      <c r="B50" s="2275"/>
      <c r="C50" s="2275"/>
      <c r="D50" s="2275"/>
      <c r="E50" s="2275"/>
      <c r="F50" s="2275"/>
      <c r="G50" s="2275"/>
      <c r="H50" s="2275"/>
      <c r="I50" s="2275"/>
      <c r="J50" s="2275"/>
      <c r="K50" s="2275"/>
      <c r="L50" s="2275"/>
      <c r="M50" s="2275"/>
      <c r="N50" s="2275"/>
      <c r="O50" s="2275"/>
      <c r="P50" s="2275"/>
      <c r="Q50" s="2275"/>
    </row>
    <row r="51" spans="2:17" s="751" customFormat="1">
      <c r="B51" s="2275"/>
      <c r="C51" s="2275"/>
      <c r="D51" s="2275"/>
      <c r="E51" s="2275"/>
      <c r="F51" s="2275"/>
      <c r="G51" s="2275"/>
      <c r="H51" s="2275"/>
      <c r="I51" s="2275"/>
      <c r="J51" s="2275"/>
      <c r="K51" s="2275"/>
      <c r="L51" s="2275"/>
      <c r="M51" s="2275"/>
      <c r="N51" s="2275"/>
      <c r="O51" s="2275"/>
      <c r="P51" s="2275"/>
      <c r="Q51" s="2275"/>
    </row>
    <row r="52" spans="2:17" s="751" customFormat="1">
      <c r="B52" s="2275"/>
      <c r="C52" s="2275"/>
      <c r="D52" s="2275"/>
      <c r="E52" s="2275"/>
      <c r="F52" s="2275"/>
      <c r="G52" s="2275"/>
      <c r="H52" s="2275"/>
      <c r="I52" s="2275"/>
      <c r="J52" s="2275"/>
      <c r="K52" s="2275"/>
      <c r="L52" s="2275"/>
      <c r="M52" s="2275"/>
      <c r="N52" s="2275"/>
      <c r="O52" s="2275"/>
      <c r="P52" s="2275"/>
      <c r="Q52" s="2275"/>
    </row>
    <row r="53" spans="2:17" s="751" customFormat="1">
      <c r="B53" s="2275"/>
      <c r="C53" s="2275"/>
      <c r="D53" s="2275"/>
      <c r="E53" s="2275"/>
      <c r="F53" s="2275"/>
      <c r="G53" s="2275"/>
      <c r="H53" s="2275"/>
      <c r="I53" s="2275"/>
      <c r="J53" s="2275"/>
      <c r="K53" s="2275"/>
      <c r="L53" s="2275"/>
      <c r="M53" s="2275"/>
      <c r="N53" s="2275"/>
      <c r="O53" s="2275"/>
      <c r="P53" s="2275"/>
      <c r="Q53" s="2275"/>
    </row>
    <row r="54" spans="2:17" s="751" customFormat="1">
      <c r="B54" s="2275"/>
      <c r="C54" s="2275"/>
      <c r="D54" s="2275"/>
      <c r="E54" s="2275"/>
      <c r="F54" s="2275"/>
      <c r="G54" s="2275"/>
      <c r="H54" s="2275"/>
      <c r="I54" s="2275"/>
      <c r="J54" s="2275"/>
      <c r="K54" s="2275"/>
      <c r="L54" s="2275"/>
      <c r="M54" s="2275"/>
      <c r="N54" s="2275"/>
      <c r="O54" s="2275"/>
      <c r="P54" s="2275"/>
      <c r="Q54" s="2275"/>
    </row>
    <row r="55" spans="2:17" s="751" customFormat="1">
      <c r="B55" s="2275"/>
      <c r="C55" s="2275"/>
      <c r="D55" s="2275"/>
      <c r="E55" s="2275"/>
      <c r="F55" s="2275"/>
      <c r="G55" s="2275"/>
      <c r="H55" s="2275"/>
      <c r="I55" s="2275"/>
      <c r="J55" s="2275"/>
      <c r="K55" s="2275"/>
      <c r="L55" s="2275"/>
      <c r="M55" s="2275"/>
      <c r="N55" s="2275"/>
      <c r="O55" s="2275"/>
      <c r="P55" s="2275"/>
      <c r="Q55" s="2275"/>
    </row>
    <row r="56" spans="2:17" s="751" customFormat="1">
      <c r="B56" s="2275"/>
      <c r="C56" s="2275"/>
      <c r="D56" s="2275"/>
      <c r="E56" s="2275"/>
      <c r="F56" s="2275"/>
      <c r="G56" s="2275"/>
      <c r="H56" s="2275"/>
      <c r="I56" s="2275"/>
      <c r="J56" s="2275"/>
      <c r="K56" s="2275"/>
      <c r="L56" s="2275"/>
      <c r="M56" s="2275"/>
      <c r="N56" s="2275"/>
      <c r="O56" s="2275"/>
      <c r="P56" s="2275"/>
      <c r="Q56" s="2275"/>
    </row>
    <row r="57" spans="2:17" s="751" customFormat="1">
      <c r="B57" s="2275"/>
      <c r="C57" s="2275"/>
      <c r="D57" s="2275"/>
      <c r="E57" s="2275"/>
      <c r="F57" s="2275"/>
      <c r="G57" s="2275"/>
      <c r="H57" s="2275"/>
      <c r="I57" s="2275"/>
      <c r="J57" s="2275"/>
      <c r="K57" s="2275"/>
      <c r="L57" s="2275"/>
      <c r="M57" s="2275"/>
      <c r="N57" s="2275"/>
      <c r="O57" s="2275"/>
      <c r="P57" s="2275"/>
      <c r="Q57" s="2275"/>
    </row>
    <row r="58" spans="2:17" s="751" customFormat="1">
      <c r="B58" s="2275"/>
      <c r="C58" s="2275"/>
      <c r="D58" s="2275"/>
      <c r="E58" s="2275"/>
      <c r="F58" s="2275"/>
      <c r="G58" s="2275"/>
      <c r="H58" s="2275"/>
      <c r="I58" s="2275"/>
      <c r="J58" s="2275"/>
      <c r="K58" s="2275"/>
      <c r="L58" s="2275"/>
      <c r="M58" s="2275"/>
      <c r="N58" s="2275"/>
      <c r="O58" s="2275"/>
      <c r="P58" s="2275"/>
      <c r="Q58" s="2275"/>
    </row>
    <row r="59" spans="2:17" s="751" customFormat="1">
      <c r="B59" s="2275"/>
      <c r="C59" s="2275"/>
      <c r="D59" s="2275"/>
      <c r="E59" s="2275"/>
      <c r="F59" s="2275"/>
      <c r="G59" s="2275"/>
      <c r="H59" s="2275"/>
      <c r="I59" s="2275"/>
      <c r="J59" s="2275"/>
      <c r="K59" s="2275"/>
      <c r="L59" s="2275"/>
      <c r="M59" s="2275"/>
      <c r="N59" s="2275"/>
      <c r="O59" s="2275"/>
      <c r="P59" s="2275"/>
      <c r="Q59" s="2275"/>
    </row>
    <row r="60" spans="2:17" s="751" customFormat="1">
      <c r="B60" s="2275"/>
      <c r="C60" s="2275"/>
      <c r="D60" s="2275"/>
      <c r="E60" s="2275"/>
      <c r="F60" s="2275"/>
      <c r="G60" s="2275"/>
      <c r="H60" s="2275"/>
      <c r="I60" s="2275"/>
      <c r="J60" s="2275"/>
      <c r="K60" s="2275"/>
      <c r="L60" s="2275"/>
      <c r="M60" s="2275"/>
      <c r="N60" s="2275"/>
      <c r="O60" s="2275"/>
      <c r="P60" s="2275"/>
      <c r="Q60" s="2275"/>
    </row>
    <row r="61" spans="2:17" s="751" customFormat="1">
      <c r="B61" s="2275"/>
      <c r="C61" s="2275"/>
      <c r="D61" s="2275"/>
      <c r="E61" s="2275"/>
      <c r="F61" s="2275"/>
      <c r="G61" s="2275"/>
      <c r="H61" s="2275"/>
      <c r="I61" s="2275"/>
      <c r="J61" s="2275"/>
      <c r="K61" s="2275"/>
      <c r="L61" s="2275"/>
      <c r="M61" s="2275"/>
      <c r="N61" s="2275"/>
      <c r="O61" s="2275"/>
      <c r="P61" s="2275"/>
      <c r="Q61" s="2275"/>
    </row>
    <row r="62" spans="2:17" s="751" customFormat="1">
      <c r="B62" s="2275"/>
      <c r="C62" s="2275"/>
      <c r="D62" s="2275"/>
      <c r="E62" s="2275"/>
      <c r="F62" s="2275"/>
      <c r="G62" s="2275"/>
      <c r="H62" s="2275"/>
      <c r="I62" s="2275"/>
      <c r="J62" s="2275"/>
      <c r="K62" s="2275"/>
      <c r="L62" s="2275"/>
      <c r="M62" s="2275"/>
      <c r="N62" s="2275"/>
      <c r="O62" s="2275"/>
      <c r="P62" s="2275"/>
      <c r="Q62" s="2275"/>
    </row>
    <row r="63" spans="2:17" s="751" customFormat="1">
      <c r="B63" s="2275"/>
      <c r="C63" s="2275"/>
      <c r="D63" s="2275"/>
      <c r="E63" s="2275"/>
      <c r="F63" s="2275"/>
      <c r="G63" s="2275"/>
      <c r="H63" s="2275"/>
      <c r="I63" s="2275"/>
      <c r="J63" s="2275"/>
      <c r="K63" s="2275"/>
      <c r="L63" s="2275"/>
      <c r="M63" s="2275"/>
      <c r="N63" s="2275"/>
      <c r="O63" s="2275"/>
      <c r="P63" s="2275"/>
      <c r="Q63" s="2275"/>
    </row>
    <row r="64" spans="2:17" s="751" customFormat="1">
      <c r="B64" s="2275"/>
      <c r="C64" s="2275"/>
      <c r="D64" s="2275"/>
      <c r="E64" s="2275"/>
      <c r="F64" s="2275"/>
      <c r="G64" s="2275"/>
      <c r="H64" s="2275"/>
      <c r="I64" s="2275"/>
      <c r="J64" s="2275"/>
      <c r="K64" s="2275"/>
      <c r="L64" s="2275"/>
      <c r="M64" s="2275"/>
      <c r="N64" s="2275"/>
      <c r="O64" s="2275"/>
      <c r="P64" s="2275"/>
      <c r="Q64" s="2275"/>
    </row>
    <row r="65" spans="2:17" s="751" customFormat="1">
      <c r="B65" s="2275"/>
      <c r="C65" s="2275"/>
      <c r="D65" s="2275"/>
      <c r="E65" s="2275"/>
      <c r="F65" s="2275"/>
      <c r="G65" s="2275"/>
      <c r="H65" s="2275"/>
      <c r="I65" s="2275"/>
      <c r="J65" s="2275"/>
      <c r="K65" s="2275"/>
      <c r="L65" s="2275"/>
      <c r="M65" s="2275"/>
      <c r="N65" s="2275"/>
      <c r="O65" s="2275"/>
      <c r="P65" s="2275"/>
      <c r="Q65" s="2275"/>
    </row>
    <row r="66" spans="2:17" s="751" customFormat="1">
      <c r="B66" s="2275"/>
      <c r="C66" s="2275"/>
      <c r="D66" s="2275"/>
      <c r="E66" s="2275"/>
      <c r="F66" s="2275"/>
      <c r="G66" s="2275"/>
      <c r="H66" s="2275"/>
      <c r="I66" s="2275"/>
      <c r="J66" s="2275"/>
      <c r="K66" s="2275"/>
      <c r="L66" s="2275"/>
      <c r="M66" s="2275"/>
      <c r="N66" s="2275"/>
      <c r="O66" s="2275"/>
      <c r="P66" s="2275"/>
      <c r="Q66" s="2275"/>
    </row>
    <row r="67" spans="2:17" s="751" customFormat="1">
      <c r="B67" s="2275"/>
      <c r="C67" s="2275"/>
      <c r="D67" s="2275"/>
      <c r="E67" s="2275"/>
      <c r="F67" s="2275"/>
      <c r="G67" s="2275"/>
      <c r="H67" s="2275"/>
      <c r="I67" s="2275"/>
      <c r="J67" s="2275"/>
      <c r="K67" s="2275"/>
      <c r="L67" s="2275"/>
      <c r="M67" s="2275"/>
      <c r="N67" s="2275"/>
      <c r="O67" s="2275"/>
      <c r="P67" s="2275"/>
      <c r="Q67" s="2275"/>
    </row>
    <row r="68" spans="2:17" s="751" customFormat="1">
      <c r="B68" s="2275"/>
      <c r="C68" s="2275"/>
      <c r="D68" s="2275"/>
      <c r="E68" s="2275"/>
      <c r="F68" s="2275"/>
      <c r="G68" s="2275"/>
      <c r="H68" s="2275"/>
      <c r="I68" s="2275"/>
      <c r="J68" s="2275"/>
      <c r="K68" s="2275"/>
      <c r="L68" s="2275"/>
      <c r="M68" s="2275"/>
      <c r="N68" s="2275"/>
      <c r="O68" s="2275"/>
      <c r="P68" s="2275"/>
      <c r="Q68" s="2275"/>
    </row>
    <row r="69" spans="2:17" s="751" customFormat="1">
      <c r="B69" s="2275"/>
      <c r="C69" s="2275"/>
      <c r="D69" s="2275"/>
      <c r="E69" s="2275"/>
      <c r="F69" s="2275"/>
      <c r="G69" s="2275"/>
      <c r="H69" s="2275"/>
      <c r="I69" s="2275"/>
      <c r="J69" s="2275"/>
      <c r="K69" s="2275"/>
      <c r="L69" s="2275"/>
      <c r="M69" s="2275"/>
      <c r="N69" s="2275"/>
      <c r="O69" s="2275"/>
      <c r="P69" s="2275"/>
      <c r="Q69" s="2275"/>
    </row>
    <row r="70" spans="2:17" s="751" customFormat="1">
      <c r="B70" s="2275"/>
      <c r="C70" s="2275"/>
      <c r="D70" s="2275"/>
      <c r="E70" s="2275"/>
      <c r="F70" s="2275"/>
      <c r="G70" s="2275"/>
      <c r="H70" s="2275"/>
      <c r="I70" s="2275"/>
      <c r="J70" s="2275"/>
      <c r="K70" s="2275"/>
      <c r="L70" s="2275"/>
      <c r="M70" s="2275"/>
      <c r="N70" s="2275"/>
      <c r="O70" s="2275"/>
      <c r="P70" s="2275"/>
      <c r="Q70" s="2275"/>
    </row>
    <row r="71" spans="2:17" s="751" customFormat="1">
      <c r="B71" s="2275"/>
      <c r="C71" s="2275"/>
      <c r="D71" s="2275"/>
      <c r="E71" s="2275"/>
      <c r="F71" s="2275"/>
      <c r="G71" s="2275"/>
      <c r="H71" s="2275"/>
      <c r="I71" s="2275"/>
      <c r="J71" s="2275"/>
      <c r="K71" s="2275"/>
      <c r="L71" s="2275"/>
      <c r="M71" s="2275"/>
      <c r="N71" s="2275"/>
      <c r="O71" s="2275"/>
      <c r="P71" s="2275"/>
      <c r="Q71" s="2275"/>
    </row>
    <row r="72" spans="2:17" s="751" customFormat="1">
      <c r="B72" s="2275"/>
      <c r="C72" s="2275"/>
      <c r="D72" s="2275"/>
      <c r="E72" s="2275"/>
      <c r="F72" s="2275"/>
      <c r="G72" s="2275"/>
      <c r="H72" s="2275"/>
      <c r="I72" s="2275"/>
      <c r="J72" s="2275"/>
      <c r="K72" s="2275"/>
      <c r="L72" s="2275"/>
      <c r="M72" s="2275"/>
      <c r="N72" s="2275"/>
      <c r="O72" s="2275"/>
      <c r="P72" s="2275"/>
      <c r="Q72" s="2275"/>
    </row>
    <row r="73" spans="2:17" s="751" customFormat="1">
      <c r="B73" s="2275"/>
      <c r="C73" s="2275"/>
      <c r="D73" s="2275"/>
      <c r="E73" s="2275"/>
      <c r="F73" s="2275"/>
      <c r="G73" s="2275"/>
      <c r="H73" s="2275"/>
      <c r="I73" s="2275"/>
      <c r="J73" s="2275"/>
      <c r="K73" s="2275"/>
      <c r="L73" s="2275"/>
      <c r="M73" s="2275"/>
      <c r="N73" s="2275"/>
      <c r="O73" s="2275"/>
      <c r="P73" s="2275"/>
      <c r="Q73" s="2275"/>
    </row>
    <row r="74" spans="2:17" s="751" customFormat="1">
      <c r="B74" s="2275"/>
      <c r="C74" s="2275"/>
      <c r="D74" s="2275"/>
      <c r="E74" s="2275"/>
      <c r="F74" s="2275"/>
      <c r="G74" s="2275"/>
      <c r="H74" s="2275"/>
      <c r="I74" s="2275"/>
      <c r="J74" s="2275"/>
      <c r="K74" s="2275"/>
      <c r="L74" s="2275"/>
      <c r="M74" s="2275"/>
      <c r="N74" s="2275"/>
      <c r="O74" s="2275"/>
      <c r="P74" s="2275"/>
      <c r="Q74" s="2275"/>
    </row>
    <row r="75" spans="2:17" s="751" customFormat="1">
      <c r="B75" s="2275"/>
      <c r="C75" s="2275"/>
      <c r="D75" s="2275"/>
      <c r="E75" s="2275"/>
      <c r="F75" s="2275"/>
      <c r="G75" s="2275"/>
      <c r="H75" s="2275"/>
      <c r="I75" s="2275"/>
      <c r="J75" s="2275"/>
      <c r="K75" s="2275"/>
      <c r="L75" s="2275"/>
      <c r="M75" s="2275"/>
      <c r="N75" s="2275"/>
      <c r="O75" s="2275"/>
      <c r="P75" s="2275"/>
      <c r="Q75" s="2275"/>
    </row>
    <row r="76" spans="2:17" s="751" customFormat="1">
      <c r="B76" s="2275"/>
      <c r="C76" s="2275"/>
      <c r="D76" s="2275"/>
      <c r="E76" s="2275"/>
      <c r="F76" s="2275"/>
      <c r="G76" s="2275"/>
      <c r="H76" s="2275"/>
      <c r="I76" s="2275"/>
      <c r="J76" s="2275"/>
      <c r="K76" s="2275"/>
      <c r="L76" s="2275"/>
      <c r="M76" s="2275"/>
      <c r="N76" s="2275"/>
      <c r="O76" s="2275"/>
      <c r="P76" s="2275"/>
      <c r="Q76" s="2275"/>
    </row>
    <row r="77" spans="2:17" s="751" customFormat="1">
      <c r="B77" s="2275"/>
      <c r="C77" s="2275"/>
      <c r="D77" s="2275"/>
      <c r="E77" s="2275"/>
      <c r="F77" s="2275"/>
      <c r="G77" s="2275"/>
      <c r="H77" s="2275"/>
      <c r="I77" s="2275"/>
      <c r="J77" s="2275"/>
      <c r="K77" s="2275"/>
      <c r="L77" s="2275"/>
      <c r="M77" s="2275"/>
      <c r="N77" s="2275"/>
      <c r="O77" s="2275"/>
      <c r="P77" s="2275"/>
      <c r="Q77" s="2275"/>
    </row>
    <row r="78" spans="2:17" s="751" customFormat="1">
      <c r="B78" s="2275"/>
      <c r="C78" s="2275"/>
      <c r="D78" s="2275"/>
      <c r="E78" s="2275"/>
      <c r="F78" s="2275"/>
      <c r="G78" s="2275"/>
      <c r="H78" s="2275"/>
      <c r="I78" s="2275"/>
      <c r="J78" s="2275"/>
      <c r="K78" s="2275"/>
      <c r="L78" s="2275"/>
      <c r="M78" s="2275"/>
      <c r="N78" s="2275"/>
      <c r="O78" s="2275"/>
      <c r="P78" s="2275"/>
      <c r="Q78" s="2275"/>
    </row>
    <row r="79" spans="2:17" s="751" customFormat="1">
      <c r="B79" s="2275"/>
      <c r="C79" s="2275"/>
      <c r="D79" s="2275"/>
      <c r="E79" s="2275"/>
      <c r="F79" s="2275"/>
      <c r="G79" s="2275"/>
      <c r="H79" s="2275"/>
      <c r="I79" s="2275"/>
      <c r="J79" s="2275"/>
      <c r="K79" s="2275"/>
      <c r="L79" s="2275"/>
      <c r="M79" s="2275"/>
      <c r="N79" s="2275"/>
      <c r="O79" s="2275"/>
      <c r="P79" s="2275"/>
      <c r="Q79" s="2275"/>
    </row>
    <row r="80" spans="2:17" s="751" customFormat="1">
      <c r="B80" s="2275"/>
      <c r="C80" s="2275"/>
      <c r="D80" s="2275"/>
      <c r="E80" s="2275"/>
      <c r="F80" s="2275"/>
      <c r="G80" s="2275"/>
      <c r="H80" s="2275"/>
      <c r="I80" s="2275"/>
      <c r="J80" s="2275"/>
      <c r="K80" s="2275"/>
      <c r="L80" s="2275"/>
      <c r="M80" s="2275"/>
      <c r="N80" s="2275"/>
      <c r="O80" s="2275"/>
      <c r="P80" s="2275"/>
      <c r="Q80" s="2275"/>
    </row>
    <row r="81" spans="2:17" s="751" customFormat="1">
      <c r="B81" s="2275"/>
      <c r="C81" s="2275"/>
      <c r="D81" s="2275"/>
      <c r="E81" s="2275"/>
      <c r="F81" s="2275"/>
      <c r="G81" s="2275"/>
      <c r="H81" s="2275"/>
      <c r="I81" s="2275"/>
      <c r="J81" s="2275"/>
      <c r="K81" s="2275"/>
      <c r="L81" s="2275"/>
      <c r="M81" s="2275"/>
      <c r="N81" s="2275"/>
      <c r="O81" s="2275"/>
      <c r="P81" s="2275"/>
      <c r="Q81" s="2275"/>
    </row>
    <row r="82" spans="2:17" s="751" customFormat="1">
      <c r="B82" s="2275"/>
      <c r="C82" s="2275"/>
      <c r="D82" s="2275"/>
      <c r="E82" s="2275"/>
      <c r="F82" s="2275"/>
      <c r="G82" s="2275"/>
      <c r="H82" s="2275"/>
      <c r="I82" s="2275"/>
      <c r="J82" s="2275"/>
      <c r="K82" s="2275"/>
      <c r="L82" s="2275"/>
      <c r="M82" s="2275"/>
      <c r="N82" s="2275"/>
      <c r="O82" s="2275"/>
      <c r="P82" s="2275"/>
      <c r="Q82" s="2275"/>
    </row>
    <row r="83" spans="2:17" s="751" customFormat="1">
      <c r="B83" s="2275"/>
      <c r="C83" s="2275"/>
      <c r="D83" s="2275"/>
      <c r="E83" s="2275"/>
      <c r="F83" s="2275"/>
      <c r="G83" s="2275"/>
      <c r="H83" s="2275"/>
      <c r="I83" s="2275"/>
      <c r="J83" s="2275"/>
      <c r="K83" s="2275"/>
      <c r="L83" s="2275"/>
      <c r="M83" s="2275"/>
      <c r="N83" s="2275"/>
      <c r="O83" s="2275"/>
      <c r="P83" s="2275"/>
      <c r="Q83" s="2275"/>
    </row>
    <row r="84" spans="2:17" s="751" customFormat="1">
      <c r="B84" s="2275"/>
      <c r="C84" s="2275"/>
      <c r="D84" s="2275"/>
      <c r="E84" s="2275"/>
      <c r="F84" s="2275"/>
      <c r="G84" s="2275"/>
      <c r="H84" s="2275"/>
      <c r="I84" s="2275"/>
      <c r="J84" s="2275"/>
      <c r="K84" s="2275"/>
      <c r="L84" s="2275"/>
      <c r="M84" s="2275"/>
      <c r="N84" s="2275"/>
      <c r="O84" s="2275"/>
      <c r="P84" s="2275"/>
      <c r="Q84" s="2275"/>
    </row>
    <row r="85" spans="2:17" s="751" customFormat="1">
      <c r="B85" s="2275"/>
      <c r="C85" s="2275"/>
      <c r="D85" s="2275"/>
      <c r="E85" s="2275"/>
      <c r="F85" s="2275"/>
      <c r="G85" s="2275"/>
      <c r="H85" s="2275"/>
      <c r="I85" s="2275"/>
      <c r="J85" s="2275"/>
      <c r="K85" s="2275"/>
      <c r="L85" s="2275"/>
      <c r="M85" s="2275"/>
      <c r="N85" s="2275"/>
      <c r="O85" s="2275"/>
      <c r="P85" s="2275"/>
      <c r="Q85" s="2275"/>
    </row>
    <row r="86" spans="2:17" s="751" customFormat="1">
      <c r="B86" s="2275"/>
      <c r="C86" s="2275"/>
      <c r="D86" s="2275"/>
      <c r="E86" s="2275"/>
      <c r="F86" s="2275"/>
      <c r="G86" s="2275"/>
      <c r="H86" s="2275"/>
      <c r="I86" s="2275"/>
      <c r="J86" s="2275"/>
      <c r="K86" s="2275"/>
      <c r="L86" s="2275"/>
      <c r="M86" s="2275"/>
      <c r="N86" s="2275"/>
      <c r="O86" s="2275"/>
      <c r="P86" s="2275"/>
      <c r="Q86" s="2275"/>
    </row>
    <row r="87" spans="2:17" s="751" customFormat="1">
      <c r="B87" s="2275"/>
      <c r="C87" s="2275"/>
      <c r="D87" s="2275"/>
      <c r="E87" s="2275"/>
      <c r="F87" s="2275"/>
      <c r="G87" s="2275"/>
      <c r="H87" s="2275"/>
      <c r="I87" s="2275"/>
      <c r="J87" s="2275"/>
      <c r="K87" s="2275"/>
      <c r="L87" s="2275"/>
      <c r="M87" s="2275"/>
      <c r="N87" s="2275"/>
      <c r="O87" s="2275"/>
      <c r="P87" s="2275"/>
      <c r="Q87" s="2275"/>
    </row>
    <row r="88" spans="2:17" s="751" customFormat="1">
      <c r="B88" s="2275"/>
      <c r="C88" s="2275"/>
      <c r="D88" s="2275"/>
      <c r="E88" s="2275"/>
      <c r="F88" s="2275"/>
      <c r="G88" s="2275"/>
      <c r="H88" s="2275"/>
      <c r="I88" s="2275"/>
      <c r="J88" s="2275"/>
      <c r="K88" s="2275"/>
      <c r="L88" s="2275"/>
      <c r="M88" s="2275"/>
      <c r="N88" s="2275"/>
      <c r="O88" s="2275"/>
      <c r="P88" s="2275"/>
      <c r="Q88" s="2275"/>
    </row>
    <row r="89" spans="2:17" s="751" customFormat="1">
      <c r="B89" s="2275"/>
      <c r="C89" s="2275"/>
      <c r="D89" s="2275"/>
      <c r="E89" s="2275"/>
      <c r="F89" s="2275"/>
      <c r="G89" s="2275"/>
      <c r="H89" s="2275"/>
      <c r="I89" s="2275"/>
      <c r="J89" s="2275"/>
      <c r="K89" s="2275"/>
      <c r="L89" s="2275"/>
      <c r="M89" s="2275"/>
      <c r="N89" s="2275"/>
      <c r="O89" s="2275"/>
      <c r="P89" s="2275"/>
      <c r="Q89" s="2275"/>
    </row>
    <row r="90" spans="2:17" s="751" customFormat="1">
      <c r="B90" s="2275"/>
      <c r="C90" s="2275"/>
      <c r="D90" s="2275"/>
      <c r="E90" s="2275"/>
      <c r="F90" s="2275"/>
      <c r="G90" s="2275"/>
      <c r="H90" s="2275"/>
      <c r="I90" s="2275"/>
      <c r="J90" s="2275"/>
      <c r="K90" s="2275"/>
      <c r="L90" s="2275"/>
      <c r="M90" s="2275"/>
      <c r="N90" s="2275"/>
      <c r="O90" s="2275"/>
      <c r="P90" s="2275"/>
      <c r="Q90" s="2275"/>
    </row>
    <row r="91" spans="2:17" s="751" customFormat="1">
      <c r="B91" s="2275"/>
      <c r="C91" s="2275"/>
      <c r="D91" s="2275"/>
      <c r="E91" s="2275"/>
      <c r="F91" s="2275"/>
      <c r="G91" s="2275"/>
      <c r="H91" s="2275"/>
      <c r="I91" s="2275"/>
      <c r="J91" s="2275"/>
      <c r="K91" s="2275"/>
      <c r="L91" s="2275"/>
      <c r="M91" s="2275"/>
      <c r="N91" s="2275"/>
      <c r="O91" s="2275"/>
      <c r="P91" s="2275"/>
      <c r="Q91" s="2275"/>
    </row>
    <row r="92" spans="2:17" s="751" customFormat="1">
      <c r="B92" s="2275"/>
      <c r="C92" s="2275"/>
      <c r="D92" s="2275"/>
      <c r="E92" s="2275"/>
      <c r="F92" s="2275"/>
      <c r="G92" s="2275"/>
      <c r="H92" s="2275"/>
      <c r="I92" s="2275"/>
      <c r="J92" s="2275"/>
      <c r="K92" s="2275"/>
      <c r="L92" s="2275"/>
      <c r="M92" s="2275"/>
      <c r="N92" s="2275"/>
      <c r="O92" s="2275"/>
      <c r="P92" s="2275"/>
      <c r="Q92" s="2275"/>
    </row>
    <row r="93" spans="2:17" s="751" customFormat="1">
      <c r="B93" s="2275"/>
      <c r="C93" s="2275"/>
      <c r="D93" s="2275"/>
      <c r="E93" s="2275"/>
      <c r="F93" s="2275"/>
      <c r="G93" s="2275"/>
      <c r="H93" s="2275"/>
      <c r="I93" s="2275"/>
      <c r="J93" s="2275"/>
      <c r="K93" s="2275"/>
      <c r="L93" s="2275"/>
      <c r="M93" s="2275"/>
      <c r="N93" s="2275"/>
      <c r="O93" s="2275"/>
      <c r="P93" s="2275"/>
      <c r="Q93" s="2275"/>
    </row>
    <row r="94" spans="2:17" s="751" customFormat="1">
      <c r="B94" s="2275"/>
      <c r="C94" s="2275"/>
      <c r="D94" s="2275"/>
      <c r="E94" s="2275"/>
      <c r="F94" s="2275"/>
      <c r="G94" s="2275"/>
      <c r="H94" s="2275"/>
      <c r="I94" s="2275"/>
      <c r="J94" s="2275"/>
      <c r="K94" s="2275"/>
      <c r="L94" s="2275"/>
      <c r="M94" s="2275"/>
      <c r="N94" s="2275"/>
      <c r="O94" s="2275"/>
      <c r="P94" s="2275"/>
      <c r="Q94" s="2275"/>
    </row>
    <row r="95" spans="2:17" s="751" customFormat="1">
      <c r="B95" s="2275"/>
      <c r="C95" s="2275"/>
      <c r="D95" s="2275"/>
      <c r="E95" s="2275"/>
      <c r="F95" s="2275"/>
      <c r="G95" s="2275"/>
      <c r="H95" s="2275"/>
      <c r="I95" s="2275"/>
      <c r="J95" s="2275"/>
      <c r="K95" s="2275"/>
      <c r="L95" s="2275"/>
      <c r="M95" s="2275"/>
      <c r="N95" s="2275"/>
      <c r="O95" s="2275"/>
      <c r="P95" s="2275"/>
      <c r="Q95" s="2275"/>
    </row>
    <row r="96" spans="2:17" s="751" customFormat="1">
      <c r="B96" s="2275"/>
      <c r="C96" s="2275"/>
      <c r="D96" s="2275"/>
      <c r="E96" s="2275"/>
      <c r="F96" s="2275"/>
      <c r="G96" s="2275"/>
      <c r="H96" s="2275"/>
      <c r="I96" s="2275"/>
      <c r="J96" s="2275"/>
      <c r="K96" s="2275"/>
      <c r="L96" s="2275"/>
      <c r="M96" s="2275"/>
      <c r="N96" s="2275"/>
      <c r="O96" s="2275"/>
      <c r="P96" s="2275"/>
      <c r="Q96" s="2275"/>
    </row>
    <row r="97" spans="2:17" s="751" customFormat="1">
      <c r="B97" s="2275"/>
      <c r="C97" s="2275"/>
      <c r="D97" s="2275"/>
      <c r="E97" s="2275"/>
      <c r="F97" s="2275"/>
      <c r="G97" s="2275"/>
      <c r="H97" s="2275"/>
      <c r="I97" s="2275"/>
      <c r="J97" s="2275"/>
      <c r="K97" s="2275"/>
      <c r="L97" s="2275"/>
      <c r="M97" s="2275"/>
      <c r="N97" s="2275"/>
      <c r="O97" s="2275"/>
      <c r="P97" s="2275"/>
      <c r="Q97" s="2275"/>
    </row>
    <row r="98" spans="2:17" s="751" customFormat="1">
      <c r="B98" s="2275"/>
      <c r="C98" s="2275"/>
      <c r="D98" s="2275"/>
      <c r="E98" s="2275"/>
      <c r="F98" s="2275"/>
      <c r="G98" s="2275"/>
      <c r="H98" s="2275"/>
      <c r="I98" s="2275"/>
      <c r="J98" s="2275"/>
      <c r="K98" s="2275"/>
      <c r="L98" s="2275"/>
      <c r="M98" s="2275"/>
      <c r="N98" s="2275"/>
      <c r="O98" s="2275"/>
      <c r="P98" s="2275"/>
      <c r="Q98" s="2275"/>
    </row>
    <row r="99" spans="2:17" s="751" customFormat="1">
      <c r="B99" s="2275"/>
      <c r="C99" s="2275"/>
      <c r="D99" s="2275"/>
      <c r="E99" s="2275"/>
      <c r="F99" s="2275"/>
      <c r="G99" s="2275"/>
      <c r="H99" s="2275"/>
      <c r="I99" s="2275"/>
      <c r="J99" s="2275"/>
      <c r="K99" s="2275"/>
      <c r="L99" s="2275"/>
      <c r="M99" s="2275"/>
      <c r="N99" s="2275"/>
      <c r="O99" s="2275"/>
      <c r="P99" s="2275"/>
      <c r="Q99" s="2275"/>
    </row>
    <row r="100" spans="2:17" s="751" customFormat="1">
      <c r="B100" s="2275"/>
      <c r="C100" s="2275"/>
      <c r="D100" s="2275"/>
      <c r="E100" s="2275"/>
      <c r="F100" s="2275"/>
      <c r="G100" s="2275"/>
      <c r="H100" s="2275"/>
      <c r="I100" s="2275"/>
      <c r="J100" s="2275"/>
      <c r="K100" s="2275"/>
      <c r="L100" s="2275"/>
      <c r="M100" s="2275"/>
      <c r="N100" s="2275"/>
      <c r="O100" s="2275"/>
      <c r="P100" s="2275"/>
      <c r="Q100" s="2275"/>
    </row>
    <row r="101" spans="2:17" s="751" customFormat="1">
      <c r="B101" s="2275"/>
      <c r="C101" s="2275"/>
      <c r="D101" s="2275"/>
      <c r="E101" s="2275"/>
      <c r="F101" s="2275"/>
      <c r="G101" s="2275"/>
      <c r="H101" s="2275"/>
      <c r="I101" s="2275"/>
      <c r="J101" s="2275"/>
      <c r="K101" s="2275"/>
      <c r="L101" s="2275"/>
      <c r="M101" s="2275"/>
      <c r="N101" s="2275"/>
      <c r="O101" s="2275"/>
      <c r="P101" s="2275"/>
      <c r="Q101" s="2275"/>
    </row>
    <row r="102" spans="2:17" s="751" customFormat="1">
      <c r="B102" s="2275"/>
      <c r="C102" s="2275"/>
      <c r="D102" s="2275"/>
      <c r="E102" s="2275"/>
      <c r="F102" s="2275"/>
      <c r="G102" s="2275"/>
      <c r="H102" s="2275"/>
      <c r="I102" s="2275"/>
      <c r="J102" s="2275"/>
      <c r="K102" s="2275"/>
      <c r="L102" s="2275"/>
      <c r="M102" s="2275"/>
      <c r="N102" s="2275"/>
      <c r="O102" s="2275"/>
      <c r="P102" s="2275"/>
      <c r="Q102" s="2275"/>
    </row>
    <row r="103" spans="2:17" s="751" customFormat="1">
      <c r="B103" s="2275"/>
      <c r="C103" s="2275"/>
      <c r="D103" s="2275"/>
      <c r="E103" s="2275"/>
      <c r="F103" s="2275"/>
      <c r="G103" s="2275"/>
      <c r="H103" s="2275"/>
      <c r="I103" s="2275"/>
      <c r="J103" s="2275"/>
      <c r="K103" s="2275"/>
      <c r="L103" s="2275"/>
      <c r="M103" s="2275"/>
      <c r="N103" s="2275"/>
      <c r="O103" s="2275"/>
      <c r="P103" s="2275"/>
      <c r="Q103" s="2275"/>
    </row>
    <row r="104" spans="2:17" s="751" customFormat="1">
      <c r="B104" s="2275"/>
      <c r="C104" s="2275"/>
      <c r="D104" s="2275"/>
      <c r="E104" s="2275"/>
      <c r="F104" s="2275"/>
      <c r="G104" s="2275"/>
      <c r="H104" s="2275"/>
      <c r="I104" s="2275"/>
      <c r="J104" s="2275"/>
      <c r="K104" s="2275"/>
      <c r="L104" s="2275"/>
      <c r="M104" s="2275"/>
      <c r="N104" s="2275"/>
      <c r="O104" s="2275"/>
      <c r="P104" s="2275"/>
      <c r="Q104" s="2275"/>
    </row>
    <row r="105" spans="2:17" s="751" customFormat="1">
      <c r="B105" s="2275"/>
      <c r="C105" s="2275"/>
      <c r="D105" s="2275"/>
      <c r="E105" s="2275"/>
      <c r="F105" s="2275"/>
      <c r="G105" s="2275"/>
      <c r="H105" s="2275"/>
      <c r="I105" s="2275"/>
      <c r="J105" s="2275"/>
      <c r="K105" s="2275"/>
      <c r="L105" s="2275"/>
      <c r="M105" s="2275"/>
      <c r="N105" s="2275"/>
      <c r="O105" s="2275"/>
      <c r="P105" s="2275"/>
      <c r="Q105" s="2275"/>
    </row>
    <row r="106" spans="2:17" s="751" customFormat="1">
      <c r="B106" s="2275"/>
      <c r="C106" s="2275"/>
      <c r="D106" s="2275"/>
      <c r="E106" s="2275"/>
      <c r="F106" s="2275"/>
      <c r="G106" s="2275"/>
      <c r="H106" s="2275"/>
      <c r="I106" s="2275"/>
      <c r="J106" s="2275"/>
      <c r="K106" s="2275"/>
      <c r="L106" s="2275"/>
      <c r="M106" s="2275"/>
      <c r="N106" s="2275"/>
      <c r="O106" s="2275"/>
      <c r="P106" s="2275"/>
      <c r="Q106" s="2275"/>
    </row>
    <row r="107" spans="2:17" s="751" customFormat="1">
      <c r="B107" s="2275"/>
      <c r="C107" s="2275"/>
      <c r="D107" s="2275"/>
      <c r="E107" s="2275"/>
      <c r="F107" s="2275"/>
      <c r="G107" s="2275"/>
      <c r="H107" s="2275"/>
      <c r="I107" s="2275"/>
      <c r="J107" s="2275"/>
      <c r="K107" s="2275"/>
      <c r="L107" s="2275"/>
      <c r="M107" s="2275"/>
      <c r="N107" s="2275"/>
      <c r="O107" s="2275"/>
      <c r="P107" s="2275"/>
      <c r="Q107" s="2275"/>
    </row>
    <row r="108" spans="2:17" s="751" customFormat="1">
      <c r="B108" s="2275"/>
      <c r="C108" s="2275"/>
      <c r="D108" s="2275"/>
      <c r="E108" s="2275"/>
      <c r="F108" s="2275"/>
      <c r="G108" s="2275"/>
      <c r="H108" s="2275"/>
      <c r="I108" s="2275"/>
      <c r="J108" s="2275"/>
      <c r="K108" s="2275"/>
      <c r="L108" s="2275"/>
      <c r="M108" s="2275"/>
      <c r="N108" s="2275"/>
      <c r="O108" s="2275"/>
      <c r="P108" s="2275"/>
      <c r="Q108" s="2275"/>
    </row>
    <row r="109" spans="2:17" s="751" customFormat="1">
      <c r="B109" s="2275"/>
      <c r="C109" s="2275"/>
      <c r="D109" s="2275"/>
      <c r="E109" s="2275"/>
      <c r="F109" s="2275"/>
      <c r="G109" s="2275"/>
      <c r="H109" s="2275"/>
      <c r="I109" s="2275"/>
      <c r="J109" s="2275"/>
      <c r="K109" s="2275"/>
      <c r="L109" s="2275"/>
      <c r="M109" s="2275"/>
      <c r="N109" s="2275"/>
      <c r="O109" s="2275"/>
      <c r="P109" s="2275"/>
      <c r="Q109" s="2275"/>
    </row>
    <row r="110" spans="2:17" s="751" customFormat="1">
      <c r="B110" s="2275"/>
      <c r="C110" s="2275"/>
      <c r="D110" s="2275"/>
      <c r="E110" s="2275"/>
      <c r="F110" s="2275"/>
      <c r="G110" s="2275"/>
      <c r="H110" s="2275"/>
      <c r="I110" s="2275"/>
      <c r="J110" s="2275"/>
      <c r="K110" s="2275"/>
      <c r="L110" s="2275"/>
      <c r="M110" s="2275"/>
      <c r="N110" s="2275"/>
      <c r="O110" s="2275"/>
      <c r="P110" s="2275"/>
      <c r="Q110" s="2275"/>
    </row>
    <row r="111" spans="2:17" s="751" customFormat="1">
      <c r="B111" s="2275"/>
      <c r="C111" s="2275"/>
      <c r="D111" s="2275"/>
      <c r="E111" s="2275"/>
      <c r="F111" s="2275"/>
      <c r="G111" s="2275"/>
      <c r="H111" s="2275"/>
      <c r="I111" s="2275"/>
      <c r="J111" s="2275"/>
      <c r="K111" s="2275"/>
      <c r="L111" s="2275"/>
      <c r="M111" s="2275"/>
      <c r="N111" s="2275"/>
      <c r="O111" s="2275"/>
      <c r="P111" s="2275"/>
      <c r="Q111" s="2275"/>
    </row>
    <row r="112" spans="2:17" s="751" customFormat="1">
      <c r="B112" s="2275"/>
      <c r="C112" s="2275"/>
      <c r="D112" s="2275"/>
      <c r="E112" s="2275"/>
      <c r="F112" s="2275"/>
      <c r="G112" s="2275"/>
      <c r="H112" s="2275"/>
      <c r="I112" s="2275"/>
      <c r="J112" s="2275"/>
      <c r="K112" s="2275"/>
      <c r="L112" s="2275"/>
      <c r="M112" s="2275"/>
      <c r="N112" s="2275"/>
      <c r="O112" s="2275"/>
      <c r="P112" s="2275"/>
      <c r="Q112" s="2275"/>
    </row>
    <row r="113" spans="2:17" s="751" customFormat="1">
      <c r="B113" s="2275"/>
      <c r="C113" s="2275"/>
      <c r="D113" s="2275"/>
      <c r="E113" s="2275"/>
      <c r="F113" s="2275"/>
      <c r="G113" s="2275"/>
      <c r="H113" s="2275"/>
      <c r="I113" s="2275"/>
      <c r="J113" s="2275"/>
      <c r="K113" s="2275"/>
      <c r="L113" s="2275"/>
      <c r="M113" s="2275"/>
      <c r="N113" s="2275"/>
      <c r="O113" s="2275"/>
      <c r="P113" s="2275"/>
      <c r="Q113" s="2275"/>
    </row>
    <row r="114" spans="2:17" s="751" customFormat="1">
      <c r="B114" s="2275"/>
      <c r="C114" s="2275"/>
      <c r="D114" s="2275"/>
      <c r="E114" s="2275"/>
      <c r="F114" s="2275"/>
      <c r="G114" s="2275"/>
      <c r="H114" s="2275"/>
      <c r="I114" s="2275"/>
      <c r="J114" s="2275"/>
      <c r="K114" s="2275"/>
      <c r="L114" s="2275"/>
      <c r="M114" s="2275"/>
      <c r="N114" s="2275"/>
      <c r="O114" s="2275"/>
      <c r="P114" s="2275"/>
      <c r="Q114" s="2275"/>
    </row>
    <row r="115" spans="2:17" s="751" customFormat="1">
      <c r="B115" s="2275"/>
      <c r="C115" s="2275"/>
      <c r="D115" s="2275"/>
      <c r="E115" s="2275"/>
      <c r="F115" s="2275"/>
      <c r="G115" s="2275"/>
      <c r="H115" s="2275"/>
      <c r="I115" s="2275"/>
      <c r="J115" s="2275"/>
      <c r="K115" s="2275"/>
      <c r="L115" s="2275"/>
      <c r="M115" s="2275"/>
      <c r="N115" s="2275"/>
      <c r="O115" s="2275"/>
      <c r="P115" s="2275"/>
      <c r="Q115" s="2275"/>
    </row>
    <row r="116" spans="2:17" s="751" customFormat="1">
      <c r="B116" s="2275"/>
      <c r="C116" s="2275"/>
      <c r="D116" s="2275"/>
      <c r="E116" s="2275"/>
      <c r="F116" s="2275"/>
      <c r="G116" s="2275"/>
      <c r="H116" s="2275"/>
      <c r="I116" s="2275"/>
      <c r="J116" s="2275"/>
      <c r="K116" s="2275"/>
      <c r="L116" s="2275"/>
      <c r="M116" s="2275"/>
      <c r="N116" s="2275"/>
      <c r="O116" s="2275"/>
      <c r="P116" s="2275"/>
      <c r="Q116" s="2275"/>
    </row>
    <row r="117" spans="2:17" s="751" customFormat="1">
      <c r="B117" s="2275"/>
      <c r="C117" s="2275"/>
      <c r="D117" s="2275"/>
      <c r="E117" s="2275"/>
      <c r="F117" s="2275"/>
      <c r="G117" s="2275"/>
      <c r="H117" s="2275"/>
      <c r="I117" s="2275"/>
      <c r="J117" s="2275"/>
      <c r="K117" s="2275"/>
      <c r="L117" s="2275"/>
      <c r="M117" s="2275"/>
      <c r="N117" s="2275"/>
      <c r="O117" s="2275"/>
      <c r="P117" s="2275"/>
      <c r="Q117" s="2275"/>
    </row>
    <row r="118" spans="2:17" s="751" customFormat="1">
      <c r="B118" s="2275"/>
      <c r="C118" s="2275"/>
      <c r="D118" s="2275"/>
      <c r="E118" s="2275"/>
      <c r="F118" s="2275"/>
      <c r="G118" s="2275"/>
      <c r="H118" s="2275"/>
      <c r="I118" s="2275"/>
      <c r="J118" s="2275"/>
      <c r="K118" s="2275"/>
      <c r="L118" s="2275"/>
      <c r="M118" s="2275"/>
      <c r="N118" s="2275"/>
      <c r="O118" s="2275"/>
      <c r="P118" s="2275"/>
      <c r="Q118" s="2275"/>
    </row>
    <row r="119" spans="2:17" s="751" customFormat="1">
      <c r="B119" s="2275"/>
      <c r="C119" s="2275"/>
      <c r="D119" s="2275"/>
      <c r="E119" s="2275"/>
      <c r="F119" s="2275"/>
      <c r="G119" s="2275"/>
      <c r="H119" s="2275"/>
      <c r="I119" s="2275"/>
      <c r="J119" s="2275"/>
      <c r="K119" s="2275"/>
      <c r="L119" s="2275"/>
      <c r="M119" s="2275"/>
      <c r="N119" s="2275"/>
      <c r="O119" s="2275"/>
      <c r="P119" s="2275"/>
      <c r="Q119" s="2275"/>
    </row>
    <row r="120" spans="2:17" s="751" customFormat="1">
      <c r="B120" s="2275"/>
      <c r="C120" s="2275"/>
      <c r="D120" s="2275"/>
      <c r="E120" s="2275"/>
      <c r="F120" s="2275"/>
      <c r="G120" s="2275"/>
      <c r="H120" s="2275"/>
      <c r="I120" s="2275"/>
      <c r="J120" s="2275"/>
      <c r="K120" s="2275"/>
      <c r="L120" s="2275"/>
      <c r="M120" s="2275"/>
      <c r="N120" s="2275"/>
      <c r="O120" s="2275"/>
      <c r="P120" s="2275"/>
      <c r="Q120" s="2275"/>
    </row>
    <row r="121" spans="2:17" s="751" customFormat="1">
      <c r="B121" s="2275"/>
      <c r="C121" s="2275"/>
      <c r="D121" s="2275"/>
      <c r="E121" s="2275"/>
      <c r="F121" s="2275"/>
      <c r="G121" s="2275"/>
      <c r="H121" s="2275"/>
      <c r="I121" s="2275"/>
      <c r="J121" s="2275"/>
      <c r="K121" s="2275"/>
      <c r="L121" s="2275"/>
      <c r="M121" s="2275"/>
      <c r="N121" s="2275"/>
      <c r="O121" s="2275"/>
      <c r="P121" s="2275"/>
      <c r="Q121" s="2275"/>
    </row>
    <row r="122" spans="2:17" s="751" customFormat="1">
      <c r="B122" s="2275"/>
      <c r="C122" s="2275"/>
      <c r="D122" s="2275"/>
      <c r="E122" s="2275"/>
      <c r="F122" s="2275"/>
      <c r="G122" s="2275"/>
      <c r="H122" s="2275"/>
      <c r="I122" s="2275"/>
      <c r="J122" s="2275"/>
      <c r="K122" s="2275"/>
      <c r="L122" s="2275"/>
      <c r="M122" s="2275"/>
      <c r="N122" s="2275"/>
      <c r="O122" s="2275"/>
      <c r="P122" s="2275"/>
      <c r="Q122" s="2275"/>
    </row>
    <row r="123" spans="2:17" s="751" customFormat="1">
      <c r="B123" s="2275"/>
      <c r="C123" s="2275"/>
      <c r="D123" s="2275"/>
      <c r="E123" s="2275"/>
      <c r="F123" s="2275"/>
      <c r="G123" s="2275"/>
      <c r="H123" s="2275"/>
      <c r="I123" s="2275"/>
      <c r="J123" s="2275"/>
      <c r="K123" s="2275"/>
      <c r="L123" s="2275"/>
      <c r="M123" s="2275"/>
      <c r="N123" s="2275"/>
      <c r="O123" s="2275"/>
      <c r="P123" s="2275"/>
      <c r="Q123" s="2275"/>
    </row>
    <row r="124" spans="2:17" s="751" customFormat="1">
      <c r="B124" s="2275"/>
      <c r="C124" s="2275"/>
      <c r="D124" s="2275"/>
      <c r="E124" s="2275"/>
      <c r="F124" s="2275"/>
      <c r="G124" s="2275"/>
      <c r="H124" s="2275"/>
      <c r="I124" s="2275"/>
      <c r="J124" s="2275"/>
      <c r="K124" s="2275"/>
      <c r="L124" s="2275"/>
      <c r="M124" s="2275"/>
      <c r="N124" s="2275"/>
      <c r="O124" s="2275"/>
      <c r="P124" s="2275"/>
      <c r="Q124" s="2275"/>
    </row>
    <row r="125" spans="2:17" s="751" customFormat="1">
      <c r="B125" s="2275"/>
      <c r="C125" s="2275"/>
      <c r="D125" s="2275"/>
      <c r="E125" s="2275"/>
      <c r="F125" s="2275"/>
      <c r="G125" s="2275"/>
      <c r="H125" s="2275"/>
      <c r="I125" s="2275"/>
      <c r="J125" s="2275"/>
      <c r="K125" s="2275"/>
      <c r="L125" s="2275"/>
      <c r="M125" s="2275"/>
      <c r="N125" s="2275"/>
      <c r="O125" s="2275"/>
      <c r="P125" s="2275"/>
      <c r="Q125" s="2275"/>
    </row>
    <row r="126" spans="2:17" s="751" customFormat="1">
      <c r="B126" s="2275"/>
      <c r="C126" s="2275"/>
      <c r="D126" s="2275"/>
      <c r="E126" s="2275"/>
      <c r="F126" s="2275"/>
      <c r="G126" s="2275"/>
      <c r="H126" s="2275"/>
      <c r="I126" s="2275"/>
      <c r="J126" s="2275"/>
      <c r="K126" s="2275"/>
      <c r="L126" s="2275"/>
      <c r="M126" s="2275"/>
      <c r="N126" s="2275"/>
      <c r="O126" s="2275"/>
      <c r="P126" s="2275"/>
      <c r="Q126" s="2275"/>
    </row>
    <row r="127" spans="2:17" s="751" customFormat="1">
      <c r="B127" s="2275"/>
      <c r="C127" s="2275"/>
      <c r="D127" s="2275"/>
      <c r="E127" s="2275"/>
      <c r="F127" s="2275"/>
      <c r="G127" s="2275"/>
      <c r="H127" s="2275"/>
      <c r="I127" s="2275"/>
      <c r="J127" s="2275"/>
      <c r="K127" s="2275"/>
      <c r="L127" s="2275"/>
      <c r="M127" s="2275"/>
      <c r="N127" s="2275"/>
      <c r="O127" s="2275"/>
      <c r="P127" s="2275"/>
      <c r="Q127" s="2275"/>
    </row>
    <row r="128" spans="2:17" s="751" customFormat="1">
      <c r="B128" s="2275"/>
      <c r="C128" s="2275"/>
      <c r="D128" s="2275"/>
      <c r="E128" s="2275"/>
      <c r="F128" s="2275"/>
      <c r="G128" s="2275"/>
      <c r="H128" s="2275"/>
      <c r="I128" s="2275"/>
      <c r="J128" s="2275"/>
      <c r="K128" s="2275"/>
      <c r="L128" s="2275"/>
      <c r="M128" s="2275"/>
      <c r="N128" s="2275"/>
      <c r="O128" s="2275"/>
      <c r="P128" s="2275"/>
      <c r="Q128" s="2275"/>
    </row>
    <row r="129" spans="2:17" s="751" customFormat="1">
      <c r="B129" s="2275"/>
      <c r="C129" s="2275"/>
      <c r="D129" s="2275"/>
      <c r="E129" s="2275"/>
      <c r="F129" s="2275"/>
      <c r="G129" s="2275"/>
      <c r="H129" s="2275"/>
      <c r="I129" s="2275"/>
      <c r="J129" s="2275"/>
      <c r="K129" s="2275"/>
      <c r="L129" s="2275"/>
      <c r="M129" s="2275"/>
      <c r="N129" s="2275"/>
      <c r="O129" s="2275"/>
      <c r="P129" s="2275"/>
      <c r="Q129" s="2275"/>
    </row>
    <row r="130" spans="2:17" s="751" customFormat="1">
      <c r="B130" s="2275"/>
      <c r="C130" s="2275"/>
      <c r="D130" s="2275"/>
      <c r="E130" s="2275"/>
      <c r="F130" s="2275"/>
      <c r="G130" s="2275"/>
      <c r="H130" s="2275"/>
      <c r="I130" s="2275"/>
      <c r="J130" s="2275"/>
      <c r="K130" s="2275"/>
      <c r="L130" s="2275"/>
      <c r="M130" s="2275"/>
      <c r="N130" s="2275"/>
      <c r="O130" s="2275"/>
      <c r="P130" s="2275"/>
      <c r="Q130" s="2275"/>
    </row>
    <row r="131" spans="2:17" s="751" customFormat="1">
      <c r="B131" s="2275"/>
      <c r="C131" s="2275"/>
      <c r="D131" s="2275"/>
      <c r="E131" s="2275"/>
      <c r="F131" s="2275"/>
      <c r="G131" s="2275"/>
      <c r="H131" s="2275"/>
      <c r="I131" s="2275"/>
      <c r="J131" s="2275"/>
      <c r="K131" s="2275"/>
      <c r="L131" s="2275"/>
      <c r="M131" s="2275"/>
      <c r="N131" s="2275"/>
      <c r="O131" s="2275"/>
      <c r="P131" s="2275"/>
      <c r="Q131" s="2275"/>
    </row>
    <row r="132" spans="2:17" s="751" customFormat="1">
      <c r="B132" s="2275"/>
      <c r="C132" s="2275"/>
      <c r="D132" s="2275"/>
      <c r="E132" s="2275"/>
      <c r="F132" s="2275"/>
      <c r="G132" s="2275"/>
      <c r="H132" s="2275"/>
      <c r="I132" s="2275"/>
      <c r="J132" s="2275"/>
      <c r="K132" s="2275"/>
      <c r="L132" s="2275"/>
      <c r="M132" s="2275"/>
      <c r="N132" s="2275"/>
      <c r="O132" s="2275"/>
      <c r="P132" s="2275"/>
      <c r="Q132" s="2275"/>
    </row>
    <row r="133" spans="2:17" s="751" customFormat="1">
      <c r="B133" s="2275"/>
      <c r="C133" s="2275"/>
      <c r="D133" s="2275"/>
      <c r="E133" s="2275"/>
      <c r="F133" s="2275"/>
      <c r="G133" s="2275"/>
      <c r="H133" s="2275"/>
      <c r="I133" s="2275"/>
      <c r="J133" s="2275"/>
      <c r="K133" s="2275"/>
      <c r="L133" s="2275"/>
      <c r="M133" s="2275"/>
      <c r="N133" s="2275"/>
      <c r="O133" s="2275"/>
      <c r="P133" s="2275"/>
      <c r="Q133" s="2275"/>
    </row>
    <row r="134" spans="2:17" s="751" customFormat="1">
      <c r="B134" s="2275"/>
      <c r="C134" s="2275"/>
      <c r="D134" s="2275"/>
      <c r="E134" s="2275"/>
      <c r="F134" s="2275"/>
      <c r="G134" s="2275"/>
      <c r="H134" s="2275"/>
      <c r="I134" s="2275"/>
      <c r="J134" s="2275"/>
      <c r="K134" s="2275"/>
      <c r="L134" s="2275"/>
      <c r="M134" s="2275"/>
      <c r="N134" s="2275"/>
      <c r="O134" s="2275"/>
      <c r="P134" s="2275"/>
      <c r="Q134" s="2275"/>
    </row>
    <row r="135" spans="2:17" s="751" customFormat="1">
      <c r="B135" s="2275"/>
      <c r="C135" s="2275"/>
      <c r="D135" s="2275"/>
      <c r="E135" s="2275"/>
      <c r="F135" s="2275"/>
      <c r="G135" s="2275"/>
      <c r="H135" s="2275"/>
      <c r="I135" s="2275"/>
      <c r="J135" s="2275"/>
      <c r="K135" s="2275"/>
      <c r="L135" s="2275"/>
      <c r="M135" s="2275"/>
      <c r="N135" s="2275"/>
      <c r="O135" s="2275"/>
      <c r="P135" s="2275"/>
      <c r="Q135" s="2275"/>
    </row>
    <row r="136" spans="2:17" s="751" customFormat="1">
      <c r="B136" s="2275"/>
      <c r="C136" s="2275"/>
      <c r="D136" s="2275"/>
      <c r="E136" s="2275"/>
      <c r="F136" s="2275"/>
      <c r="G136" s="2275"/>
      <c r="H136" s="2275"/>
      <c r="I136" s="2275"/>
      <c r="J136" s="2275"/>
      <c r="K136" s="2275"/>
      <c r="L136" s="2275"/>
      <c r="M136" s="2275"/>
      <c r="N136" s="2275"/>
      <c r="O136" s="2275"/>
      <c r="P136" s="2275"/>
      <c r="Q136" s="2275"/>
    </row>
    <row r="137" spans="2:17" s="751" customFormat="1">
      <c r="B137" s="2275"/>
      <c r="C137" s="2275"/>
      <c r="D137" s="2275"/>
      <c r="E137" s="2275"/>
      <c r="F137" s="2275"/>
      <c r="G137" s="2275"/>
      <c r="H137" s="2275"/>
      <c r="I137" s="2275"/>
      <c r="J137" s="2275"/>
      <c r="K137" s="2275"/>
      <c r="L137" s="2275"/>
      <c r="M137" s="2275"/>
      <c r="N137" s="2275"/>
      <c r="O137" s="2275"/>
      <c r="P137" s="2275"/>
      <c r="Q137" s="2275"/>
    </row>
    <row r="138" spans="2:17" s="751" customFormat="1">
      <c r="B138" s="2275"/>
      <c r="C138" s="2275"/>
      <c r="D138" s="2275"/>
      <c r="E138" s="2275"/>
      <c r="F138" s="2275"/>
      <c r="G138" s="2275"/>
      <c r="H138" s="2275"/>
      <c r="I138" s="2275"/>
      <c r="J138" s="2275"/>
      <c r="K138" s="2275"/>
      <c r="L138" s="2275"/>
      <c r="M138" s="2275"/>
      <c r="N138" s="2275"/>
      <c r="O138" s="2275"/>
      <c r="P138" s="2275"/>
      <c r="Q138" s="2275"/>
    </row>
    <row r="139" spans="2:17" s="751" customFormat="1">
      <c r="B139" s="2275"/>
      <c r="C139" s="2275"/>
      <c r="D139" s="2275"/>
      <c r="E139" s="2275"/>
      <c r="F139" s="2275"/>
      <c r="G139" s="2275"/>
      <c r="H139" s="2275"/>
      <c r="I139" s="2275"/>
      <c r="J139" s="2275"/>
      <c r="K139" s="2275"/>
      <c r="L139" s="2275"/>
      <c r="M139" s="2275"/>
      <c r="N139" s="2275"/>
      <c r="O139" s="2275"/>
      <c r="P139" s="2275"/>
      <c r="Q139" s="2275"/>
    </row>
    <row r="140" spans="2:17" s="751" customFormat="1">
      <c r="B140" s="2275"/>
      <c r="C140" s="2275"/>
      <c r="D140" s="2275"/>
      <c r="E140" s="2275"/>
      <c r="F140" s="2275"/>
      <c r="G140" s="2275"/>
      <c r="H140" s="2275"/>
      <c r="I140" s="2275"/>
      <c r="J140" s="2275"/>
      <c r="K140" s="2275"/>
      <c r="L140" s="2275"/>
      <c r="M140" s="2275"/>
      <c r="N140" s="2275"/>
      <c r="O140" s="2275"/>
      <c r="P140" s="2275"/>
      <c r="Q140" s="2275"/>
    </row>
    <row r="141" spans="2:17" s="751" customFormat="1">
      <c r="B141" s="2275"/>
      <c r="C141" s="2275"/>
      <c r="D141" s="2275"/>
      <c r="E141" s="2275"/>
      <c r="F141" s="2275"/>
      <c r="G141" s="2275"/>
      <c r="H141" s="2275"/>
      <c r="I141" s="2275"/>
      <c r="J141" s="2275"/>
      <c r="K141" s="2275"/>
      <c r="L141" s="2275"/>
      <c r="M141" s="2275"/>
      <c r="N141" s="2275"/>
      <c r="O141" s="2275"/>
      <c r="P141" s="2275"/>
      <c r="Q141" s="2275"/>
    </row>
    <row r="142" spans="2:17" s="751" customFormat="1">
      <c r="B142" s="2275"/>
      <c r="C142" s="2275"/>
      <c r="D142" s="2275"/>
      <c r="E142" s="2275"/>
      <c r="F142" s="2275"/>
      <c r="G142" s="2275"/>
      <c r="H142" s="2275"/>
      <c r="I142" s="2275"/>
      <c r="J142" s="2275"/>
      <c r="K142" s="2275"/>
      <c r="L142" s="2275"/>
      <c r="M142" s="2275"/>
      <c r="N142" s="2275"/>
      <c r="O142" s="2275"/>
      <c r="P142" s="2275"/>
      <c r="Q142" s="2275"/>
    </row>
    <row r="143" spans="2:17" s="751" customFormat="1">
      <c r="B143" s="2275"/>
      <c r="C143" s="2275"/>
      <c r="D143" s="2275"/>
      <c r="E143" s="2275"/>
      <c r="F143" s="2275"/>
      <c r="G143" s="2275"/>
      <c r="H143" s="2275"/>
      <c r="I143" s="2275"/>
      <c r="J143" s="2275"/>
      <c r="K143" s="2275"/>
      <c r="L143" s="2275"/>
      <c r="M143" s="2275"/>
      <c r="N143" s="2275"/>
      <c r="O143" s="2275"/>
      <c r="P143" s="2275"/>
      <c r="Q143" s="2275"/>
    </row>
    <row r="144" spans="2:17" s="751" customFormat="1">
      <c r="B144" s="2275"/>
      <c r="C144" s="2275"/>
      <c r="D144" s="2275"/>
      <c r="E144" s="2275"/>
      <c r="F144" s="2275"/>
      <c r="G144" s="2275"/>
      <c r="H144" s="2275"/>
      <c r="I144" s="2275"/>
      <c r="J144" s="2275"/>
      <c r="K144" s="2275"/>
      <c r="L144" s="2275"/>
      <c r="M144" s="2275"/>
      <c r="N144" s="2275"/>
      <c r="O144" s="2275"/>
      <c r="P144" s="2275"/>
      <c r="Q144" s="2275"/>
    </row>
    <row r="145" spans="2:17" s="751" customFormat="1">
      <c r="B145" s="2275"/>
      <c r="C145" s="2275"/>
      <c r="D145" s="2275"/>
      <c r="E145" s="2275"/>
      <c r="F145" s="2275"/>
      <c r="G145" s="2275"/>
      <c r="H145" s="2275"/>
      <c r="I145" s="2275"/>
      <c r="J145" s="2275"/>
      <c r="K145" s="2275"/>
      <c r="L145" s="2275"/>
      <c r="M145" s="2275"/>
      <c r="N145" s="2275"/>
      <c r="O145" s="2275"/>
      <c r="P145" s="2275"/>
      <c r="Q145" s="2275"/>
    </row>
    <row r="146" spans="2:17" s="751" customFormat="1">
      <c r="B146" s="2275"/>
      <c r="C146" s="2275"/>
      <c r="D146" s="2275"/>
      <c r="E146" s="2275"/>
      <c r="F146" s="2275"/>
      <c r="G146" s="2275"/>
      <c r="H146" s="2275"/>
      <c r="I146" s="2275"/>
      <c r="J146" s="2275"/>
      <c r="K146" s="2275"/>
      <c r="L146" s="2275"/>
      <c r="M146" s="2275"/>
      <c r="N146" s="2275"/>
      <c r="O146" s="2275"/>
      <c r="P146" s="2275"/>
      <c r="Q146" s="2275"/>
    </row>
    <row r="147" spans="2:17" s="751" customFormat="1">
      <c r="B147" s="2275"/>
      <c r="C147" s="2275"/>
      <c r="D147" s="2275"/>
      <c r="E147" s="2275"/>
      <c r="F147" s="2275"/>
      <c r="G147" s="2275"/>
      <c r="H147" s="2275"/>
      <c r="I147" s="2275"/>
      <c r="J147" s="2275"/>
      <c r="K147" s="2275"/>
      <c r="L147" s="2275"/>
      <c r="M147" s="2275"/>
      <c r="N147" s="2275"/>
      <c r="O147" s="2275"/>
      <c r="P147" s="2275"/>
      <c r="Q147" s="2275"/>
    </row>
    <row r="148" spans="2:17" s="751" customFormat="1">
      <c r="B148" s="2275"/>
      <c r="C148" s="2275"/>
      <c r="D148" s="2275"/>
      <c r="E148" s="2275"/>
      <c r="F148" s="2275"/>
      <c r="G148" s="2275"/>
      <c r="H148" s="2275"/>
      <c r="I148" s="2275"/>
      <c r="J148" s="2275"/>
      <c r="K148" s="2275"/>
      <c r="L148" s="2275"/>
      <c r="M148" s="2275"/>
      <c r="N148" s="2275"/>
      <c r="O148" s="2275"/>
      <c r="P148" s="2275"/>
      <c r="Q148" s="2275"/>
    </row>
    <row r="149" spans="2:17" s="751" customFormat="1">
      <c r="B149" s="2275"/>
      <c r="C149" s="2275"/>
      <c r="D149" s="2275"/>
      <c r="E149" s="2275"/>
      <c r="F149" s="2275"/>
      <c r="G149" s="2275"/>
      <c r="H149" s="2275"/>
      <c r="I149" s="2275"/>
      <c r="J149" s="2275"/>
      <c r="K149" s="2275"/>
      <c r="L149" s="2275"/>
      <c r="M149" s="2275"/>
      <c r="N149" s="2275"/>
      <c r="O149" s="2275"/>
      <c r="P149" s="2275"/>
      <c r="Q149" s="2275"/>
    </row>
    <row r="150" spans="2:17" s="751" customFormat="1">
      <c r="B150" s="2275"/>
      <c r="C150" s="2275"/>
      <c r="D150" s="2275"/>
      <c r="E150" s="2275"/>
      <c r="F150" s="2275"/>
      <c r="G150" s="2275"/>
      <c r="H150" s="2275"/>
      <c r="I150" s="2275"/>
      <c r="J150" s="2275"/>
      <c r="K150" s="2275"/>
      <c r="L150" s="2275"/>
      <c r="M150" s="2275"/>
      <c r="N150" s="2275"/>
      <c r="O150" s="2275"/>
      <c r="P150" s="2275"/>
      <c r="Q150" s="2275"/>
    </row>
    <row r="151" spans="2:17" s="751" customFormat="1">
      <c r="B151" s="2275"/>
      <c r="C151" s="2275"/>
      <c r="D151" s="2275"/>
      <c r="E151" s="2275"/>
      <c r="F151" s="2275"/>
      <c r="G151" s="2275"/>
      <c r="H151" s="2275"/>
      <c r="I151" s="2275"/>
      <c r="J151" s="2275"/>
      <c r="K151" s="2275"/>
      <c r="L151" s="2275"/>
      <c r="M151" s="2275"/>
      <c r="N151" s="2275"/>
      <c r="O151" s="2275"/>
      <c r="P151" s="2275"/>
      <c r="Q151" s="2275"/>
    </row>
    <row r="152" spans="2:17" s="751" customFormat="1">
      <c r="B152" s="2275"/>
      <c r="C152" s="2275"/>
      <c r="D152" s="2275"/>
      <c r="E152" s="2275"/>
      <c r="F152" s="2275"/>
      <c r="G152" s="2275"/>
      <c r="H152" s="2275"/>
      <c r="I152" s="2275"/>
      <c r="J152" s="2275"/>
      <c r="K152" s="2275"/>
      <c r="L152" s="2275"/>
      <c r="M152" s="2275"/>
      <c r="N152" s="2275"/>
      <c r="O152" s="2275"/>
      <c r="P152" s="2275"/>
      <c r="Q152" s="2275"/>
    </row>
    <row r="153" spans="2:17" s="751" customFormat="1">
      <c r="B153" s="2275"/>
      <c r="C153" s="2275"/>
      <c r="D153" s="2275"/>
      <c r="E153" s="2275"/>
      <c r="F153" s="2275"/>
      <c r="G153" s="2275"/>
      <c r="H153" s="2275"/>
      <c r="I153" s="2275"/>
      <c r="J153" s="2275"/>
      <c r="K153" s="2275"/>
      <c r="L153" s="2275"/>
      <c r="M153" s="2275"/>
      <c r="N153" s="2275"/>
      <c r="O153" s="2275"/>
      <c r="P153" s="2275"/>
      <c r="Q153" s="2275"/>
    </row>
    <row r="154" spans="2:17" s="751" customFormat="1">
      <c r="B154" s="2275"/>
      <c r="C154" s="2275"/>
      <c r="D154" s="2275"/>
      <c r="E154" s="2275"/>
      <c r="F154" s="2275"/>
      <c r="G154" s="2275"/>
      <c r="H154" s="2275"/>
      <c r="I154" s="2275"/>
      <c r="J154" s="2275"/>
      <c r="K154" s="2275"/>
      <c r="L154" s="2275"/>
      <c r="M154" s="2275"/>
      <c r="N154" s="2275"/>
      <c r="O154" s="2275"/>
      <c r="P154" s="2275"/>
      <c r="Q154" s="2275"/>
    </row>
    <row r="155" spans="2:17" s="751" customFormat="1">
      <c r="B155" s="2275"/>
      <c r="C155" s="2275"/>
      <c r="D155" s="2275"/>
      <c r="E155" s="2275"/>
      <c r="F155" s="2275"/>
      <c r="G155" s="2275"/>
      <c r="H155" s="2275"/>
      <c r="I155" s="2275"/>
      <c r="J155" s="2275"/>
      <c r="K155" s="2275"/>
      <c r="L155" s="2275"/>
      <c r="M155" s="2275"/>
      <c r="N155" s="2275"/>
      <c r="O155" s="2275"/>
      <c r="P155" s="2275"/>
      <c r="Q155" s="2275"/>
    </row>
    <row r="156" spans="2:17" s="751" customFormat="1">
      <c r="B156" s="2275"/>
      <c r="C156" s="2275"/>
      <c r="D156" s="2275"/>
      <c r="E156" s="2275"/>
      <c r="F156" s="2275"/>
      <c r="G156" s="2275"/>
      <c r="H156" s="2275"/>
      <c r="I156" s="2275"/>
      <c r="J156" s="2275"/>
      <c r="K156" s="2275"/>
      <c r="L156" s="2275"/>
      <c r="M156" s="2275"/>
      <c r="N156" s="2275"/>
      <c r="O156" s="2275"/>
      <c r="P156" s="2275"/>
      <c r="Q156" s="2275"/>
    </row>
    <row r="157" spans="2:17" s="751" customFormat="1">
      <c r="B157" s="2275"/>
      <c r="C157" s="2275"/>
      <c r="D157" s="2275"/>
      <c r="E157" s="2275"/>
      <c r="F157" s="2275"/>
      <c r="G157" s="2275"/>
      <c r="H157" s="2275"/>
      <c r="I157" s="2275"/>
      <c r="J157" s="2275"/>
      <c r="K157" s="2275"/>
      <c r="L157" s="2275"/>
      <c r="M157" s="2275"/>
      <c r="N157" s="2275"/>
      <c r="O157" s="2275"/>
      <c r="P157" s="2275"/>
      <c r="Q157" s="2275"/>
    </row>
    <row r="158" spans="2:17" s="751" customFormat="1">
      <c r="B158" s="2275"/>
      <c r="C158" s="2275"/>
      <c r="D158" s="2275"/>
      <c r="E158" s="2275"/>
      <c r="F158" s="2275"/>
      <c r="G158" s="2275"/>
      <c r="H158" s="2275"/>
      <c r="I158" s="2275"/>
      <c r="J158" s="2275"/>
      <c r="K158" s="2275"/>
      <c r="L158" s="2275"/>
      <c r="M158" s="2275"/>
      <c r="N158" s="2275"/>
      <c r="O158" s="2275"/>
      <c r="P158" s="2275"/>
      <c r="Q158" s="2275"/>
    </row>
    <row r="159" spans="2:17" s="751" customFormat="1">
      <c r="B159" s="2275"/>
      <c r="C159" s="2275"/>
      <c r="D159" s="2275"/>
      <c r="E159" s="2275"/>
      <c r="F159" s="2275"/>
      <c r="G159" s="2275"/>
      <c r="H159" s="2275"/>
      <c r="I159" s="2275"/>
      <c r="J159" s="2275"/>
      <c r="K159" s="2275"/>
      <c r="L159" s="2275"/>
      <c r="M159" s="2275"/>
      <c r="N159" s="2275"/>
      <c r="O159" s="2275"/>
      <c r="P159" s="2275"/>
      <c r="Q159" s="2275"/>
    </row>
    <row r="160" spans="2:17" s="751" customFormat="1">
      <c r="B160" s="2275"/>
      <c r="C160" s="2275"/>
      <c r="D160" s="2275"/>
      <c r="E160" s="2275"/>
      <c r="F160" s="2275"/>
      <c r="G160" s="2275"/>
      <c r="H160" s="2275"/>
      <c r="I160" s="2275"/>
      <c r="J160" s="2275"/>
      <c r="K160" s="2275"/>
      <c r="L160" s="2275"/>
      <c r="M160" s="2275"/>
      <c r="N160" s="2275"/>
      <c r="O160" s="2275"/>
      <c r="P160" s="2275"/>
      <c r="Q160" s="2275"/>
    </row>
    <row r="161" spans="2:17" s="751" customFormat="1">
      <c r="B161" s="2275"/>
      <c r="C161" s="2275"/>
      <c r="D161" s="2275"/>
      <c r="E161" s="2275"/>
      <c r="F161" s="2275"/>
      <c r="G161" s="2275"/>
      <c r="H161" s="2275"/>
      <c r="I161" s="2275"/>
      <c r="J161" s="2275"/>
      <c r="K161" s="2275"/>
      <c r="L161" s="2275"/>
      <c r="M161" s="2275"/>
      <c r="N161" s="2275"/>
      <c r="O161" s="2275"/>
      <c r="P161" s="2275"/>
      <c r="Q161" s="2275"/>
    </row>
    <row r="162" spans="2:17" s="751" customFormat="1">
      <c r="B162" s="2275"/>
      <c r="C162" s="2275"/>
      <c r="D162" s="2275"/>
      <c r="E162" s="2275"/>
      <c r="F162" s="2275"/>
      <c r="G162" s="2275"/>
      <c r="H162" s="2275"/>
      <c r="I162" s="2275"/>
      <c r="J162" s="2275"/>
      <c r="K162" s="2275"/>
      <c r="L162" s="2275"/>
      <c r="M162" s="2275"/>
      <c r="N162" s="2275"/>
      <c r="O162" s="2275"/>
      <c r="P162" s="2275"/>
      <c r="Q162" s="2275"/>
    </row>
    <row r="163" spans="2:17" s="751" customFormat="1">
      <c r="B163" s="2275"/>
      <c r="C163" s="2275"/>
      <c r="D163" s="2275"/>
      <c r="E163" s="2275"/>
      <c r="F163" s="2275"/>
      <c r="G163" s="2275"/>
      <c r="H163" s="2275"/>
      <c r="I163" s="2275"/>
      <c r="J163" s="2275"/>
      <c r="K163" s="2275"/>
      <c r="L163" s="2275"/>
      <c r="M163" s="2275"/>
      <c r="N163" s="2275"/>
      <c r="O163" s="2275"/>
      <c r="P163" s="2275"/>
      <c r="Q163" s="2275"/>
    </row>
    <row r="164" spans="2:17" s="751" customFormat="1">
      <c r="B164" s="2275"/>
      <c r="C164" s="2275"/>
      <c r="D164" s="2275"/>
      <c r="E164" s="2275"/>
      <c r="F164" s="2275"/>
      <c r="G164" s="2275"/>
      <c r="H164" s="2275"/>
      <c r="I164" s="2275"/>
      <c r="J164" s="2275"/>
      <c r="K164" s="2275"/>
      <c r="L164" s="2275"/>
      <c r="M164" s="2275"/>
      <c r="N164" s="2275"/>
      <c r="O164" s="2275"/>
      <c r="P164" s="2275"/>
      <c r="Q164" s="2275"/>
    </row>
    <row r="165" spans="2:17" s="751" customFormat="1">
      <c r="B165" s="2275"/>
      <c r="C165" s="2275"/>
      <c r="D165" s="2275"/>
      <c r="E165" s="2275"/>
      <c r="F165" s="2275"/>
      <c r="G165" s="2275"/>
      <c r="H165" s="2275"/>
      <c r="I165" s="2275"/>
      <c r="J165" s="2275"/>
      <c r="K165" s="2275"/>
      <c r="L165" s="2275"/>
      <c r="M165" s="2275"/>
      <c r="N165" s="2275"/>
      <c r="O165" s="2275"/>
      <c r="P165" s="2275"/>
      <c r="Q165" s="2275"/>
    </row>
    <row r="166" spans="2:17" s="751" customFormat="1">
      <c r="B166" s="2275"/>
      <c r="C166" s="2275"/>
      <c r="D166" s="2275"/>
      <c r="E166" s="2275"/>
      <c r="F166" s="2275"/>
      <c r="G166" s="2275"/>
      <c r="H166" s="2275"/>
      <c r="I166" s="2275"/>
      <c r="J166" s="2275"/>
      <c r="K166" s="2275"/>
      <c r="L166" s="2275"/>
      <c r="M166" s="2275"/>
      <c r="N166" s="2275"/>
      <c r="O166" s="2275"/>
      <c r="P166" s="2275"/>
      <c r="Q166" s="2275"/>
    </row>
    <row r="167" spans="2:17" s="751" customFormat="1">
      <c r="B167" s="2275"/>
      <c r="C167" s="2275"/>
      <c r="D167" s="2275"/>
      <c r="E167" s="2275"/>
      <c r="F167" s="2275"/>
      <c r="G167" s="2275"/>
      <c r="H167" s="2275"/>
      <c r="I167" s="2275"/>
      <c r="J167" s="2275"/>
      <c r="K167" s="2275"/>
      <c r="L167" s="2275"/>
      <c r="M167" s="2275"/>
      <c r="N167" s="2275"/>
      <c r="O167" s="2275"/>
      <c r="P167" s="2275"/>
      <c r="Q167" s="2275"/>
    </row>
    <row r="168" spans="2:17" s="751" customFormat="1">
      <c r="B168" s="2275"/>
      <c r="C168" s="2275"/>
      <c r="D168" s="2275"/>
      <c r="E168" s="2275"/>
      <c r="F168" s="2275"/>
      <c r="G168" s="2275"/>
      <c r="H168" s="2275"/>
      <c r="I168" s="2275"/>
      <c r="J168" s="2275"/>
      <c r="K168" s="2275"/>
      <c r="L168" s="2275"/>
      <c r="M168" s="2275"/>
      <c r="N168" s="2275"/>
      <c r="O168" s="2275"/>
      <c r="P168" s="2275"/>
      <c r="Q168" s="2275"/>
    </row>
    <row r="169" spans="2:17" s="751" customFormat="1">
      <c r="B169" s="2275"/>
      <c r="C169" s="2275"/>
      <c r="D169" s="2275"/>
      <c r="E169" s="2275"/>
      <c r="F169" s="2275"/>
      <c r="G169" s="2275"/>
      <c r="H169" s="2275"/>
      <c r="I169" s="2275"/>
      <c r="J169" s="2275"/>
      <c r="K169" s="2275"/>
      <c r="L169" s="2275"/>
      <c r="M169" s="2275"/>
      <c r="N169" s="2275"/>
      <c r="O169" s="2275"/>
      <c r="P169" s="2275"/>
      <c r="Q169" s="2275"/>
    </row>
    <row r="170" spans="2:17" s="751" customFormat="1">
      <c r="B170" s="2275"/>
      <c r="C170" s="2275"/>
      <c r="D170" s="2275"/>
      <c r="E170" s="2275"/>
      <c r="F170" s="2275"/>
      <c r="G170" s="2275"/>
      <c r="H170" s="2275"/>
      <c r="I170" s="2275"/>
      <c r="J170" s="2275"/>
      <c r="K170" s="2275"/>
      <c r="L170" s="2275"/>
      <c r="M170" s="2275"/>
      <c r="N170" s="2275"/>
      <c r="O170" s="2275"/>
      <c r="P170" s="2275"/>
      <c r="Q170" s="2275"/>
    </row>
    <row r="171" spans="2:17" s="751" customFormat="1">
      <c r="B171" s="2275"/>
      <c r="C171" s="2275"/>
      <c r="D171" s="2275"/>
      <c r="E171" s="2275"/>
      <c r="F171" s="2275"/>
      <c r="G171" s="2275"/>
      <c r="H171" s="2275"/>
      <c r="I171" s="2275"/>
      <c r="J171" s="2275"/>
      <c r="K171" s="2275"/>
      <c r="L171" s="2275"/>
      <c r="M171" s="2275"/>
      <c r="N171" s="2275"/>
      <c r="O171" s="2275"/>
      <c r="P171" s="2275"/>
      <c r="Q171" s="2275"/>
    </row>
    <row r="172" spans="2:17" s="751" customFormat="1">
      <c r="B172" s="2275"/>
      <c r="C172" s="2275"/>
      <c r="D172" s="2275"/>
      <c r="E172" s="2275"/>
      <c r="F172" s="2275"/>
      <c r="G172" s="2275"/>
      <c r="H172" s="2275"/>
      <c r="I172" s="2275"/>
      <c r="J172" s="2275"/>
      <c r="K172" s="2275"/>
      <c r="L172" s="2275"/>
      <c r="M172" s="2275"/>
      <c r="N172" s="2275"/>
      <c r="O172" s="2275"/>
      <c r="P172" s="2275"/>
      <c r="Q172" s="2275"/>
    </row>
    <row r="173" spans="2:17" s="751" customFormat="1">
      <c r="B173" s="2275"/>
      <c r="C173" s="2275"/>
      <c r="D173" s="2275"/>
      <c r="E173" s="2275"/>
      <c r="F173" s="2275"/>
      <c r="G173" s="2275"/>
      <c r="H173" s="2275"/>
      <c r="I173" s="2275"/>
      <c r="J173" s="2275"/>
      <c r="K173" s="2275"/>
      <c r="L173" s="2275"/>
      <c r="M173" s="2275"/>
      <c r="N173" s="2275"/>
      <c r="O173" s="2275"/>
      <c r="P173" s="2275"/>
      <c r="Q173" s="2275"/>
    </row>
    <row r="174" spans="2:17" s="751" customFormat="1">
      <c r="B174" s="2275"/>
      <c r="C174" s="2275"/>
      <c r="D174" s="2275"/>
      <c r="E174" s="2275"/>
      <c r="F174" s="2275"/>
      <c r="G174" s="2275"/>
      <c r="H174" s="2275"/>
      <c r="I174" s="2275"/>
      <c r="J174" s="2275"/>
      <c r="K174" s="2275"/>
      <c r="L174" s="2275"/>
      <c r="M174" s="2275"/>
      <c r="N174" s="2275"/>
      <c r="O174" s="2275"/>
      <c r="P174" s="2275"/>
      <c r="Q174" s="2275"/>
    </row>
    <row r="175" spans="2:17" s="751" customFormat="1">
      <c r="B175" s="2275"/>
      <c r="C175" s="2275"/>
      <c r="D175" s="2275"/>
      <c r="E175" s="2275"/>
      <c r="F175" s="2275"/>
      <c r="G175" s="2275"/>
      <c r="H175" s="2275"/>
      <c r="I175" s="2275"/>
      <c r="J175" s="2275"/>
      <c r="K175" s="2275"/>
      <c r="L175" s="2275"/>
      <c r="M175" s="2275"/>
      <c r="N175" s="2275"/>
      <c r="O175" s="2275"/>
      <c r="P175" s="2275"/>
      <c r="Q175" s="2275"/>
    </row>
    <row r="176" spans="2:17" s="751" customFormat="1">
      <c r="B176" s="2275"/>
      <c r="C176" s="2275"/>
      <c r="D176" s="2275"/>
      <c r="E176" s="2275"/>
      <c r="F176" s="2275"/>
      <c r="G176" s="2275"/>
      <c r="H176" s="2275"/>
      <c r="I176" s="2275"/>
      <c r="J176" s="2275"/>
      <c r="K176" s="2275"/>
      <c r="L176" s="2275"/>
      <c r="M176" s="2275"/>
      <c r="N176" s="2275"/>
      <c r="O176" s="2275"/>
      <c r="P176" s="2275"/>
      <c r="Q176" s="2275"/>
    </row>
    <row r="177" spans="1:17" s="751" customFormat="1">
      <c r="B177" s="2275"/>
      <c r="C177" s="2275"/>
      <c r="D177" s="2275"/>
      <c r="E177" s="2275"/>
      <c r="F177" s="2275"/>
      <c r="G177" s="2275"/>
      <c r="H177" s="2275"/>
      <c r="I177" s="2275"/>
      <c r="J177" s="2275"/>
      <c r="K177" s="2275"/>
      <c r="L177" s="2275"/>
      <c r="M177" s="2275"/>
      <c r="N177" s="2275"/>
      <c r="O177" s="2275"/>
      <c r="P177" s="2275"/>
      <c r="Q177" s="2275"/>
    </row>
    <row r="178" spans="1:17" s="751" customFormat="1">
      <c r="B178" s="2275"/>
      <c r="C178" s="2275"/>
      <c r="D178" s="2275"/>
      <c r="E178" s="2275"/>
      <c r="F178" s="2275"/>
      <c r="G178" s="2275"/>
      <c r="H178" s="2275"/>
      <c r="I178" s="2275"/>
      <c r="J178" s="2275"/>
      <c r="K178" s="2275"/>
      <c r="L178" s="2275"/>
      <c r="M178" s="2275"/>
      <c r="N178" s="2275"/>
      <c r="O178" s="2275"/>
      <c r="P178" s="2275"/>
      <c r="Q178" s="2275"/>
    </row>
    <row r="179" spans="1:17" s="751" customFormat="1">
      <c r="B179" s="2275"/>
      <c r="C179" s="2275"/>
      <c r="D179" s="2275"/>
      <c r="E179" s="2275"/>
      <c r="F179" s="2275"/>
      <c r="G179" s="2275"/>
      <c r="H179" s="2275"/>
      <c r="I179" s="2275"/>
      <c r="J179" s="2275"/>
      <c r="K179" s="2275"/>
      <c r="L179" s="2275"/>
      <c r="M179" s="2275"/>
      <c r="N179" s="2275"/>
      <c r="O179" s="2275"/>
      <c r="P179" s="2275"/>
      <c r="Q179" s="2275"/>
    </row>
    <row r="180" spans="1:17" s="751" customFormat="1">
      <c r="B180" s="2275"/>
      <c r="C180" s="2275"/>
      <c r="D180" s="2275"/>
      <c r="E180" s="2275"/>
      <c r="F180" s="2275"/>
      <c r="G180" s="2275"/>
      <c r="H180" s="2275"/>
      <c r="I180" s="2275"/>
      <c r="J180" s="2275"/>
      <c r="K180" s="2275"/>
      <c r="L180" s="2275"/>
      <c r="M180" s="2275"/>
      <c r="N180" s="2275"/>
      <c r="O180" s="2275"/>
      <c r="P180" s="2275"/>
      <c r="Q180" s="2275"/>
    </row>
    <row r="181" spans="1:17" s="751" customFormat="1">
      <c r="B181" s="2275"/>
      <c r="C181" s="2275"/>
      <c r="D181" s="2275"/>
      <c r="E181" s="2275"/>
      <c r="F181" s="2275"/>
      <c r="G181" s="2275"/>
      <c r="H181" s="2275"/>
      <c r="I181" s="2275"/>
      <c r="J181" s="2275"/>
      <c r="K181" s="2275"/>
      <c r="L181" s="2275"/>
      <c r="M181" s="2275"/>
      <c r="N181" s="2275"/>
      <c r="O181" s="2275"/>
      <c r="P181" s="2275"/>
      <c r="Q181" s="2275"/>
    </row>
    <row r="182" spans="1:17" s="751" customFormat="1">
      <c r="B182" s="2275"/>
      <c r="C182" s="2275"/>
      <c r="D182" s="2275"/>
      <c r="E182" s="2275"/>
      <c r="F182" s="2275"/>
      <c r="G182" s="2275"/>
      <c r="H182" s="2275"/>
      <c r="I182" s="2275"/>
      <c r="J182" s="2275"/>
      <c r="K182" s="2275"/>
      <c r="L182" s="2275"/>
      <c r="M182" s="2275"/>
      <c r="N182" s="2275"/>
      <c r="O182" s="2275"/>
      <c r="P182" s="2275"/>
      <c r="Q182" s="2275"/>
    </row>
    <row r="183" spans="1:17" s="751" customFormat="1">
      <c r="B183" s="2275"/>
      <c r="C183" s="2275"/>
      <c r="D183" s="2275"/>
      <c r="E183" s="2275"/>
      <c r="F183" s="2275"/>
      <c r="G183" s="2275"/>
      <c r="H183" s="2275"/>
      <c r="I183" s="2275"/>
      <c r="J183" s="2275"/>
      <c r="K183" s="2275"/>
      <c r="L183" s="2275"/>
      <c r="M183" s="2275"/>
      <c r="N183" s="2275"/>
      <c r="O183" s="2275"/>
      <c r="P183" s="2275"/>
      <c r="Q183" s="2275"/>
    </row>
    <row r="184" spans="1:17" s="751" customFormat="1">
      <c r="B184" s="2275"/>
      <c r="C184" s="2275"/>
      <c r="D184" s="2275"/>
      <c r="E184" s="2275"/>
      <c r="F184" s="2275"/>
      <c r="G184" s="2275"/>
      <c r="H184" s="2275"/>
      <c r="I184" s="2275"/>
      <c r="J184" s="2275"/>
      <c r="K184" s="2275"/>
      <c r="L184" s="2275"/>
      <c r="M184" s="2275"/>
      <c r="N184" s="2275"/>
      <c r="O184" s="2275"/>
      <c r="P184" s="2275"/>
      <c r="Q184" s="2275"/>
    </row>
    <row r="185" spans="1:17" s="751" customFormat="1">
      <c r="B185" s="2275"/>
      <c r="C185" s="2275"/>
      <c r="D185" s="2275"/>
      <c r="E185" s="2275"/>
      <c r="F185" s="2275"/>
      <c r="G185" s="2275"/>
      <c r="H185" s="2275"/>
      <c r="I185" s="2275"/>
      <c r="J185" s="2275"/>
      <c r="K185" s="2275"/>
      <c r="L185" s="2275"/>
      <c r="M185" s="2275"/>
      <c r="N185" s="2275"/>
      <c r="O185" s="2275"/>
      <c r="P185" s="2275"/>
      <c r="Q185" s="2275"/>
    </row>
    <row r="186" spans="1:17">
      <c r="A186" s="751"/>
      <c r="B186" s="2275"/>
      <c r="C186" s="2275"/>
      <c r="E186" s="2275"/>
      <c r="F186" s="2275"/>
      <c r="G186" s="2275"/>
    </row>
    <row r="187" spans="1:17">
      <c r="A187" s="751"/>
      <c r="B187" s="2275"/>
      <c r="C187" s="2275"/>
      <c r="E187" s="2275"/>
      <c r="F187" s="2275"/>
      <c r="G187" s="2275"/>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299" customWidth="1"/>
    <col min="2" max="9" width="15.75" style="2299" customWidth="1"/>
    <col min="10" max="16384" width="9" style="2299"/>
  </cols>
  <sheetData>
    <row r="1" spans="1:11" ht="16.5">
      <c r="A1" s="2298" t="s">
        <v>665</v>
      </c>
      <c r="B1" s="2298">
        <f>SUM(B14:B23)</f>
        <v>58.77</v>
      </c>
      <c r="C1" s="2460"/>
      <c r="D1" s="2460"/>
      <c r="E1" s="2460"/>
      <c r="F1" s="2460"/>
      <c r="G1" s="2461"/>
      <c r="H1" s="2461"/>
      <c r="I1" s="2461"/>
      <c r="J1" s="2461"/>
      <c r="K1" s="2461"/>
    </row>
    <row r="2" spans="1:11" ht="16.5">
      <c r="A2" s="2298" t="s">
        <v>653</v>
      </c>
      <c r="B2" s="2298">
        <f>SUM(C14:C23)</f>
        <v>0</v>
      </c>
      <c r="C2" s="2460"/>
      <c r="D2" s="2460"/>
      <c r="E2" s="2460"/>
      <c r="F2" s="2460"/>
      <c r="G2" s="2461"/>
      <c r="H2" s="2461"/>
      <c r="I2" s="2461"/>
      <c r="J2" s="2461"/>
      <c r="K2" s="2461"/>
    </row>
    <row r="3" spans="1:11" ht="16.5">
      <c r="A3" s="2298" t="s">
        <v>662</v>
      </c>
      <c r="B3" s="2300">
        <f>项目基本情况!D3</f>
        <v>41851</v>
      </c>
      <c r="C3" s="2460"/>
      <c r="D3" s="2460"/>
      <c r="E3" s="2460"/>
      <c r="F3" s="2460"/>
      <c r="G3" s="2461"/>
      <c r="H3" s="2461"/>
      <c r="I3" s="2461"/>
      <c r="J3" s="2461"/>
      <c r="K3" s="2461"/>
    </row>
    <row r="4" spans="1:11" ht="33">
      <c r="A4" s="2298" t="s">
        <v>661</v>
      </c>
      <c r="B4" s="2298" t="s">
        <v>660</v>
      </c>
      <c r="C4" s="2298" t="s">
        <v>659</v>
      </c>
      <c r="D4" s="2298" t="s">
        <v>658</v>
      </c>
      <c r="E4" s="2460"/>
      <c r="F4" s="2461"/>
      <c r="G4" s="2461"/>
      <c r="H4" s="2461"/>
      <c r="I4" s="2461"/>
      <c r="J4" s="2461"/>
      <c r="K4" s="2461"/>
    </row>
    <row r="5" spans="1:11" ht="16.5">
      <c r="A5" s="2298" t="s">
        <v>657</v>
      </c>
      <c r="B5" s="2298">
        <f ca="1">SUM(D14:D23)</f>
        <v>277</v>
      </c>
      <c r="C5" s="2298" t="e">
        <f ca="1">IF(B5=D14,结果表!H102,ROUND(B5*10000/$B$1,0))</f>
        <v>#REF!</v>
      </c>
      <c r="D5" s="2298" t="e">
        <f ca="1">ROUND(B5*10000/$B$2,0)</f>
        <v>#DIV/0!</v>
      </c>
      <c r="E5" s="2460"/>
      <c r="F5" s="2461"/>
      <c r="G5" s="2461"/>
      <c r="H5" s="2461"/>
      <c r="I5" s="2461"/>
      <c r="J5" s="2461"/>
      <c r="K5" s="2461"/>
    </row>
    <row r="6" spans="1:11" ht="16.5">
      <c r="A6" s="2298" t="s">
        <v>656</v>
      </c>
      <c r="B6" s="2298">
        <f>SUM(G14:G23)</f>
        <v>0</v>
      </c>
      <c r="C6" s="2298">
        <f ca="1">IF(B6=G14,结果表!H108,ROUND(B6*10000/$B$1,0))</f>
        <v>0</v>
      </c>
      <c r="D6" s="2298" t="e">
        <f>ROUND(B6*10000/$B$2,0)</f>
        <v>#DIV/0!</v>
      </c>
      <c r="E6" s="2460"/>
      <c r="F6" s="2461"/>
      <c r="G6" s="2461"/>
      <c r="H6" s="2461"/>
      <c r="I6" s="2461"/>
      <c r="J6" s="2461"/>
      <c r="K6" s="2461"/>
    </row>
    <row r="7" spans="1:11" ht="16.5">
      <c r="A7" s="2298" t="s">
        <v>664</v>
      </c>
      <c r="B7" s="2298">
        <f>SUM(H14:H23)</f>
        <v>0</v>
      </c>
      <c r="C7" s="2298" t="str">
        <f>IF(B7=H14,结果表!H110,ROUND(B7*10000/$B$1,0))</f>
        <v>——</v>
      </c>
      <c r="D7" s="2298" t="e">
        <f>ROUND(B7*10000/$B$2,0)</f>
        <v>#DIV/0!</v>
      </c>
      <c r="E7" s="2460"/>
      <c r="F7" s="2461"/>
      <c r="G7" s="2461"/>
      <c r="H7" s="2461"/>
      <c r="I7" s="2461"/>
      <c r="J7" s="2461"/>
      <c r="K7" s="2461"/>
    </row>
    <row r="8" spans="1:11" ht="16.5">
      <c r="A8" s="2298" t="s">
        <v>587</v>
      </c>
      <c r="B8" s="2298">
        <f>SUM(I14:I23)</f>
        <v>0</v>
      </c>
      <c r="C8" s="2298" t="str">
        <f>IF(B8=I14,结果表!H112,ROUND(B8*10000/$B$1,0))</f>
        <v>——</v>
      </c>
      <c r="D8" s="2298" t="e">
        <f>ROUND(B8*10000/$B$2,0)</f>
        <v>#DIV/0!</v>
      </c>
      <c r="E8" s="2460"/>
      <c r="F8" s="2461"/>
      <c r="G8" s="2461"/>
      <c r="H8" s="2461"/>
      <c r="I8" s="2461"/>
      <c r="J8" s="2461"/>
      <c r="K8" s="2461"/>
    </row>
    <row r="9" spans="1:11" ht="16.5">
      <c r="A9" s="2298" t="s">
        <v>655</v>
      </c>
      <c r="B9" s="1244"/>
      <c r="C9" s="2460"/>
      <c r="D9" s="2460"/>
      <c r="E9" s="2460"/>
      <c r="F9" s="2461"/>
      <c r="G9" s="2461"/>
      <c r="H9" s="2461"/>
      <c r="I9" s="2461"/>
      <c r="J9" s="2461"/>
      <c r="K9" s="2461"/>
    </row>
    <row r="10" spans="1:11" ht="16.5">
      <c r="A10" s="2298" t="s">
        <v>654</v>
      </c>
      <c r="B10" s="2298">
        <f>IF(E10="",0,ROUND(B1*(E10*365/G10)/10000,0))</f>
        <v>0</v>
      </c>
      <c r="C10" s="2298" t="s">
        <v>3358</v>
      </c>
      <c r="D10" s="2298" t="s">
        <v>3359</v>
      </c>
      <c r="E10" s="3135"/>
      <c r="F10" s="3139" t="s">
        <v>3360</v>
      </c>
      <c r="G10" s="3136"/>
      <c r="H10" s="2461"/>
      <c r="I10" s="2461"/>
      <c r="J10" s="2461"/>
      <c r="K10" s="2461"/>
    </row>
    <row r="11" spans="1:11" ht="16.5">
      <c r="A11" s="2298" t="s">
        <v>670</v>
      </c>
      <c r="B11" s="1244"/>
      <c r="C11" s="2460"/>
      <c r="D11" s="2460"/>
      <c r="E11" s="2460"/>
      <c r="F11" s="2461"/>
      <c r="G11" s="2461"/>
      <c r="H11" s="2461"/>
      <c r="I11" s="2461"/>
      <c r="J11" s="2461"/>
      <c r="K11" s="2461"/>
    </row>
    <row r="12" spans="1:11" ht="16.5">
      <c r="A12" s="2460"/>
      <c r="B12" s="2460"/>
      <c r="C12" s="2460"/>
      <c r="D12" s="2460"/>
      <c r="E12" s="2460"/>
      <c r="F12" s="2461"/>
      <c r="G12" s="2461"/>
      <c r="H12" s="2461"/>
      <c r="I12" s="2461"/>
      <c r="J12" s="2461"/>
      <c r="K12" s="2461"/>
    </row>
    <row r="13" spans="1:11" ht="33">
      <c r="A13" s="2301" t="s">
        <v>669</v>
      </c>
      <c r="B13" s="2302" t="s">
        <v>666</v>
      </c>
      <c r="C13" s="2302" t="s">
        <v>668</v>
      </c>
      <c r="D13" s="2302" t="s">
        <v>667</v>
      </c>
      <c r="E13" s="2298" t="s">
        <v>659</v>
      </c>
      <c r="F13" s="2298" t="s">
        <v>658</v>
      </c>
      <c r="G13" s="2302" t="s">
        <v>652</v>
      </c>
      <c r="H13" s="2302" t="s">
        <v>663</v>
      </c>
      <c r="I13" s="2302" t="s">
        <v>651</v>
      </c>
      <c r="J13" s="2461"/>
      <c r="K13" s="2461"/>
    </row>
    <row r="14" spans="1:11" ht="16.5">
      <c r="A14" s="2303" t="s">
        <v>650</v>
      </c>
      <c r="B14" s="2304">
        <f>项目基本情况!C17</f>
        <v>58.77</v>
      </c>
      <c r="C14" s="2304"/>
      <c r="D14" s="2304">
        <f ca="1">结果表!G19</f>
        <v>277</v>
      </c>
      <c r="E14" s="2304">
        <f ca="1">ROUND(D14*10000/B14,0)</f>
        <v>47133</v>
      </c>
      <c r="F14" s="2304" t="e">
        <f ca="1">ROUND(D14*10000/C14,0)</f>
        <v>#DIV/0!</v>
      </c>
      <c r="G14" s="2304"/>
      <c r="H14" s="2304"/>
      <c r="I14" s="2304"/>
      <c r="J14" s="2461"/>
      <c r="K14" s="2461"/>
    </row>
    <row r="15" spans="1:11" ht="16.5">
      <c r="A15" s="2303" t="s">
        <v>649</v>
      </c>
      <c r="B15" s="2305"/>
      <c r="C15" s="2305"/>
      <c r="D15" s="2305"/>
      <c r="E15" s="2304" t="e">
        <f t="shared" ref="E15:E23" si="0">ROUND(D15*10000/B15,0)</f>
        <v>#DIV/0!</v>
      </c>
      <c r="F15" s="2304" t="e">
        <f t="shared" ref="F15:F23" si="1">ROUND(D15*10000/C15,0)</f>
        <v>#DIV/0!</v>
      </c>
      <c r="G15" s="1244"/>
      <c r="H15" s="1244"/>
      <c r="I15" s="2305"/>
      <c r="J15" s="2461"/>
      <c r="K15" s="2461"/>
    </row>
    <row r="16" spans="1:11" ht="16.5">
      <c r="A16" s="2303" t="s">
        <v>648</v>
      </c>
      <c r="B16" s="2305"/>
      <c r="C16" s="2305"/>
      <c r="D16" s="2305"/>
      <c r="E16" s="2304" t="e">
        <f t="shared" si="0"/>
        <v>#DIV/0!</v>
      </c>
      <c r="F16" s="2304" t="e">
        <f t="shared" si="1"/>
        <v>#DIV/0!</v>
      </c>
      <c r="G16" s="1244"/>
      <c r="H16" s="1244"/>
      <c r="I16" s="2305"/>
      <c r="J16" s="2461"/>
      <c r="K16" s="2461"/>
    </row>
    <row r="17" spans="1:11" ht="16.5">
      <c r="A17" s="2303" t="s">
        <v>647</v>
      </c>
      <c r="B17" s="2305"/>
      <c r="C17" s="2305"/>
      <c r="D17" s="2305"/>
      <c r="E17" s="2304" t="e">
        <f t="shared" si="0"/>
        <v>#DIV/0!</v>
      </c>
      <c r="F17" s="2304" t="e">
        <f t="shared" si="1"/>
        <v>#DIV/0!</v>
      </c>
      <c r="G17" s="1244"/>
      <c r="H17" s="1244"/>
      <c r="I17" s="2305"/>
      <c r="J17" s="2461"/>
      <c r="K17" s="2461"/>
    </row>
    <row r="18" spans="1:11" ht="16.5">
      <c r="A18" s="2303" t="s">
        <v>646</v>
      </c>
      <c r="B18" s="2305"/>
      <c r="C18" s="2305"/>
      <c r="D18" s="2305"/>
      <c r="E18" s="2304" t="e">
        <f t="shared" si="0"/>
        <v>#DIV/0!</v>
      </c>
      <c r="F18" s="2304" t="e">
        <f t="shared" si="1"/>
        <v>#DIV/0!</v>
      </c>
      <c r="G18" s="2305"/>
      <c r="H18" s="2305"/>
      <c r="I18" s="2305"/>
      <c r="J18" s="2461"/>
      <c r="K18" s="2461"/>
    </row>
    <row r="19" spans="1:11" ht="16.5">
      <c r="A19" s="2303" t="s">
        <v>645</v>
      </c>
      <c r="B19" s="2305"/>
      <c r="C19" s="2305"/>
      <c r="D19" s="2305"/>
      <c r="E19" s="2304" t="e">
        <f t="shared" si="0"/>
        <v>#DIV/0!</v>
      </c>
      <c r="F19" s="2304" t="e">
        <f t="shared" si="1"/>
        <v>#DIV/0!</v>
      </c>
      <c r="G19" s="2305"/>
      <c r="H19" s="2305"/>
      <c r="I19" s="2305"/>
      <c r="J19" s="2461"/>
      <c r="K19" s="2461"/>
    </row>
    <row r="20" spans="1:11" ht="16.5">
      <c r="A20" s="2303" t="s">
        <v>644</v>
      </c>
      <c r="B20" s="2305"/>
      <c r="C20" s="2305"/>
      <c r="D20" s="2305"/>
      <c r="E20" s="2304" t="e">
        <f t="shared" si="0"/>
        <v>#DIV/0!</v>
      </c>
      <c r="F20" s="2304" t="e">
        <f t="shared" si="1"/>
        <v>#DIV/0!</v>
      </c>
      <c r="G20" s="2305"/>
      <c r="H20" s="2305"/>
      <c r="I20" s="2305"/>
      <c r="J20" s="2461"/>
      <c r="K20" s="2461"/>
    </row>
    <row r="21" spans="1:11" ht="16.5">
      <c r="A21" s="2303" t="s">
        <v>643</v>
      </c>
      <c r="B21" s="2305"/>
      <c r="C21" s="2305"/>
      <c r="D21" s="2305"/>
      <c r="E21" s="2304" t="e">
        <f t="shared" si="0"/>
        <v>#DIV/0!</v>
      </c>
      <c r="F21" s="2304" t="e">
        <f t="shared" si="1"/>
        <v>#DIV/0!</v>
      </c>
      <c r="G21" s="2305"/>
      <c r="H21" s="2305"/>
      <c r="I21" s="2305"/>
      <c r="J21" s="2461"/>
      <c r="K21" s="2461"/>
    </row>
    <row r="22" spans="1:11" ht="16.5">
      <c r="A22" s="2303" t="s">
        <v>642</v>
      </c>
      <c r="B22" s="2305"/>
      <c r="C22" s="2305"/>
      <c r="D22" s="2305"/>
      <c r="E22" s="2304" t="e">
        <f t="shared" si="0"/>
        <v>#DIV/0!</v>
      </c>
      <c r="F22" s="2304" t="e">
        <f t="shared" si="1"/>
        <v>#DIV/0!</v>
      </c>
      <c r="G22" s="2305"/>
      <c r="H22" s="2305"/>
      <c r="I22" s="2305"/>
      <c r="J22" s="2461"/>
      <c r="K22" s="2461"/>
    </row>
    <row r="23" spans="1:11" ht="16.5">
      <c r="A23" s="2303" t="s">
        <v>641</v>
      </c>
      <c r="B23" s="2305"/>
      <c r="C23" s="2305"/>
      <c r="D23" s="2305"/>
      <c r="E23" s="1244" t="e">
        <f t="shared" si="0"/>
        <v>#DIV/0!</v>
      </c>
      <c r="F23" s="1244" t="e">
        <f t="shared" si="1"/>
        <v>#DIV/0!</v>
      </c>
      <c r="G23" s="2305"/>
      <c r="H23" s="2305"/>
      <c r="I23" s="2305"/>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zoomScale="90" zoomScaleNormal="100" zoomScaleSheetLayoutView="90" zoomScalePageLayoutView="80" workbookViewId="0">
      <selection activeCell="G20" sqref="G20"/>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t="s">
        <v>3390</v>
      </c>
      <c r="D1" s="646"/>
      <c r="E1" s="646"/>
      <c r="F1" s="1621" t="s">
        <v>1263</v>
      </c>
      <c r="G1" s="1453"/>
      <c r="H1" s="1621" t="str">
        <f>IF(G1="现房","——","估价对象范围")</f>
        <v>估价对象范围</v>
      </c>
      <c r="I1" s="1622"/>
    </row>
    <row r="2" spans="1:12" ht="21.75" customHeight="1" thickBot="1">
      <c r="A2" s="3403" t="str">
        <f>项目基本情况!S2</f>
        <v>北京市房地产</v>
      </c>
      <c r="B2" s="3404"/>
      <c r="C2" s="3404"/>
      <c r="D2" s="3404"/>
      <c r="E2" s="3404"/>
      <c r="F2" s="3404"/>
      <c r="G2" s="3404"/>
      <c r="H2" s="3404"/>
      <c r="I2" s="3405"/>
    </row>
    <row r="3" spans="1:12" ht="12.75">
      <c r="A3" s="3407" t="s">
        <v>1264</v>
      </c>
      <c r="B3" s="3408"/>
      <c r="C3" s="3408"/>
      <c r="D3" s="3408"/>
      <c r="E3" s="3408"/>
      <c r="F3" s="3408"/>
      <c r="G3" s="3408"/>
      <c r="H3" s="3408"/>
      <c r="I3" s="3408"/>
    </row>
    <row r="4" spans="1:12" ht="14.25">
      <c r="A4" s="1624" t="s">
        <v>1265</v>
      </c>
      <c r="B4" s="1625" t="s">
        <v>1266</v>
      </c>
      <c r="C4" s="1626" t="s">
        <v>3579</v>
      </c>
      <c r="D4" s="1626" t="s">
        <v>3397</v>
      </c>
      <c r="E4" s="3409" t="s">
        <v>1267</v>
      </c>
      <c r="F4" s="3410"/>
      <c r="G4" s="3410"/>
      <c r="H4" s="3410"/>
      <c r="I4" s="3411"/>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比较法</v>
      </c>
    </row>
    <row r="5" spans="1:12" ht="12.75">
      <c r="A5" s="3383" t="s">
        <v>1268</v>
      </c>
      <c r="B5" s="3370">
        <v>25</v>
      </c>
      <c r="C5" s="3386">
        <v>4</v>
      </c>
      <c r="D5" s="3406">
        <f>10-C5</f>
        <v>6</v>
      </c>
      <c r="E5" s="123" t="s">
        <v>1269</v>
      </c>
      <c r="F5" s="1627"/>
      <c r="G5" s="1627"/>
      <c r="H5" s="1627"/>
      <c r="I5" s="1281"/>
    </row>
    <row r="6" spans="1:12" ht="12.75">
      <c r="A6" s="3383"/>
      <c r="B6" s="3370"/>
      <c r="C6" s="3387"/>
      <c r="D6" s="3406"/>
      <c r="E6" s="123" t="s">
        <v>1270</v>
      </c>
      <c r="F6" s="1627"/>
      <c r="G6" s="1627"/>
      <c r="H6" s="1627"/>
      <c r="I6" s="1281"/>
    </row>
    <row r="7" spans="1:12" ht="12.75">
      <c r="A7" s="3383"/>
      <c r="B7" s="3370"/>
      <c r="C7" s="3388"/>
      <c r="D7" s="3406"/>
      <c r="E7" s="123" t="s">
        <v>1271</v>
      </c>
      <c r="F7" s="1627"/>
      <c r="G7" s="1627"/>
      <c r="H7" s="1627"/>
      <c r="I7" s="1281"/>
    </row>
    <row r="8" spans="1:12" ht="12.75">
      <c r="A8" s="3383" t="s">
        <v>1272</v>
      </c>
      <c r="B8" s="3370">
        <v>15</v>
      </c>
      <c r="C8" s="3386"/>
      <c r="D8" s="3406"/>
      <c r="E8" s="123" t="s">
        <v>1273</v>
      </c>
      <c r="F8" s="1627"/>
      <c r="G8" s="1627"/>
      <c r="H8" s="1627"/>
      <c r="I8" s="1281"/>
    </row>
    <row r="9" spans="1:12" ht="12.75">
      <c r="A9" s="3383"/>
      <c r="B9" s="3370"/>
      <c r="C9" s="3388"/>
      <c r="D9" s="3406"/>
      <c r="E9" s="123" t="s">
        <v>1274</v>
      </c>
      <c r="F9" s="1627"/>
      <c r="G9" s="1627"/>
      <c r="H9" s="1627"/>
      <c r="I9" s="1281"/>
    </row>
    <row r="10" spans="1:12" ht="12.75">
      <c r="A10" s="3383" t="s">
        <v>1275</v>
      </c>
      <c r="B10" s="3370">
        <v>15</v>
      </c>
      <c r="C10" s="3386"/>
      <c r="D10" s="3406"/>
      <c r="E10" s="123" t="s">
        <v>1276</v>
      </c>
      <c r="F10" s="1627"/>
      <c r="G10" s="1627"/>
      <c r="H10" s="1627"/>
      <c r="I10" s="1281"/>
    </row>
    <row r="11" spans="1:12" ht="12.75">
      <c r="A11" s="3383"/>
      <c r="B11" s="3370"/>
      <c r="C11" s="3388"/>
      <c r="D11" s="3406"/>
      <c r="E11" s="123" t="s">
        <v>1277</v>
      </c>
      <c r="F11" s="1627"/>
      <c r="G11" s="1627"/>
      <c r="H11" s="1627"/>
      <c r="I11" s="1281"/>
    </row>
    <row r="12" spans="1:12" ht="12.75">
      <c r="A12" s="3383" t="s">
        <v>1278</v>
      </c>
      <c r="B12" s="3370">
        <v>15</v>
      </c>
      <c r="C12" s="3386"/>
      <c r="D12" s="3406"/>
      <c r="E12" s="123" t="s">
        <v>1279</v>
      </c>
      <c r="F12" s="1627"/>
      <c r="G12" s="1627"/>
      <c r="H12" s="1627"/>
      <c r="I12" s="1281"/>
    </row>
    <row r="13" spans="1:12" ht="12.75">
      <c r="A13" s="3383"/>
      <c r="B13" s="3370"/>
      <c r="C13" s="3388"/>
      <c r="D13" s="3406"/>
      <c r="E13" s="123" t="s">
        <v>1280</v>
      </c>
      <c r="F13" s="1627"/>
      <c r="G13" s="1627"/>
      <c r="H13" s="1627"/>
      <c r="I13" s="1281"/>
    </row>
    <row r="14" spans="1:12" ht="12.75">
      <c r="A14" s="3383" t="s">
        <v>1281</v>
      </c>
      <c r="B14" s="3370">
        <v>30</v>
      </c>
      <c r="C14" s="3386"/>
      <c r="D14" s="3406"/>
      <c r="E14" s="123" t="s">
        <v>1282</v>
      </c>
      <c r="F14" s="1627"/>
      <c r="G14" s="1627"/>
      <c r="H14" s="1627"/>
      <c r="I14" s="1281"/>
    </row>
    <row r="15" spans="1:12" ht="12.75">
      <c r="A15" s="3383"/>
      <c r="B15" s="3370"/>
      <c r="C15" s="3387"/>
      <c r="D15" s="3406"/>
      <c r="E15" s="123" t="s">
        <v>1283</v>
      </c>
      <c r="F15" s="1627"/>
      <c r="G15" s="1627"/>
      <c r="H15" s="1627"/>
      <c r="I15" s="1281"/>
    </row>
    <row r="16" spans="1:12" ht="12.75">
      <c r="A16" s="3383"/>
      <c r="B16" s="3370"/>
      <c r="C16" s="3388"/>
      <c r="D16" s="3406"/>
      <c r="E16" s="123" t="s">
        <v>1284</v>
      </c>
      <c r="F16" s="1627"/>
      <c r="G16" s="1627"/>
      <c r="H16" s="1627"/>
      <c r="I16" s="1281"/>
    </row>
    <row r="17" spans="1:36" ht="15">
      <c r="A17" s="1628" t="s">
        <v>1285</v>
      </c>
      <c r="B17" s="54"/>
      <c r="C17" s="124">
        <f>SUM(C5:C16)</f>
        <v>4</v>
      </c>
      <c r="D17" s="124">
        <f>SUM(D5:D16)</f>
        <v>6</v>
      </c>
      <c r="E17" s="121"/>
      <c r="F17" s="121"/>
      <c r="G17" s="121"/>
      <c r="H17" s="121"/>
      <c r="I17" s="121"/>
      <c r="K17" s="294"/>
      <c r="L17" s="294" t="s">
        <v>1286</v>
      </c>
      <c r="M17" s="294" t="s">
        <v>1287</v>
      </c>
    </row>
    <row r="18" spans="1:36" ht="31.9" customHeight="1" thickBot="1">
      <c r="A18" s="1629" t="s">
        <v>1288</v>
      </c>
      <c r="B18" s="1542"/>
      <c r="C18" s="125">
        <f>ROUND(C17/SUM(C17:D17),2)</f>
        <v>0.4</v>
      </c>
      <c r="D18" s="125">
        <f>1-C18</f>
        <v>0.6</v>
      </c>
      <c r="E18" s="3393" t="s">
        <v>2131</v>
      </c>
      <c r="F18" s="3394"/>
      <c r="G18" s="3394"/>
      <c r="H18" s="3394"/>
      <c r="I18" s="3394"/>
      <c r="K18" s="294" t="s">
        <v>1289</v>
      </c>
      <c r="L18" s="294">
        <f>IF(C1="",'数据-汇总表'!E3,SUMIF(项目类型,C1,'数据-汇总表'!E17:E26)+SUMIF(项目类型,C1,'数据-汇总表'!I17:I26))</f>
        <v>58.77</v>
      </c>
      <c r="M18" s="294">
        <f>IF(C1="",'数据-汇总表'!E3,SUMIF(项目类型,C1,'数据-汇总表'!E17:E26))</f>
        <v>58.77</v>
      </c>
    </row>
    <row r="19" spans="1:36" ht="15">
      <c r="A19" s="1630" t="s">
        <v>1290</v>
      </c>
      <c r="B19" s="1631" t="s">
        <v>1291</v>
      </c>
      <c r="C19" s="126">
        <f ca="1">SUMIF(INDIRECT("'"&amp;C4&amp;"'"&amp;"!A:A"),结果表!B19,INDIRECT("'"&amp;C4&amp;"'"&amp;"!B:B"))</f>
        <v>314.0686</v>
      </c>
      <c r="D19" s="127">
        <f ca="1">SUMIF(INDIRECT("'"&amp;D4&amp;"'"&amp;"!A:A"),结果表!B19,INDIRECT("'"&amp;D4&amp;"'"&amp;"!B:B"))</f>
        <v>251.7002</v>
      </c>
      <c r="E19" s="1630" t="s">
        <v>1292</v>
      </c>
      <c r="F19" s="1631" t="s">
        <v>1291</v>
      </c>
      <c r="G19" s="128">
        <f ca="1">ROUND(C19*$C$18+D19*$D$18,0)</f>
        <v>277</v>
      </c>
      <c r="H19" s="1632" t="s">
        <v>1293</v>
      </c>
      <c r="I19" s="121"/>
      <c r="K19" s="294" t="s">
        <v>1294</v>
      </c>
      <c r="L19" s="294">
        <f>IF(C1="",'数据-汇总表'!D3,SUMIF(项目类型,C1,'数据-汇总表'!D17:D26)+SUMIF(项目类型,C1,'数据-汇总表'!H17:H27))</f>
        <v>0</v>
      </c>
      <c r="M19" s="294">
        <f>IF(C1="",'数据-汇总表'!D3,SUMIF(项目类型,C1,'数据-汇总表'!D17:D26))</f>
        <v>0</v>
      </c>
    </row>
    <row r="20" spans="1:36" ht="15">
      <c r="A20" s="1633"/>
      <c r="B20" s="43" t="s">
        <v>1295</v>
      </c>
      <c r="C20" s="129">
        <f ca="1">SUMIF(INDIRECT("'"&amp;C4&amp;"'"&amp;"!A:A"),结果表!B20,INDIRECT("'"&amp;C4&amp;"'"&amp;"!B:B"))</f>
        <v>53440</v>
      </c>
      <c r="D20" s="130">
        <f ca="1">SUMIF(INDIRECT("'"&amp;D4&amp;"'"&amp;"!A:A"),结果表!B20,INDIRECT("'"&amp;D4&amp;"'"&amp;"!B:B"))</f>
        <v>42828</v>
      </c>
      <c r="E20" s="1633"/>
      <c r="F20" s="43" t="s">
        <v>1295</v>
      </c>
      <c r="G20" s="131">
        <f ca="1">ROUND(C20*$C$18+D20*$D$18,0)</f>
        <v>47073</v>
      </c>
      <c r="H20" s="760" t="s">
        <v>1296</v>
      </c>
      <c r="I20" s="121"/>
    </row>
    <row r="21" spans="1:36" ht="15" customHeight="1" thickBot="1">
      <c r="A21" s="449"/>
      <c r="B21" s="93" t="s">
        <v>1297</v>
      </c>
      <c r="C21" s="678" t="e">
        <f ca="1">ROUND(C19*10000/L19,0)</f>
        <v>#DIV/0!</v>
      </c>
      <c r="D21" s="679" t="e">
        <f ca="1">ROUND(D19*10000/L19,0)</f>
        <v>#DIV/0!</v>
      </c>
      <c r="E21" s="449"/>
      <c r="F21" s="93" t="s">
        <v>1297</v>
      </c>
      <c r="G21" s="132" t="e">
        <f ca="1">ROUND(G19*10000/L19,0)</f>
        <v>#DIV/0!</v>
      </c>
      <c r="H21" s="1634" t="s">
        <v>1296</v>
      </c>
      <c r="I21" s="121"/>
    </row>
    <row r="22" spans="1:36" ht="15" thickBot="1">
      <c r="A22" s="1564" t="s">
        <v>1298</v>
      </c>
      <c r="B22" s="1635"/>
      <c r="C22" s="1636"/>
      <c r="D22" s="680">
        <f ca="1">IF(C19&lt;D19,D19/C19-1,C19/D19-1)</f>
        <v>0.24778844037469971</v>
      </c>
      <c r="E22" s="121"/>
      <c r="F22" s="121"/>
      <c r="G22" s="121">
        <f ca="1">G20*'数据-汇总表'!E19</f>
        <v>2766480.21</v>
      </c>
      <c r="H22" s="121"/>
      <c r="I22" s="121"/>
    </row>
    <row r="23" spans="1:36" ht="13.5" thickBot="1">
      <c r="A23" s="646"/>
      <c r="B23" s="646"/>
      <c r="C23" s="646"/>
      <c r="D23" s="646"/>
      <c r="E23" s="121"/>
      <c r="F23" s="121"/>
      <c r="G23" s="121"/>
      <c r="H23" s="121"/>
      <c r="I23" s="121"/>
    </row>
    <row r="24" spans="1:36" ht="14.25">
      <c r="A24" s="3377" t="s">
        <v>1299</v>
      </c>
      <c r="B24" s="1631" t="s">
        <v>1291</v>
      </c>
      <c r="C24" s="128">
        <f>IF(B30=0,0,D30)</f>
        <v>0</v>
      </c>
      <c r="D24" s="1637"/>
      <c r="E24" s="121"/>
      <c r="F24" s="121"/>
      <c r="G24" s="121"/>
      <c r="H24" s="121"/>
      <c r="I24" s="121"/>
    </row>
    <row r="25" spans="1:36" ht="14.25">
      <c r="A25" s="3378"/>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6" t="s">
        <v>2132</v>
      </c>
      <c r="F30" s="121"/>
      <c r="G30" s="121"/>
      <c r="H30" s="121"/>
      <c r="I30" s="121"/>
    </row>
    <row r="31" spans="1:36" s="2132" customFormat="1" ht="26.45" customHeight="1" thickTop="1" thickBot="1">
      <c r="A31" s="2127"/>
      <c r="B31" s="2128"/>
      <c r="C31" s="2128"/>
      <c r="D31" s="2128"/>
      <c r="E31" s="2128"/>
      <c r="F31" s="2128"/>
      <c r="G31" s="2128"/>
      <c r="H31" s="2128"/>
      <c r="I31" s="2129" t="s">
        <v>2133</v>
      </c>
      <c r="J31" s="2462"/>
      <c r="K31" s="2130"/>
      <c r="L31" s="2130"/>
      <c r="M31" s="2130"/>
      <c r="N31" s="2130"/>
      <c r="O31" s="2130"/>
      <c r="P31" s="2130"/>
      <c r="Q31" s="2130"/>
      <c r="R31" s="2130"/>
      <c r="S31" s="2130"/>
      <c r="T31" s="2130"/>
      <c r="U31" s="2130"/>
      <c r="V31" s="2130"/>
      <c r="W31" s="2130"/>
      <c r="X31" s="2130"/>
      <c r="Y31" s="2130"/>
      <c r="Z31" s="2130"/>
      <c r="AA31" s="2130"/>
      <c r="AB31" s="2131"/>
      <c r="AC31" s="2131"/>
      <c r="AD31" s="2131"/>
      <c r="AE31" s="2131"/>
      <c r="AF31" s="2131"/>
      <c r="AG31" s="2131"/>
      <c r="AH31" s="2131"/>
      <c r="AI31" s="2131"/>
      <c r="AJ31" s="2131"/>
    </row>
    <row r="32" spans="1:36" ht="16.5" thickTop="1" thickBot="1">
      <c r="A32" s="1640" t="s">
        <v>1305</v>
      </c>
      <c r="B32" s="1535"/>
      <c r="C32" s="136">
        <f ca="1">IF(D32="总价",G19-C24,G20-C25)</f>
        <v>47073</v>
      </c>
      <c r="D32" s="1641"/>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397" t="s">
        <v>1312</v>
      </c>
      <c r="B36" s="1652" t="s">
        <v>1313</v>
      </c>
      <c r="C36" s="137"/>
      <c r="D36" s="1653"/>
      <c r="E36" s="1567"/>
      <c r="F36" s="1654"/>
      <c r="G36" s="121"/>
      <c r="H36" s="121"/>
      <c r="I36" s="121"/>
    </row>
    <row r="37" spans="1:15" ht="15.75" thickBot="1">
      <c r="A37" s="3398"/>
      <c r="B37" s="1555" t="s">
        <v>1314</v>
      </c>
      <c r="C37" s="139"/>
      <c r="D37" s="1071"/>
      <c r="E37" s="1071"/>
      <c r="F37" s="1654"/>
      <c r="G37" s="121"/>
      <c r="H37" s="121"/>
      <c r="I37" s="121"/>
    </row>
    <row r="38" spans="1:15" ht="15.75" thickBot="1">
      <c r="A38" s="3399"/>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374" t="s">
        <v>1326</v>
      </c>
      <c r="B45" s="3375"/>
      <c r="C45" s="3376"/>
      <c r="D45" s="147" t="e">
        <f ca="1">ROUND(H101*F45,0)</f>
        <v>#REF!</v>
      </c>
      <c r="E45" s="148" t="s">
        <v>1327</v>
      </c>
      <c r="F45" s="149">
        <v>1</v>
      </c>
      <c r="G45" s="150" t="s">
        <v>1328</v>
      </c>
      <c r="H45" s="121"/>
      <c r="I45" s="121"/>
      <c r="J45" s="3452" t="s">
        <v>1329</v>
      </c>
      <c r="K45" s="3452"/>
      <c r="L45" s="3452"/>
      <c r="M45" s="3452"/>
      <c r="N45" s="3452"/>
      <c r="O45" s="3452"/>
    </row>
    <row r="46" spans="1:15" ht="14.25" customHeight="1">
      <c r="A46" s="3371" t="s">
        <v>1330</v>
      </c>
      <c r="B46" s="3372"/>
      <c r="C46" s="3372"/>
      <c r="D46" s="3372"/>
      <c r="E46" s="3372"/>
      <c r="F46" s="3372"/>
      <c r="G46" s="3373"/>
      <c r="H46" s="1668"/>
      <c r="I46" s="151"/>
      <c r="J46" s="2308">
        <v>1</v>
      </c>
      <c r="K46" s="3433" t="s">
        <v>1331</v>
      </c>
      <c r="L46" s="3433"/>
      <c r="M46" s="3453"/>
      <c r="N46" s="3453"/>
      <c r="O46" s="3453"/>
    </row>
    <row r="47" spans="1:15" ht="12" customHeight="1">
      <c r="A47" s="152" t="s">
        <v>1332</v>
      </c>
      <c r="B47" s="153"/>
      <c r="C47" s="154"/>
      <c r="D47" s="1024" t="s">
        <v>1333</v>
      </c>
      <c r="E47" s="294" t="s">
        <v>1334</v>
      </c>
      <c r="F47" s="155" t="s">
        <v>1335</v>
      </c>
      <c r="G47" s="2331" t="s">
        <v>1336</v>
      </c>
      <c r="H47" s="2332"/>
      <c r="I47" s="151"/>
      <c r="J47" s="2308">
        <v>2</v>
      </c>
      <c r="K47" s="3433" t="s">
        <v>1337</v>
      </c>
      <c r="L47" s="3433"/>
      <c r="M47" s="3454">
        <f>'数据-取费表'!B2</f>
        <v>41851</v>
      </c>
      <c r="N47" s="3454"/>
      <c r="O47" s="3454"/>
    </row>
    <row r="48" spans="1:15" ht="25.5">
      <c r="A48" s="3402" t="s">
        <v>1338</v>
      </c>
      <c r="B48" s="3385"/>
      <c r="C48" s="3385"/>
      <c r="D48" s="12" t="b">
        <f>IF(H48="情况1",0,IF(H48="情况2",D52,IF(H48="情况3",D53,IF(H48="情况4",D54))))</f>
        <v>0</v>
      </c>
      <c r="E48" s="1256" t="str">
        <f>IF(H48="情况4","(销售额-原购置价)×税（费）率","销售额×税（费）率")</f>
        <v>销售额×税（费）率</v>
      </c>
      <c r="F48" s="2333">
        <f>IF(H48="情况1","免征",'数据-取费表'!B41)</f>
        <v>5.6000000000000001E-2</v>
      </c>
      <c r="G48" s="2334" t="s">
        <v>1339</v>
      </c>
      <c r="H48" s="2335"/>
      <c r="I48" s="1668"/>
      <c r="J48" s="2308">
        <v>3</v>
      </c>
      <c r="K48" s="3433" t="s">
        <v>1340</v>
      </c>
      <c r="L48" s="3433"/>
      <c r="M48" s="3455" t="e">
        <f ca="1">H101</f>
        <v>#REF!</v>
      </c>
      <c r="N48" s="3455"/>
      <c r="O48" s="3455"/>
    </row>
    <row r="49" spans="1:35" ht="25.5" customHeight="1">
      <c r="A49" s="2151" t="s">
        <v>1341</v>
      </c>
      <c r="B49" s="3369" t="s">
        <v>1342</v>
      </c>
      <c r="C49" s="3369"/>
      <c r="D49" s="1478">
        <v>0</v>
      </c>
      <c r="E49" s="316" t="s">
        <v>1343</v>
      </c>
      <c r="F49" s="2231" t="s">
        <v>28</v>
      </c>
      <c r="G49" s="3439"/>
      <c r="H49" s="2133" t="s">
        <v>2134</v>
      </c>
      <c r="I49" s="2134"/>
      <c r="J49" s="2308">
        <v>4</v>
      </c>
      <c r="K49" s="3433" t="str">
        <f>IF(项目基本情况!E8="房地产抵押价值","房地产抵押价值","抵押担保权已注销时的房地产抵押价值")</f>
        <v>抵押担保权已注销时的房地产抵押价值</v>
      </c>
      <c r="L49" s="3433"/>
      <c r="M49" s="3455" t="str">
        <f>IF(项目基本情况!E8="房地产抵押价值",H107,H109)</f>
        <v>——</v>
      </c>
      <c r="N49" s="3455"/>
      <c r="O49" s="3455"/>
    </row>
    <row r="50" spans="1:35" ht="25.5" customHeight="1">
      <c r="A50" s="2336"/>
      <c r="B50" s="3369" t="s">
        <v>1344</v>
      </c>
      <c r="C50" s="3369"/>
      <c r="D50" s="2188"/>
      <c r="E50" s="323"/>
      <c r="F50" s="2231"/>
      <c r="G50" s="3440"/>
      <c r="H50" s="2135" t="s">
        <v>2135</v>
      </c>
      <c r="I50" s="2134"/>
      <c r="J50" s="3452" t="s">
        <v>1345</v>
      </c>
      <c r="K50" s="3452"/>
      <c r="L50" s="3452"/>
      <c r="M50" s="3452"/>
      <c r="N50" s="3452"/>
      <c r="O50" s="3452"/>
    </row>
    <row r="51" spans="1:35" ht="20.45" customHeight="1">
      <c r="A51" s="2337"/>
      <c r="B51" s="3369" t="s">
        <v>1346</v>
      </c>
      <c r="C51" s="3369"/>
      <c r="D51" s="1024"/>
      <c r="E51" s="319"/>
      <c r="F51" s="2231"/>
      <c r="G51" s="3441"/>
      <c r="H51" s="2135" t="s">
        <v>2136</v>
      </c>
      <c r="I51" s="2134"/>
      <c r="J51" s="2309" t="s">
        <v>1347</v>
      </c>
      <c r="K51" s="3433" t="s">
        <v>1348</v>
      </c>
      <c r="L51" s="3433"/>
      <c r="M51" s="2309" t="s">
        <v>1349</v>
      </c>
      <c r="N51" s="2309" t="s">
        <v>1350</v>
      </c>
      <c r="O51" s="2309" t="s">
        <v>1351</v>
      </c>
    </row>
    <row r="52" spans="1:35" ht="24" customHeight="1">
      <c r="A52" s="2152" t="s">
        <v>1352</v>
      </c>
      <c r="B52" s="3369" t="s">
        <v>1353</v>
      </c>
      <c r="C52" s="3369"/>
      <c r="D52" s="1024" t="e">
        <f ca="1">ROUND(D45*'数据-取费表'!B41/(1+'数据-取费表'!C42),0)</f>
        <v>#REF!</v>
      </c>
      <c r="E52" s="1256" t="s">
        <v>1354</v>
      </c>
      <c r="F52" s="2338">
        <f>'数据-取费表'!B41</f>
        <v>5.6000000000000001E-2</v>
      </c>
      <c r="G52" s="2339"/>
      <c r="H52" s="2329"/>
      <c r="I52" s="1669"/>
      <c r="J52" s="2308">
        <v>1</v>
      </c>
      <c r="K52" s="3434" t="s">
        <v>1355</v>
      </c>
      <c r="L52" s="3434"/>
      <c r="M52" s="2310" t="b">
        <f>D48</f>
        <v>0</v>
      </c>
      <c r="N52" s="2308" t="str">
        <f>E48</f>
        <v>销售额×税（费）率</v>
      </c>
      <c r="O52" s="2311">
        <f>F48</f>
        <v>5.6000000000000001E-2</v>
      </c>
    </row>
    <row r="53" spans="1:35" ht="12" customHeight="1">
      <c r="A53" s="2152" t="s">
        <v>1356</v>
      </c>
      <c r="B53" s="3395" t="s">
        <v>2291</v>
      </c>
      <c r="C53" s="3396"/>
      <c r="D53" s="1024" t="e">
        <f ca="1">ROUND(D45*'数据-取费表'!B41/(1+'数据-取费表'!C42),0)</f>
        <v>#REF!</v>
      </c>
      <c r="E53" s="1256" t="s">
        <v>1354</v>
      </c>
      <c r="F53" s="2338">
        <f>'数据-取费表'!B41</f>
        <v>5.6000000000000001E-2</v>
      </c>
      <c r="G53" s="2339"/>
      <c r="H53" s="2329"/>
      <c r="I53" s="1669"/>
      <c r="J53" s="2308">
        <v>2</v>
      </c>
      <c r="K53" s="3434" t="s">
        <v>1357</v>
      </c>
      <c r="L53" s="3434"/>
      <c r="M53" s="2310" t="e">
        <f t="shared" ref="M53:O54" ca="1" si="0">D55</f>
        <v>#REF!</v>
      </c>
      <c r="N53" s="2308" t="str">
        <f t="shared" si="0"/>
        <v>销售额×税（费）率</v>
      </c>
      <c r="O53" s="2311" t="str">
        <f t="shared" si="0"/>
        <v>免征</v>
      </c>
    </row>
    <row r="54" spans="1:35" ht="12" customHeight="1">
      <c r="A54" s="2152" t="s">
        <v>1358</v>
      </c>
      <c r="B54" s="3395" t="s">
        <v>2292</v>
      </c>
      <c r="C54" s="3396"/>
      <c r="D54" s="1024" t="e">
        <f ca="1">C68</f>
        <v>#REF!</v>
      </c>
      <c r="E54" s="319" t="s">
        <v>1359</v>
      </c>
      <c r="F54" s="2338">
        <f>'数据-取费表'!B41</f>
        <v>5.6000000000000001E-2</v>
      </c>
      <c r="G54" s="2339"/>
      <c r="H54" s="2340"/>
      <c r="I54" s="1669"/>
      <c r="J54" s="2308">
        <v>3</v>
      </c>
      <c r="K54" s="3434" t="s">
        <v>1360</v>
      </c>
      <c r="L54" s="3434"/>
      <c r="M54" s="2310" t="e">
        <f t="shared" ca="1" si="0"/>
        <v>#REF!</v>
      </c>
      <c r="N54" s="2308" t="str">
        <f t="shared" si="0"/>
        <v>增值额×税（费）率</v>
      </c>
      <c r="O54" s="2312" t="str">
        <f t="shared" si="0"/>
        <v>免征</v>
      </c>
    </row>
    <row r="55" spans="1:35" ht="24" customHeight="1">
      <c r="A55" s="3384" t="s">
        <v>1361</v>
      </c>
      <c r="B55" s="3385"/>
      <c r="C55" s="3385"/>
      <c r="D55" s="12" t="e">
        <f ca="1">IF(H55="个人住宅",0,ROUND(D45*I55,0))</f>
        <v>#REF!</v>
      </c>
      <c r="E55" s="1256" t="s">
        <v>1362</v>
      </c>
      <c r="F55" s="2338" t="str">
        <f>IF(H55="正常",I55,"免征")</f>
        <v>免征</v>
      </c>
      <c r="G55" s="2339"/>
      <c r="H55" s="2335"/>
      <c r="I55" s="157">
        <f>'数据-取费表'!B49</f>
        <v>5.0000000000000001E-4</v>
      </c>
      <c r="J55" s="2308">
        <f>IF(H59="非个人房产","",4)</f>
        <v>4</v>
      </c>
      <c r="K55" s="3434" t="str">
        <f>IF(H59="非个人房产","——","个人所得税")</f>
        <v>个人所得税</v>
      </c>
      <c r="L55" s="3434"/>
      <c r="M55" s="2313" t="e">
        <f ca="1">D59</f>
        <v>#REF!</v>
      </c>
      <c r="N55" s="1882" t="str">
        <f>E59</f>
        <v>差额计税</v>
      </c>
      <c r="O55" s="2314">
        <f>F59</f>
        <v>0.01</v>
      </c>
    </row>
    <row r="56" spans="1:35" ht="24.75">
      <c r="A56" s="3384" t="s">
        <v>1363</v>
      </c>
      <c r="B56" s="3385"/>
      <c r="C56" s="3385"/>
      <c r="D56" s="12" t="e">
        <f ca="1">IF(H56="个人住宅",D57,D58)</f>
        <v>#REF!</v>
      </c>
      <c r="E56" s="1256" t="s">
        <v>1364</v>
      </c>
      <c r="F56" s="2338" t="str">
        <f>IF(H56="正常",F58,"免征")</f>
        <v>免征</v>
      </c>
      <c r="G56" s="2341" t="s">
        <v>1365</v>
      </c>
      <c r="H56" s="2342"/>
      <c r="I56" s="1670"/>
      <c r="J56" s="2308" t="str">
        <f>IF(项目基本情况!K6="上海银行",IF(J55="",4,J55+1),"")</f>
        <v/>
      </c>
      <c r="K56" s="3457" t="str">
        <f>IF(项目基本情况!K6="上海银行","其他处置费用","")</f>
        <v/>
      </c>
      <c r="L56" s="3458"/>
      <c r="M56" s="2310" t="str">
        <f>IF(项目基本情况!K6="上海银行",M69,"")</f>
        <v/>
      </c>
      <c r="N56" s="3457" t="str">
        <f>IF(项目基本情况!K6="上海银行","包含处置中涉及的律师、诉讼、拍卖、评估等费用","")</f>
        <v/>
      </c>
      <c r="O56" s="3460"/>
    </row>
    <row r="57" spans="1:35" ht="12.75">
      <c r="A57" s="2152" t="s">
        <v>1341</v>
      </c>
      <c r="B57" s="3395" t="s">
        <v>1366</v>
      </c>
      <c r="C57" s="3396"/>
      <c r="D57" s="1478">
        <v>0</v>
      </c>
      <c r="E57" s="316" t="s">
        <v>1343</v>
      </c>
      <c r="F57" s="294"/>
      <c r="G57" s="2339"/>
      <c r="H57" s="2343"/>
      <c r="I57" s="1670"/>
      <c r="J57" s="3434">
        <f>IF(AND(J55="",J56=""),4,IF(项目基本情况!K6="上海银行",结果表!J56+1,结果表!J55+1))</f>
        <v>5</v>
      </c>
      <c r="K57" s="3434" t="s">
        <v>1367</v>
      </c>
      <c r="L57" s="2315" t="s">
        <v>1368</v>
      </c>
      <c r="M57" s="2316"/>
      <c r="N57" s="2317">
        <f ca="1">SUMIF(M52:M56,"&lt;9e307")</f>
        <v>0</v>
      </c>
      <c r="O57" s="2318"/>
      <c r="P57" s="2463" t="e">
        <f ca="1">N57/M49</f>
        <v>#VALUE!</v>
      </c>
    </row>
    <row r="58" spans="1:35" ht="24.75">
      <c r="A58" s="2152" t="s">
        <v>1352</v>
      </c>
      <c r="B58" s="3395" t="s">
        <v>1369</v>
      </c>
      <c r="C58" s="3369"/>
      <c r="D58" s="12" t="e">
        <f ca="1">IF(H58="转让取得",C81,C97)</f>
        <v>#REF!</v>
      </c>
      <c r="E58" s="1256" t="s">
        <v>1364</v>
      </c>
      <c r="F58" s="294" t="s">
        <v>28</v>
      </c>
      <c r="G58" s="2339"/>
      <c r="H58" s="2342"/>
      <c r="I58" s="1670"/>
      <c r="J58" s="3434"/>
      <c r="K58" s="3434"/>
      <c r="L58" s="2315" t="s">
        <v>1370</v>
      </c>
      <c r="M58" s="2319"/>
      <c r="N58" s="2320" t="str">
        <f ca="1">NUMBERSTRING(INT(N57*10000),2)&amp;"元整"</f>
        <v>零元整</v>
      </c>
      <c r="O58" s="2321"/>
    </row>
    <row r="59" spans="1:35" ht="24.75" thickBot="1">
      <c r="A59" s="3437" t="s">
        <v>1371</v>
      </c>
      <c r="B59" s="3438"/>
      <c r="C59" s="3438"/>
      <c r="D59" s="2344" t="e">
        <f ca="1">IF(H59="非个人房产","——",IF(H59="个人住宅（满五唯一有凭证）",0,IF(H59="个人其他（无凭证）",ROUND(D45*F59,0),ROUND(C67*F59,0))))</f>
        <v>#REF!</v>
      </c>
      <c r="E59" s="2345" t="str">
        <f>IF(H59="非个人房产","——",IF(H59="个人其他（无凭证）","销售额×税（费）率",IF(H59="个人住宅（满五唯一有凭证）","免征","差额计税")))</f>
        <v>差额计税</v>
      </c>
      <c r="F59" s="2346">
        <f>IF(OR(H59="非个人房产",H59="个人住宅（满五唯一有凭证）"),"——",IF(H59="个人其他（有凭证）",20%,1%))</f>
        <v>0.01</v>
      </c>
      <c r="G59" s="2347" t="s">
        <v>1365</v>
      </c>
      <c r="H59" s="2137"/>
      <c r="I59" s="2136" t="s">
        <v>2137</v>
      </c>
      <c r="J59" s="3435">
        <f>J57+1</f>
        <v>6</v>
      </c>
      <c r="K59" s="3434" t="s">
        <v>1372</v>
      </c>
      <c r="L59" s="2308" t="s">
        <v>1368</v>
      </c>
      <c r="M59" s="2322"/>
      <c r="N59" s="2323" t="e">
        <f ca="1">M49-N57</f>
        <v>#VALUE!</v>
      </c>
      <c r="O59" s="2324"/>
    </row>
    <row r="60" spans="1:35" ht="12" customHeight="1">
      <c r="A60" s="1671"/>
      <c r="B60" s="646"/>
      <c r="C60" s="646"/>
      <c r="D60" s="646"/>
      <c r="E60" s="1466"/>
      <c r="F60" s="1670"/>
      <c r="G60" s="1670"/>
      <c r="H60" s="151"/>
      <c r="I60" s="121"/>
      <c r="J60" s="3436"/>
      <c r="K60" s="3434"/>
      <c r="L60" s="2315" t="s">
        <v>1370</v>
      </c>
      <c r="M60" s="2319"/>
      <c r="N60" s="2320" t="e">
        <f ca="1">NUMBERSTRING(INT(N59*10000),2)&amp;"元整"</f>
        <v>#VALUE!</v>
      </c>
      <c r="O60" s="2321"/>
    </row>
    <row r="61" spans="1:35" ht="13.5" thickBot="1">
      <c r="A61" s="3382" t="s">
        <v>1373</v>
      </c>
      <c r="B61" s="3382"/>
      <c r="C61" s="3382"/>
      <c r="D61" s="3382"/>
      <c r="E61" s="3382"/>
      <c r="F61" s="1670"/>
      <c r="G61" s="1670"/>
      <c r="H61" s="151"/>
      <c r="I61" s="121"/>
      <c r="J61" s="2308">
        <f>J59+1</f>
        <v>7</v>
      </c>
      <c r="K61" s="3434" t="s">
        <v>1374</v>
      </c>
      <c r="L61" s="3434"/>
      <c r="M61" s="2325"/>
      <c r="N61" s="2326" t="e">
        <f ca="1">ROUND(N59*10000/'数据-汇总表'!E3,0)</f>
        <v>#VALUE!</v>
      </c>
      <c r="O61" s="2327"/>
    </row>
    <row r="62" spans="1:35" ht="12.75">
      <c r="A62" s="3400" t="s">
        <v>1375</v>
      </c>
      <c r="B62" s="3401"/>
      <c r="C62" s="1864"/>
      <c r="D62" s="1864" t="s">
        <v>1376</v>
      </c>
      <c r="E62" s="158" t="s">
        <v>1377</v>
      </c>
      <c r="F62" s="1670"/>
      <c r="G62" s="1670"/>
      <c r="H62" s="151"/>
      <c r="I62" s="121"/>
    </row>
    <row r="63" spans="1:35" ht="12.75">
      <c r="A63" s="165" t="s">
        <v>330</v>
      </c>
      <c r="B63" s="159" t="s">
        <v>1378</v>
      </c>
      <c r="C63" s="2348" t="e">
        <f ca="1">ROUND((C64+C65)/(1+'数据-取费表'!C42),0)</f>
        <v>#REF!</v>
      </c>
      <c r="D63" s="159"/>
      <c r="E63" s="160"/>
      <c r="F63" s="1670"/>
      <c r="G63" s="1670"/>
      <c r="H63" s="151"/>
      <c r="I63" s="121"/>
      <c r="J63" s="3459" t="s">
        <v>1379</v>
      </c>
      <c r="K63" s="1245" t="s">
        <v>1380</v>
      </c>
      <c r="L63" s="1245" t="e">
        <f>IF(M49&gt;10000,M49*0.5%,IF(AND(M49&gt;1000,M49&lt;=10000),M49*1%,IF(AND(M49&gt;100,M49&lt;=1000),M49*3%,IF(AND(M49&gt;10,M49&lt;=100),M49*5%,M49*8%))))</f>
        <v>#VALUE!</v>
      </c>
      <c r="M63" s="294" t="e">
        <f>ROUND(L63,1)</f>
        <v>#VALUE!</v>
      </c>
      <c r="N63" s="2328"/>
      <c r="Z63" s="1623"/>
      <c r="AI63" s="1561"/>
    </row>
    <row r="64" spans="1:35" ht="14.25" customHeight="1">
      <c r="A64" s="161" t="s">
        <v>325</v>
      </c>
      <c r="B64" s="162" t="s">
        <v>1381</v>
      </c>
      <c r="C64" s="2349" t="e">
        <f ca="1">D45</f>
        <v>#REF!</v>
      </c>
      <c r="D64" s="162" t="s">
        <v>26</v>
      </c>
      <c r="E64" s="164"/>
      <c r="F64" s="1670"/>
      <c r="G64" s="1670"/>
      <c r="H64" s="151"/>
      <c r="I64" s="121"/>
      <c r="J64" s="3459"/>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29" t="s">
        <v>1383</v>
      </c>
      <c r="Z64" s="1623"/>
      <c r="AI64" s="1561"/>
    </row>
    <row r="65" spans="1:35" ht="14.25" customHeight="1">
      <c r="A65" s="161" t="s">
        <v>326</v>
      </c>
      <c r="B65" s="162" t="s">
        <v>1384</v>
      </c>
      <c r="C65" s="2350"/>
      <c r="D65" s="162"/>
      <c r="E65" s="164"/>
      <c r="F65" s="1670"/>
      <c r="G65" s="1670"/>
      <c r="H65" s="151"/>
      <c r="I65" s="121"/>
      <c r="J65" s="3459"/>
      <c r="K65" s="1245" t="s">
        <v>1385</v>
      </c>
      <c r="L65" s="1245" t="e">
        <f>IF(M49&gt;1000,M49*0.1%,IF(AND(M49&gt;500,M49&lt;=1000),M49*0.5%,IF(AND(M49&gt;50,M49&lt;=500),M49*1%,IF(AND(M49&gt;1,M49&lt;=50),M49*1.5%))))</f>
        <v>#VALUE!</v>
      </c>
      <c r="M65" s="294" t="e">
        <f t="shared" si="1"/>
        <v>#VALUE!</v>
      </c>
      <c r="N65" s="2329" t="s">
        <v>1383</v>
      </c>
      <c r="Z65" s="1623"/>
      <c r="AI65" s="1561"/>
    </row>
    <row r="66" spans="1:35" ht="14.25" customHeight="1">
      <c r="A66" s="165" t="s">
        <v>327</v>
      </c>
      <c r="B66" s="166" t="s">
        <v>1386</v>
      </c>
      <c r="C66" s="2351"/>
      <c r="D66" s="166" t="s">
        <v>26</v>
      </c>
      <c r="E66" s="1251" t="s">
        <v>671</v>
      </c>
      <c r="F66" s="1670"/>
      <c r="G66" s="1670"/>
      <c r="H66" s="151"/>
      <c r="I66" s="121"/>
      <c r="J66" s="3459"/>
      <c r="K66" s="1245" t="s">
        <v>1387</v>
      </c>
      <c r="L66" s="1245" t="e">
        <f>M49*0.5%</f>
        <v>#VALUE!</v>
      </c>
      <c r="M66" s="294" t="e">
        <f>IF(L66&gt;0.5,0.5,ROUND(L66,0))</f>
        <v>#VALUE!</v>
      </c>
      <c r="N66" s="2329" t="s">
        <v>1388</v>
      </c>
      <c r="Z66" s="1623"/>
      <c r="AI66" s="1561"/>
    </row>
    <row r="67" spans="1:35" ht="14.25" customHeight="1">
      <c r="A67" s="165" t="s">
        <v>328</v>
      </c>
      <c r="B67" s="166" t="s">
        <v>1389</v>
      </c>
      <c r="C67" s="2352" t="e">
        <f ca="1">C63-C66</f>
        <v>#REF!</v>
      </c>
      <c r="D67" s="162" t="s">
        <v>26</v>
      </c>
      <c r="E67" s="164"/>
      <c r="F67" s="1670"/>
      <c r="G67" s="1670"/>
      <c r="H67" s="151"/>
      <c r="I67" s="121"/>
      <c r="J67" s="3459"/>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8"/>
      <c r="Z67" s="1623"/>
      <c r="AI67" s="1561"/>
    </row>
    <row r="68" spans="1:35" ht="14.25" customHeight="1" thickBot="1">
      <c r="A68" s="168" t="s">
        <v>329</v>
      </c>
      <c r="B68" s="169" t="s">
        <v>1391</v>
      </c>
      <c r="C68" s="2353" t="e">
        <f ca="1">IF(C67&lt;=0,0,ROUND(C67*D68,0))</f>
        <v>#REF!</v>
      </c>
      <c r="D68" s="2354">
        <f>'数据-取费表'!B41</f>
        <v>5.6000000000000001E-2</v>
      </c>
      <c r="E68" s="170"/>
      <c r="F68" s="1670"/>
      <c r="G68" s="1670"/>
      <c r="H68" s="151"/>
      <c r="I68" s="121"/>
      <c r="J68" s="3459"/>
      <c r="K68" s="1245" t="s">
        <v>1392</v>
      </c>
      <c r="L68" s="1245" t="e">
        <f>IF(M49&gt;10000,M49*0.5%,IF(AND(M49&gt;5000,M49&lt;=10000),M49*1%,IF(AND(M49&gt;1000,M49&lt;=5000),M49*2%,IF(AND(M49&gt;200,M49&lt;=1000),M49*3%,M49*5%))))</f>
        <v>#VALUE!</v>
      </c>
      <c r="M68" s="294" t="e">
        <f>ROUND(L68,1)</f>
        <v>#VALUE!</v>
      </c>
      <c r="N68" s="2328"/>
      <c r="Z68" s="1623"/>
      <c r="AI68" s="1561"/>
    </row>
    <row r="69" spans="1:35" ht="16.5" customHeight="1">
      <c r="A69" s="1672"/>
      <c r="B69" s="1673"/>
      <c r="C69" s="1674"/>
      <c r="D69" s="1675"/>
      <c r="E69" s="1676"/>
      <c r="F69" s="1466"/>
      <c r="G69" s="1466"/>
      <c r="H69" s="1467"/>
      <c r="I69" s="646"/>
      <c r="J69" s="3459"/>
      <c r="K69" s="1245" t="s">
        <v>1393</v>
      </c>
      <c r="L69" s="1245"/>
      <c r="M69" s="294" t="e">
        <f>ROUND(SUM(M63:M68),0)</f>
        <v>#VALUE!</v>
      </c>
      <c r="N69" s="2330" t="e">
        <f>M69/M49</f>
        <v>#VALUE!</v>
      </c>
      <c r="Z69" s="1623"/>
      <c r="AI69" s="1561"/>
    </row>
    <row r="70" spans="1:35" s="642" customFormat="1" ht="15" thickBot="1">
      <c r="A70" s="3421" t="s">
        <v>1394</v>
      </c>
      <c r="B70" s="3422"/>
      <c r="C70" s="3422"/>
      <c r="D70" s="3422"/>
      <c r="E70" s="3422"/>
      <c r="F70" s="3422"/>
      <c r="G70" s="3422"/>
      <c r="H70" s="3422"/>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400" t="s">
        <v>1375</v>
      </c>
      <c r="B71" s="3401"/>
      <c r="C71" s="1864"/>
      <c r="D71" s="1864"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2" t="e">
        <f ca="1">ROUND(D45/(1+'数据-取费表'!C42),0)</f>
        <v>#REF!</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2" t="e">
        <f ca="1">C74+C78</f>
        <v>#REF!</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5"/>
      <c r="D75" s="162" t="s">
        <v>26</v>
      </c>
      <c r="E75" s="176" t="s">
        <v>1399</v>
      </c>
      <c r="F75" s="2356"/>
      <c r="G75" s="176" t="s">
        <v>1400</v>
      </c>
      <c r="H75" s="2357"/>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8">
        <v>0.05</v>
      </c>
      <c r="E76" s="3395" t="s">
        <v>1402</v>
      </c>
      <c r="F76" s="3369"/>
      <c r="G76" s="3369"/>
      <c r="H76" s="3420"/>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59">
        <f>'数据-取费表'!B48+'数据-取费表'!B49</f>
        <v>3.0499999999999999E-2</v>
      </c>
      <c r="E77" s="12" t="s">
        <v>1404</v>
      </c>
      <c r="F77" s="178"/>
      <c r="G77" s="1682"/>
      <c r="H77" s="2150"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0" t="e">
        <f ca="1">ROUND(D45*D78/(1+'数据-取费表'!C42),0)</f>
        <v>#REF!</v>
      </c>
      <c r="D78" s="2361">
        <f>'数据-取费表'!B43</f>
        <v>6.000000000000001E-3</v>
      </c>
      <c r="E78" s="3379" t="s">
        <v>1406</v>
      </c>
      <c r="F78" s="3380"/>
      <c r="G78" s="3380"/>
      <c r="H78" s="3389"/>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2" t="e">
        <f ca="1">C72-C73</f>
        <v>#REF!</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2" t="e">
        <f ca="1">IF(C79&lt;=0,0,C79/C73)</f>
        <v>#REF!</v>
      </c>
      <c r="D80" s="162" t="s">
        <v>26</v>
      </c>
      <c r="E80" s="12" t="e">
        <f ca="1">IF(C80&gt;=200%,"增值额超过扣除项目金额200%",IF(C80&gt;=100%,"增值额超过扣除项目金额100%，未超过200%",IF(C80&gt;=50%,"增值额超过扣除项目金额50%，未超过100%",IF(C80&lt;50%,"增值额未超过扣除项目金额50%"))))</f>
        <v>#REF!</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3" t="e">
        <f ca="1">ROUND(IF(C79&lt;=0,0,IF(C80&gt;=200%,C79*60%-C73*35%,IF(C80&gt;=100%,C79*50%-C73*15%,IF(C80&gt;=50%,C79*40%-C73*5%,IF(C80&lt;50%,C79*30%,0))))),0)</f>
        <v>#REF!</v>
      </c>
      <c r="D81" s="2364" t="s">
        <v>26</v>
      </c>
      <c r="E81" s="18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421" t="s">
        <v>1410</v>
      </c>
      <c r="B83" s="3422"/>
      <c r="C83" s="3422"/>
      <c r="D83" s="3422"/>
      <c r="E83" s="3422"/>
      <c r="F83" s="3422"/>
      <c r="G83" s="3422"/>
      <c r="H83" s="3422"/>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400" t="s">
        <v>1375</v>
      </c>
      <c r="B84" s="3401"/>
      <c r="C84" s="1864"/>
      <c r="D84" s="1864"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2" t="e">
        <f ca="1">ROUND(D45/(1+'数据-取费表'!C42),0)</f>
        <v>#REF!</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2" t="e">
        <f ca="1">IF(H88="仅含出让金",C87+C90+C91+C92+C93+C94,C87+C91+C92+C93+C94)</f>
        <v>#REF!</v>
      </c>
      <c r="D86" s="2365"/>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0">
        <f>C88+C89</f>
        <v>0</v>
      </c>
      <c r="D87" s="2361"/>
      <c r="E87" s="2146"/>
      <c r="F87" s="2147"/>
      <c r="G87" s="2147"/>
      <c r="H87" s="2148"/>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6"/>
      <c r="D88" s="2361"/>
      <c r="E88" s="185" t="s">
        <v>1413</v>
      </c>
      <c r="F88" s="2147"/>
      <c r="G88" s="186" t="s">
        <v>1414</v>
      </c>
      <c r="H88" s="1684"/>
      <c r="I88" s="1681"/>
      <c r="J88" s="2306" t="s">
        <v>2288</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0">
        <f>ROUND(C88*D89,0)</f>
        <v>0</v>
      </c>
      <c r="D89" s="2361">
        <f>'数据-取费表'!B48+'数据-取费表'!B49</f>
        <v>3.0499999999999999E-2</v>
      </c>
      <c r="E89" s="185" t="s">
        <v>1415</v>
      </c>
      <c r="F89" s="2147"/>
      <c r="G89" s="2147"/>
      <c r="H89" s="2148"/>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6"/>
      <c r="D90" s="2361"/>
      <c r="E90" s="185" t="str">
        <f>IF(H88="-","土地取得成本中已包含该笔费用"," ")</f>
        <v xml:space="preserve"> </v>
      </c>
      <c r="F90" s="2147"/>
      <c r="G90" s="3461" t="s">
        <v>2129</v>
      </c>
      <c r="H90" s="3462"/>
      <c r="I90" s="1681"/>
      <c r="J90" s="2306" t="s">
        <v>2289</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0">
        <f>IF(H91="——",成本法!C33,I91)</f>
        <v>0</v>
      </c>
      <c r="D91" s="2361"/>
      <c r="E91" s="3379" t="s">
        <v>1419</v>
      </c>
      <c r="F91" s="3380"/>
      <c r="G91" s="3380"/>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0">
        <f>ROUND((C87+C90+C91)*D92,0)</f>
        <v>0</v>
      </c>
      <c r="D92" s="2367"/>
      <c r="E92" s="3379" t="s">
        <v>1422</v>
      </c>
      <c r="F92" s="3380"/>
      <c r="G92" s="3380"/>
      <c r="H92" s="3389"/>
      <c r="I92" s="1681"/>
      <c r="J92" s="2307" t="s">
        <v>2290</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0" t="e">
        <f ca="1">ROUND(D45*D93/(1+'数据-取费表'!C42),0)</f>
        <v>#REF!</v>
      </c>
      <c r="D93" s="2361">
        <f>'数据-取费表'!B43</f>
        <v>6.000000000000001E-3</v>
      </c>
      <c r="E93" s="3379" t="s">
        <v>1406</v>
      </c>
      <c r="F93" s="3380"/>
      <c r="G93" s="3380"/>
      <c r="H93" s="3389"/>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6">
        <f>ROUND((C87+C90+C91)*D94,0)</f>
        <v>0</v>
      </c>
      <c r="D94" s="2361">
        <v>0.2</v>
      </c>
      <c r="E94" s="3390" t="s">
        <v>1426</v>
      </c>
      <c r="F94" s="3391"/>
      <c r="G94" s="3391"/>
      <c r="H94" s="3392"/>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2" t="e">
        <f ca="1">ROUND(C85-C86,0)</f>
        <v>#REF!</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2" t="e">
        <f ca="1">IF(C95&lt;=0,0,C95/C86)</f>
        <v>#REF!</v>
      </c>
      <c r="D96" s="162" t="s">
        <v>26</v>
      </c>
      <c r="E96" s="12" t="e">
        <f ca="1">IF(C96&gt;=200%,"增值额超过扣除项目金额200%",IF(C96&gt;=100%,"增值额超过扣除项目金额100%，未超过200%",IF(C96&gt;=50%,"增值额超过扣除项目金额50%，未超过100%",IF(C96&lt;50%,"增值额未超过扣除项目金额50%"))))</f>
        <v>#REF!</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3" t="e">
        <f ca="1">ROUND(IF(C95&lt;=0,0,IF(C96&gt;=200%,C95*60%-C86*35%,IF(C96&gt;=100%,C95*50%-C86*15%,IF(C96&gt;=50%,C95*40%-C86*5%,IF(C96&lt;50%,C95*30%,0))))),0)</f>
        <v>#REF!</v>
      </c>
      <c r="D97" s="2364" t="s">
        <v>26</v>
      </c>
      <c r="E97" s="18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363" t="s">
        <v>1428</v>
      </c>
      <c r="B100" s="3364"/>
      <c r="C100" s="3364"/>
      <c r="D100" s="3381"/>
      <c r="E100" s="3364" t="s">
        <v>1429</v>
      </c>
      <c r="F100" s="3364"/>
      <c r="G100" s="3364"/>
      <c r="H100" s="3381"/>
      <c r="I100" s="121"/>
    </row>
    <row r="101" spans="1:35" ht="18.75" customHeight="1">
      <c r="A101" s="3442" t="s">
        <v>1430</v>
      </c>
      <c r="B101" s="3443"/>
      <c r="C101" s="2369" t="str">
        <f>C4</f>
        <v>成本法 (元)</v>
      </c>
      <c r="D101" s="2370" t="str">
        <f>D4</f>
        <v>比较法-住宅</v>
      </c>
      <c r="E101" s="3456" t="s">
        <v>1431</v>
      </c>
      <c r="F101" s="3413"/>
      <c r="G101" s="1687" t="s">
        <v>1432</v>
      </c>
      <c r="H101" s="2379" t="e">
        <f ca="1">H118</f>
        <v>#REF!</v>
      </c>
      <c r="I101" s="121"/>
    </row>
    <row r="102" spans="1:35" ht="18.75" customHeight="1">
      <c r="A102" s="3415" t="s">
        <v>1433</v>
      </c>
      <c r="B102" s="2368" t="s">
        <v>1432</v>
      </c>
      <c r="C102" s="2369">
        <f ca="1">IF(D32="楼面单价",ROUND(C19,0),C19)</f>
        <v>314.0686</v>
      </c>
      <c r="D102" s="2370">
        <f ca="1">IF(D32="楼面单价",ROUND(D19,0),D19)</f>
        <v>251.7002</v>
      </c>
      <c r="E102" s="3456"/>
      <c r="F102" s="3413"/>
      <c r="G102" s="1687" t="s">
        <v>1434</v>
      </c>
      <c r="H102" s="2339" t="e">
        <f ca="1">I118</f>
        <v>#REF!</v>
      </c>
      <c r="I102" s="121"/>
    </row>
    <row r="103" spans="1:35" ht="42.75" customHeight="1">
      <c r="A103" s="3415"/>
      <c r="B103" s="2368" t="s">
        <v>1434</v>
      </c>
      <c r="C103" s="2371">
        <f ca="1">C20</f>
        <v>53440</v>
      </c>
      <c r="D103" s="2372">
        <f ca="1">D20</f>
        <v>42828</v>
      </c>
      <c r="E103" s="3450" t="s">
        <v>1435</v>
      </c>
      <c r="F103" s="3451"/>
      <c r="G103" s="1688" t="s">
        <v>1436</v>
      </c>
      <c r="H103" s="2379">
        <f>IF(D36="正常操作",H104+H105+H106,H105+H106)</f>
        <v>0</v>
      </c>
      <c r="I103" s="121"/>
    </row>
    <row r="104" spans="1:35" ht="18.75" customHeight="1">
      <c r="A104" s="3415" t="s">
        <v>1437</v>
      </c>
      <c r="B104" s="2373" t="s">
        <v>1432</v>
      </c>
      <c r="C104" s="2374" t="e">
        <f ca="1">H118</f>
        <v>#REF!</v>
      </c>
      <c r="D104" s="2375"/>
      <c r="E104" s="1555" t="s">
        <v>1438</v>
      </c>
      <c r="F104" s="1548"/>
      <c r="G104" s="1688" t="s">
        <v>1436</v>
      </c>
      <c r="H104" s="2380">
        <f>IF(D36="同一抵押权人同一抵押物续贷",C36&amp;"（续贷，未扣减，详见特别提示）",C36)</f>
        <v>0</v>
      </c>
      <c r="I104" s="121"/>
    </row>
    <row r="105" spans="1:35" ht="18.75" customHeight="1" thickBot="1">
      <c r="A105" s="3416"/>
      <c r="B105" s="2376" t="s">
        <v>1434</v>
      </c>
      <c r="C105" s="2377" t="e">
        <f ca="1">I118</f>
        <v>#REF!</v>
      </c>
      <c r="D105" s="2378"/>
      <c r="E105" s="1555" t="s">
        <v>1439</v>
      </c>
      <c r="F105" s="1548"/>
      <c r="G105" s="1688" t="s">
        <v>1436</v>
      </c>
      <c r="H105" s="2381">
        <f>C37</f>
        <v>0</v>
      </c>
      <c r="I105" s="121"/>
    </row>
    <row r="106" spans="1:35" ht="18.75" customHeight="1">
      <c r="A106" s="646" t="s">
        <v>1440</v>
      </c>
      <c r="B106" s="646"/>
      <c r="C106" s="646"/>
      <c r="D106" s="646"/>
      <c r="E106" s="1689" t="s">
        <v>1441</v>
      </c>
      <c r="F106" s="1548"/>
      <c r="G106" s="1688" t="s">
        <v>1436</v>
      </c>
      <c r="H106" s="2381">
        <f>C38</f>
        <v>0</v>
      </c>
      <c r="I106" s="121"/>
    </row>
    <row r="107" spans="1:35" ht="18.75" customHeight="1">
      <c r="A107" s="121"/>
      <c r="B107" s="121"/>
      <c r="C107" s="121"/>
      <c r="D107" s="121"/>
      <c r="E107" s="3412" t="str">
        <f>IF(项目基本情况!E8="已注销","——","3.房地产抵押价值")</f>
        <v>3.房地产抵押价值</v>
      </c>
      <c r="F107" s="3413"/>
      <c r="G107" s="1687" t="s">
        <v>1432</v>
      </c>
      <c r="H107" s="2379" t="e">
        <f ca="1">IF(E107="——","——",H101-H103)</f>
        <v>#REF!</v>
      </c>
      <c r="I107" s="121"/>
    </row>
    <row r="108" spans="1:35" ht="18.75" customHeight="1">
      <c r="A108" s="121"/>
      <c r="B108" s="121"/>
      <c r="C108" s="121"/>
      <c r="D108" s="121"/>
      <c r="E108" s="3412"/>
      <c r="F108" s="3413"/>
      <c r="G108" s="1687" t="s">
        <v>1434</v>
      </c>
      <c r="H108" s="2339">
        <f ca="1">IF(H107=H101,H102,ROUND(H107*10000/'数据-汇总表'!E3,0))</f>
        <v>0</v>
      </c>
      <c r="I108" s="121"/>
    </row>
    <row r="109" spans="1:35" ht="18.75" customHeight="1">
      <c r="A109" s="121"/>
      <c r="B109" s="121"/>
      <c r="C109" s="121"/>
      <c r="D109" s="121"/>
      <c r="E109" s="3412" t="str">
        <f>IF(项目基本情况!E8="已注销及未注销","4.抵押担保权已注销时的房地产抵押价值",IF(项目基本情况!E8="已注销","3.抵押担保权已注销时的房地产抵押价值","——"))</f>
        <v>——</v>
      </c>
      <c r="F109" s="3413"/>
      <c r="G109" s="1687" t="s">
        <v>1432</v>
      </c>
      <c r="H109" s="2382" t="str">
        <f>IF(E109="——","——",H101-H105-H106)</f>
        <v>——</v>
      </c>
      <c r="I109" s="121"/>
    </row>
    <row r="110" spans="1:35" ht="18.75" customHeight="1">
      <c r="A110" s="121"/>
      <c r="B110" s="121"/>
      <c r="C110" s="121"/>
      <c r="D110" s="121"/>
      <c r="E110" s="3412"/>
      <c r="F110" s="3413"/>
      <c r="G110" s="1687" t="s">
        <v>1434</v>
      </c>
      <c r="H110" s="2339" t="str">
        <f>IF(H109="——","——",ROUND(H109*10000/'数据-汇总表'!E3,0))</f>
        <v>——</v>
      </c>
      <c r="I110" s="121"/>
    </row>
    <row r="111" spans="1:35" ht="18.75" customHeight="1">
      <c r="A111" s="121"/>
      <c r="B111" s="121"/>
      <c r="C111" s="121"/>
      <c r="D111" s="121"/>
      <c r="E111" s="3444" t="str">
        <f>IF(项目基本情况!E9="抵押净值",IF(OR(项目基本情况!E8="已注销",项目基本情况!E8="房地产抵押价值"),"4.抵押净值","5.抵押净值"),"——")</f>
        <v>——</v>
      </c>
      <c r="F111" s="3414"/>
      <c r="G111" s="1687" t="s">
        <v>1432</v>
      </c>
      <c r="H111" s="2379" t="str">
        <f>IF(E111="——","——",N59)</f>
        <v>——</v>
      </c>
      <c r="I111" s="121"/>
    </row>
    <row r="112" spans="1:35" ht="18.75" customHeight="1" thickBot="1">
      <c r="A112" s="121"/>
      <c r="B112" s="121"/>
      <c r="C112" s="121"/>
      <c r="D112" s="121"/>
      <c r="E112" s="3445"/>
      <c r="F112" s="3446"/>
      <c r="G112" s="1690" t="s">
        <v>1434</v>
      </c>
      <c r="H112" s="2383" t="str">
        <f>IF(E111="——","——",N61)</f>
        <v>——</v>
      </c>
      <c r="I112" s="121"/>
    </row>
    <row r="113" spans="1:27" ht="18.75" customHeight="1">
      <c r="A113" s="121"/>
      <c r="B113" s="121"/>
      <c r="C113" s="121"/>
      <c r="D113" s="121"/>
      <c r="E113" s="3417" t="s">
        <v>1440</v>
      </c>
      <c r="F113" s="3417"/>
      <c r="G113" s="3417"/>
      <c r="H113" s="3417"/>
      <c r="I113" s="121"/>
    </row>
    <row r="114" spans="1:27" ht="3.75" customHeight="1">
      <c r="A114" s="646"/>
      <c r="B114" s="646"/>
      <c r="C114" s="646"/>
      <c r="D114" s="646"/>
      <c r="E114" s="1671"/>
      <c r="F114" s="1671"/>
      <c r="G114" s="1671"/>
      <c r="H114" s="1671"/>
      <c r="I114" s="646"/>
    </row>
    <row r="115" spans="1:27" ht="18.75" customHeight="1">
      <c r="A115" s="3427" t="s">
        <v>1442</v>
      </c>
      <c r="B115" s="3428"/>
      <c r="C115" s="3428"/>
      <c r="D115" s="3428"/>
      <c r="E115" s="3428"/>
      <c r="F115" s="3428"/>
      <c r="G115" s="3428"/>
      <c r="H115" s="3428"/>
      <c r="I115" s="3429"/>
    </row>
    <row r="116" spans="1:27" ht="27" customHeight="1">
      <c r="A116" s="3383" t="s">
        <v>1443</v>
      </c>
      <c r="B116" s="3418" t="s">
        <v>1444</v>
      </c>
      <c r="C116" s="3418" t="s">
        <v>1445</v>
      </c>
      <c r="D116" s="3431" t="s">
        <v>1446</v>
      </c>
      <c r="E116" s="3432"/>
      <c r="F116" s="3426" t="s">
        <v>1447</v>
      </c>
      <c r="G116" s="3426"/>
      <c r="H116" s="3383" t="s">
        <v>1448</v>
      </c>
      <c r="I116" s="3383"/>
    </row>
    <row r="117" spans="1:27" ht="18.75" customHeight="1">
      <c r="A117" s="3383"/>
      <c r="B117" s="3419"/>
      <c r="C117" s="3419"/>
      <c r="D117" s="2149" t="s">
        <v>1449</v>
      </c>
      <c r="E117" s="2149" t="s">
        <v>1450</v>
      </c>
      <c r="F117" s="2149" t="s">
        <v>1449</v>
      </c>
      <c r="G117" s="2149" t="s">
        <v>1451</v>
      </c>
      <c r="H117" s="2149" t="s">
        <v>1449</v>
      </c>
      <c r="I117" s="2149" t="s">
        <v>1451</v>
      </c>
    </row>
    <row r="118" spans="1:27" ht="24.75" customHeight="1">
      <c r="A118" s="2384" t="str">
        <f>项目基本情况!S2</f>
        <v>北京市房地产</v>
      </c>
      <c r="B118" s="2149">
        <f>M18</f>
        <v>58.77</v>
      </c>
      <c r="C118" s="2149">
        <f>M19</f>
        <v>0</v>
      </c>
      <c r="D118" s="2149" t="e">
        <f ca="1">ROUND(IF(D32="总价",C34,E118*B118/10000),0)</f>
        <v>#REF!</v>
      </c>
      <c r="E118" s="2149" t="e">
        <f ca="1">ROUND(IF(C33="自定义",IF(D32="楼面单价",C34,D118*10000/B118),I118-G118),0)</f>
        <v>#REF!</v>
      </c>
      <c r="F118" s="2149" t="e">
        <f ca="1">ROUND(IF(D32="总价",C35,G118*B118/10000),0)</f>
        <v>#REF!</v>
      </c>
      <c r="G118" s="2149" t="e">
        <f ca="1">ROUND(IF(D32="楼面单价",C35,F118*10000/B118),0)</f>
        <v>#REF!</v>
      </c>
      <c r="H118" s="2149" t="e">
        <f ca="1">ROUND(IF(D32="总价",C32,I118*B118/10000),0)</f>
        <v>#REF!</v>
      </c>
      <c r="I118" s="2149" t="e">
        <f ca="1">ROUND(IF(D32="楼面单价",C32,H118*10000/B118),0)</f>
        <v>#REF!</v>
      </c>
    </row>
    <row r="119" spans="1:27" ht="18.75" customHeight="1">
      <c r="A119" s="3383" t="s">
        <v>1452</v>
      </c>
      <c r="B119" s="3383"/>
      <c r="C119" s="3383"/>
      <c r="D119" s="3423" t="e">
        <f ca="1">NUMBERSTRING(INT(D118*10000),2)&amp;"元整"</f>
        <v>#REF!</v>
      </c>
      <c r="E119" s="3425"/>
      <c r="F119" s="3423" t="e">
        <f ca="1">NUMBERSTRING(INT(F118*10000),2)&amp;"元整"</f>
        <v>#REF!</v>
      </c>
      <c r="G119" s="3425"/>
      <c r="H119" s="3423" t="e">
        <f ca="1">NUMBERSTRING(INT(H118*10000),2)&amp;"元整"</f>
        <v>#REF!</v>
      </c>
      <c r="I119" s="3425"/>
    </row>
    <row r="120" spans="1:27" ht="18.75" customHeight="1">
      <c r="A120" s="3447" t="str">
        <f>IF(项目基本情况!B9="房地产市场价值","",MID(E103,3,LEN(E103)-2))</f>
        <v/>
      </c>
      <c r="B120" s="3448"/>
      <c r="C120" s="3449"/>
      <c r="D120" s="3447">
        <f>H103</f>
        <v>0</v>
      </c>
      <c r="E120" s="3448"/>
      <c r="F120" s="3448"/>
      <c r="G120" s="3448"/>
      <c r="H120" s="3448"/>
      <c r="I120" s="3449"/>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423" t="s">
        <v>1452</v>
      </c>
      <c r="B121" s="3424"/>
      <c r="C121" s="3425"/>
      <c r="D121" s="3423" t="str">
        <f>IF(D120=0,"零元整",NUMBERSTRING(INT(D120*10000),2)&amp;"元整")</f>
        <v>零元整</v>
      </c>
      <c r="E121" s="3424"/>
      <c r="F121" s="3424"/>
      <c r="G121" s="3424"/>
      <c r="H121" s="3424"/>
      <c r="I121" s="3425"/>
      <c r="AA121" s="684"/>
    </row>
    <row r="122" spans="1:27" ht="18.75" customHeight="1">
      <c r="A122" s="3414" t="str">
        <f>IF(项目基本情况!B9="房地产市场价值","",MID(E107,3,LEN(E107)-2))</f>
        <v/>
      </c>
      <c r="B122" s="3414"/>
      <c r="C122" s="3414"/>
      <c r="D122" s="3447" t="e">
        <f ca="1">H107</f>
        <v>#REF!</v>
      </c>
      <c r="E122" s="3448"/>
      <c r="F122" s="3448"/>
      <c r="G122" s="3448"/>
      <c r="H122" s="3448"/>
      <c r="I122" s="3449"/>
      <c r="AA122" s="684"/>
    </row>
    <row r="123" spans="1:27" ht="18.75" customHeight="1">
      <c r="A123" s="3383" t="s">
        <v>1452</v>
      </c>
      <c r="B123" s="3383"/>
      <c r="C123" s="3383"/>
      <c r="D123" s="3423" t="e">
        <f ca="1">NUMBERSTRING(INT(D122*10000),2)&amp;"元整"</f>
        <v>#REF!</v>
      </c>
      <c r="E123" s="3424"/>
      <c r="F123" s="3424"/>
      <c r="G123" s="3424"/>
      <c r="H123" s="3424"/>
      <c r="I123" s="3425"/>
      <c r="AA123" s="684"/>
    </row>
    <row r="124" spans="1:27" ht="18.75" customHeight="1">
      <c r="A124" s="3414" t="str">
        <f>IF(项目基本情况!B9="房地产市场价值","",MID(E109,3,LEN(E109)-2))</f>
        <v/>
      </c>
      <c r="B124" s="3414"/>
      <c r="C124" s="3414"/>
      <c r="D124" s="3447" t="str">
        <f>H109</f>
        <v>——</v>
      </c>
      <c r="E124" s="3448"/>
      <c r="F124" s="3448"/>
      <c r="G124" s="3448"/>
      <c r="H124" s="3448"/>
      <c r="I124" s="3449"/>
      <c r="AA124" s="684"/>
    </row>
    <row r="125" spans="1:27" ht="18.75" customHeight="1">
      <c r="A125" s="3383" t="s">
        <v>1452</v>
      </c>
      <c r="B125" s="3383"/>
      <c r="C125" s="3383"/>
      <c r="D125" s="3423" t="e">
        <f>NUMBERSTRING(INT(D124*10000),2)&amp;"元整"</f>
        <v>#VALUE!</v>
      </c>
      <c r="E125" s="3424"/>
      <c r="F125" s="3424"/>
      <c r="G125" s="3424"/>
      <c r="H125" s="3424"/>
      <c r="I125" s="3425"/>
      <c r="AA125" s="684"/>
    </row>
    <row r="126" spans="1:27" ht="18.75" customHeight="1">
      <c r="A126" s="3414" t="str">
        <f>IF(项目基本情况!B9="房地产市场价值","",MID(E111,3,LEN(E111)-2))</f>
        <v/>
      </c>
      <c r="B126" s="3414"/>
      <c r="C126" s="3414"/>
      <c r="D126" s="3447" t="str">
        <f>H111</f>
        <v>——</v>
      </c>
      <c r="E126" s="3448"/>
      <c r="F126" s="3448"/>
      <c r="G126" s="3448"/>
      <c r="H126" s="3448"/>
      <c r="I126" s="3449"/>
      <c r="AA126" s="684"/>
    </row>
    <row r="127" spans="1:27" ht="18.75" customHeight="1">
      <c r="A127" s="3383" t="s">
        <v>1452</v>
      </c>
      <c r="B127" s="3383"/>
      <c r="C127" s="3383"/>
      <c r="D127" s="3423" t="e">
        <f>NUMBERSTRING(INT(D126*10000),2)&amp;"元整"</f>
        <v>#VALUE!</v>
      </c>
      <c r="E127" s="3424"/>
      <c r="F127" s="3424"/>
      <c r="G127" s="3424"/>
      <c r="H127" s="3424"/>
      <c r="I127" s="3425"/>
      <c r="AA127" s="684"/>
    </row>
    <row r="128" spans="1:27" ht="21.75" customHeight="1">
      <c r="A128" s="3430" t="s">
        <v>1453</v>
      </c>
      <c r="B128" s="3430"/>
      <c r="C128" s="3430"/>
      <c r="D128" s="3430"/>
      <c r="E128" s="3430"/>
      <c r="F128" s="3430"/>
      <c r="G128" s="3430"/>
      <c r="H128" s="3430"/>
      <c r="I128" s="3430"/>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c r="C1" s="190"/>
      <c r="D1" s="190"/>
      <c r="E1" s="190"/>
      <c r="F1" s="190"/>
      <c r="G1" s="1062">
        <f>MATCH(B1,'数据-取费表'!A6:A16,0)+5</f>
        <v>7</v>
      </c>
    </row>
    <row r="2" spans="1:9" s="192" customFormat="1" ht="18" customHeight="1">
      <c r="A2" s="193" t="s">
        <v>1462</v>
      </c>
      <c r="B2" s="194">
        <f ca="1">IF(D2="——",C52,C52-E2)</f>
        <v>18</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3063</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0</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0</v>
      </c>
      <c r="D8" s="214"/>
      <c r="E8" s="212"/>
      <c r="F8" s="213"/>
      <c r="G8" s="1714"/>
    </row>
    <row r="9" spans="1:9" s="206" customFormat="1" ht="13.5" customHeight="1">
      <c r="A9" s="733" t="s">
        <v>355</v>
      </c>
      <c r="B9" s="216" t="s">
        <v>1478</v>
      </c>
      <c r="C9" s="217">
        <f ca="1">ROUND(D9*E9/10000,0)</f>
        <v>1</v>
      </c>
      <c r="D9" s="795">
        <f ca="1">IF(B1="",'数据-汇总表'!E5,IF(INDIRECT("'数据-取费表'!c"&amp;$G$1)="住宅",INDIRECT("'数据-取费表'!k"&amp;$G$1),0))</f>
        <v>58.77</v>
      </c>
      <c r="E9" s="217">
        <f>'数据-取费表'!B27</f>
        <v>160</v>
      </c>
      <c r="F9" s="213"/>
      <c r="G9" s="1715"/>
      <c r="H9" s="1070"/>
      <c r="I9" s="1716" t="s">
        <v>1479</v>
      </c>
    </row>
    <row r="10" spans="1:9" s="206" customFormat="1" ht="13.5" customHeight="1">
      <c r="A10" s="733" t="s">
        <v>356</v>
      </c>
      <c r="B10" s="216" t="s">
        <v>1480</v>
      </c>
      <c r="C10" s="217">
        <f ca="1">ROUND(D10*E10/10000,0)</f>
        <v>0</v>
      </c>
      <c r="D10" s="795">
        <f ca="1">IF(B1="",'数据-汇总表'!E6,IF(INDIRECT("'数据-取费表'!c"&amp;$G$1)="住宅",INDIRECT("'数据-取费表'!s"&amp;$G$1),INDIRECT("'数据-取费表'!k"&amp;$G$1)+INDIRECT("'数据-取费表'!s"&amp;$G$1)))</f>
        <v>0</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1</v>
      </c>
      <c r="D19" s="204">
        <f ca="1">D9+D10</f>
        <v>58.77</v>
      </c>
      <c r="E19" s="203">
        <f>'数据-取费表'!B31</f>
        <v>200</v>
      </c>
      <c r="F19" s="223"/>
      <c r="G19" s="1714"/>
    </row>
    <row r="20" spans="1:7" s="206" customFormat="1" ht="13.5" customHeight="1">
      <c r="A20" s="247" t="s">
        <v>1493</v>
      </c>
      <c r="B20" s="202" t="s">
        <v>1494</v>
      </c>
      <c r="C20" s="224">
        <f ca="1">ROUND((C5+C19)*F20,0)</f>
        <v>0</v>
      </c>
      <c r="D20" s="224"/>
      <c r="E20" s="224"/>
      <c r="F20" s="225">
        <f>'数据-取费表'!B37</f>
        <v>0.01</v>
      </c>
      <c r="G20" s="226" t="s">
        <v>1495</v>
      </c>
    </row>
    <row r="21" spans="1:7" s="206" customFormat="1" ht="13.5" customHeight="1">
      <c r="A21" s="247" t="s">
        <v>1496</v>
      </c>
      <c r="B21" s="202" t="s">
        <v>1497</v>
      </c>
      <c r="C21" s="227">
        <f>F21</f>
        <v>0.01</v>
      </c>
      <c r="D21" s="228" t="s">
        <v>1498</v>
      </c>
      <c r="E21" s="224"/>
      <c r="F21" s="225">
        <f>'数据-取费表'!B38</f>
        <v>0.01</v>
      </c>
      <c r="G21" s="226" t="s">
        <v>1499</v>
      </c>
    </row>
    <row r="22" spans="1:7" s="206" customFormat="1" ht="13.5" customHeight="1">
      <c r="A22" s="247" t="s">
        <v>1500</v>
      </c>
      <c r="B22" s="202" t="s">
        <v>1501</v>
      </c>
      <c r="C22" s="1041">
        <f ca="1">ROUND(SUM(C23:C25),0)</f>
        <v>0</v>
      </c>
      <c r="D22" s="227">
        <f ca="1">C26</f>
        <v>5.9999999999999995E-4</v>
      </c>
      <c r="E22" s="228" t="s">
        <v>1498</v>
      </c>
      <c r="F22" s="229">
        <f ca="1">'数据-取费表'!B40</f>
        <v>6.1500000000000006E-2</v>
      </c>
      <c r="G22" s="226" t="str">
        <f>IF('数据-取费表'!B22&lt;=1,"单利计息","复利计息")</f>
        <v>复利计息</v>
      </c>
    </row>
    <row r="23" spans="1:7" s="206" customFormat="1" ht="13.5" customHeight="1">
      <c r="A23" s="734" t="s">
        <v>1502</v>
      </c>
      <c r="B23" s="207" t="s">
        <v>1503</v>
      </c>
      <c r="C23" s="1042">
        <f ca="1">ROUND(IF('数据-取费表'!B22&lt;=1,C5*F22*'数据-取费表'!B23,C5*(POWER((1+F22),'数据-取费表'!B23)-1)),0)</f>
        <v>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0</v>
      </c>
      <c r="D25" s="230"/>
      <c r="E25" s="233"/>
      <c r="F25" s="231"/>
      <c r="G25" s="234" t="s">
        <v>1510</v>
      </c>
    </row>
    <row r="26" spans="1:7" s="206" customFormat="1">
      <c r="A26" s="734" t="s">
        <v>350</v>
      </c>
      <c r="B26" s="207" t="s">
        <v>1511</v>
      </c>
      <c r="C26" s="230">
        <f ca="1">ROUND(IF('数据-取费表'!B22&lt;=1,F21*F22*'数据-取费表'!B23/2,F21*(POWER((1+F22),'数据-取费表'!B23/2)-1)),4)</f>
        <v>5.9999999999999995E-4</v>
      </c>
      <c r="D26" s="230"/>
      <c r="E26" s="233"/>
      <c r="F26" s="231"/>
      <c r="G26" s="235"/>
    </row>
    <row r="27" spans="1:7" s="206" customFormat="1" ht="24.75">
      <c r="A27" s="247" t="s">
        <v>1512</v>
      </c>
      <c r="B27" s="236" t="s">
        <v>1513</v>
      </c>
      <c r="C27" s="237">
        <f ca="1">C28</f>
        <v>0</v>
      </c>
      <c r="D27" s="227">
        <f ca="1">C29</f>
        <v>2E-3</v>
      </c>
      <c r="E27" s="228" t="s">
        <v>1514</v>
      </c>
      <c r="F27" s="238">
        <f ca="1">IF(B1="",'数据-取费表'!Q16,INDIRECT("'数据-取费表'!q"&amp;$G$1))</f>
        <v>0.2</v>
      </c>
      <c r="G27" s="239" t="s">
        <v>1515</v>
      </c>
    </row>
    <row r="28" spans="1:7" s="206" customFormat="1" ht="13.5" customHeight="1">
      <c r="A28" s="734" t="s">
        <v>346</v>
      </c>
      <c r="B28" s="240" t="s">
        <v>1516</v>
      </c>
      <c r="C28" s="241">
        <f ca="1">ROUND((C5+C19+C20)*F27*'数据-取费表'!B21/'数据-取费表'!B20,0)</f>
        <v>0</v>
      </c>
      <c r="D28" s="227"/>
      <c r="E28" s="228"/>
      <c r="F28" s="238"/>
      <c r="G28" s="239"/>
    </row>
    <row r="29" spans="1:7" s="206" customFormat="1" ht="13.5" customHeight="1">
      <c r="A29" s="734" t="s">
        <v>347</v>
      </c>
      <c r="B29" s="240" t="s">
        <v>1517</v>
      </c>
      <c r="C29" s="230">
        <f ca="1">ROUND(C21*F27*'数据-取费表'!B21/'数据-取费表'!B20,4)</f>
        <v>2E-3</v>
      </c>
      <c r="D29" s="227"/>
      <c r="E29" s="228"/>
      <c r="F29" s="238"/>
      <c r="G29" s="239"/>
    </row>
    <row r="30" spans="1:7" s="206" customFormat="1" ht="13.5" customHeight="1">
      <c r="A30" s="247" t="s">
        <v>1518</v>
      </c>
      <c r="B30" s="202" t="s">
        <v>1519</v>
      </c>
      <c r="C30" s="227">
        <f>ROUND(F30/(1+'数据-取费表'!C42),4)</f>
        <v>5.6000000000000001E-2</v>
      </c>
      <c r="D30" s="228" t="s">
        <v>1514</v>
      </c>
      <c r="E30" s="233"/>
      <c r="F30" s="229">
        <f>'数据-取费表'!B41</f>
        <v>5.6000000000000001E-2</v>
      </c>
      <c r="G30" s="226" t="s">
        <v>1520</v>
      </c>
    </row>
    <row r="31" spans="1:7" ht="16.5" customHeight="1">
      <c r="A31" s="201">
        <v>1</v>
      </c>
      <c r="B31" s="202" t="s">
        <v>1521</v>
      </c>
      <c r="C31" s="203">
        <f ca="1">ROUND((C5+C19+C20+C22+C27)/(1-C21-D22-D27-C30),0)</f>
        <v>1</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21</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18</v>
      </c>
      <c r="D34" s="209"/>
      <c r="E34" s="212"/>
      <c r="F34" s="249">
        <f ca="1">IF('数据-取费表'!B24=0,1,IF(B1="",'数据-取费表'!N16,INDIRECT("'数据-取费表'!n"&amp;$G$1)))</f>
        <v>1</v>
      </c>
      <c r="G34" s="211" t="s">
        <v>1526</v>
      </c>
    </row>
    <row r="35" spans="1:7" ht="13.5" customHeight="1">
      <c r="A35" s="734" t="s">
        <v>351</v>
      </c>
      <c r="B35" s="207" t="s">
        <v>1527</v>
      </c>
      <c r="C35" s="212">
        <f ca="1">ROUND(C34*F35,0)</f>
        <v>1</v>
      </c>
      <c r="D35" s="212"/>
      <c r="E35" s="212"/>
      <c r="F35" s="251">
        <f>'数据-取费表'!B33</f>
        <v>0.03</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1</v>
      </c>
      <c r="D36" s="212"/>
      <c r="E36" s="212"/>
      <c r="F36" s="251">
        <f>'数据-取费表'!B34</f>
        <v>0.05</v>
      </c>
      <c r="G36" s="252" t="s">
        <v>1530</v>
      </c>
    </row>
    <row r="37" spans="1:7" s="250" customFormat="1" ht="13.5" customHeight="1">
      <c r="A37" s="734" t="s">
        <v>353</v>
      </c>
      <c r="B37" s="207" t="s">
        <v>1531</v>
      </c>
      <c r="C37" s="241">
        <f ca="1">ROUND(E37*D37*F34/10000,0)</f>
        <v>1</v>
      </c>
      <c r="D37" s="209">
        <f ca="1">D19</f>
        <v>58.77</v>
      </c>
      <c r="E37" s="241">
        <f>'数据-取费表'!B35</f>
        <v>200</v>
      </c>
      <c r="F37" s="251"/>
      <c r="G37" s="253" t="s">
        <v>1532</v>
      </c>
    </row>
    <row r="38" spans="1:7" ht="13.5" customHeight="1">
      <c r="A38" s="734" t="s">
        <v>354</v>
      </c>
      <c r="B38" s="207" t="s">
        <v>1533</v>
      </c>
      <c r="C38" s="212">
        <f ca="1">ROUND(C34*F38,0)</f>
        <v>0</v>
      </c>
      <c r="D38" s="212"/>
      <c r="E38" s="212"/>
      <c r="F38" s="251">
        <f>'数据-取费表'!B36</f>
        <v>1.4999999999999999E-2</v>
      </c>
      <c r="G38" s="211" t="s">
        <v>1528</v>
      </c>
    </row>
    <row r="39" spans="1:7" s="206" customFormat="1" ht="13.5" customHeight="1">
      <c r="A39" s="247" t="s">
        <v>1534</v>
      </c>
      <c r="B39" s="202" t="s">
        <v>1535</v>
      </c>
      <c r="C39" s="224">
        <f ca="1">ROUND(C33*F20,0)</f>
        <v>0</v>
      </c>
      <c r="D39" s="224"/>
      <c r="E39" s="224"/>
      <c r="F39" s="225">
        <f>F20</f>
        <v>0.01</v>
      </c>
      <c r="G39" s="226" t="s">
        <v>1536</v>
      </c>
    </row>
    <row r="40" spans="1:7" s="206" customFormat="1" ht="13.5" customHeight="1">
      <c r="A40" s="247" t="s">
        <v>1537</v>
      </c>
      <c r="B40" s="202" t="s">
        <v>1538</v>
      </c>
      <c r="C40" s="227">
        <f>F21</f>
        <v>0.01</v>
      </c>
      <c r="D40" s="228" t="s">
        <v>1539</v>
      </c>
      <c r="E40" s="224"/>
      <c r="F40" s="225">
        <f>F21</f>
        <v>0.01</v>
      </c>
      <c r="G40" s="226" t="s">
        <v>1540</v>
      </c>
    </row>
    <row r="41" spans="1:7" s="206" customFormat="1" ht="13.5" customHeight="1">
      <c r="A41" s="247" t="s">
        <v>1541</v>
      </c>
      <c r="B41" s="202" t="s">
        <v>1542</v>
      </c>
      <c r="C41" s="224">
        <f ca="1">ROUND(SUM(C42:C43),0)</f>
        <v>1</v>
      </c>
      <c r="D41" s="227">
        <f ca="1">C44</f>
        <v>5.9999999999999995E-4</v>
      </c>
      <c r="E41" s="228" t="s">
        <v>1539</v>
      </c>
      <c r="F41" s="229">
        <f ca="1">F22</f>
        <v>6.1500000000000006E-2</v>
      </c>
      <c r="G41" s="226" t="str">
        <f>IF('数据-取费表'!B22&lt;=1,"单利计息","复利计息")</f>
        <v>复利计息</v>
      </c>
    </row>
    <row r="42" spans="1:7" ht="13.5" customHeight="1">
      <c r="A42" s="734" t="s">
        <v>346</v>
      </c>
      <c r="B42" s="207" t="s">
        <v>1543</v>
      </c>
      <c r="C42" s="230">
        <f ca="1">ROUND(IF('数据-取费表'!B22&lt;=1,C33*F22*'数据-取费表'!B21/2,C33*(POWER((1+F22),'数据-取费表'!B21/2)-1)),0)</f>
        <v>1</v>
      </c>
      <c r="D42" s="230"/>
      <c r="E42" s="230"/>
      <c r="F42" s="231"/>
      <c r="G42" s="3463" t="s">
        <v>1544</v>
      </c>
    </row>
    <row r="43" spans="1:7" ht="13.5" customHeight="1">
      <c r="A43" s="734" t="s">
        <v>347</v>
      </c>
      <c r="B43" s="207" t="s">
        <v>1545</v>
      </c>
      <c r="C43" s="230">
        <f ca="1">ROUND(IF('数据-取费表'!B22&lt;=1,C39*F22*'数据-取费表'!B21/2,C39*(POWER((1+F22),'数据-取费表'!B21/2)-1)),0)</f>
        <v>0</v>
      </c>
      <c r="D43" s="230"/>
      <c r="E43" s="230"/>
      <c r="F43" s="231"/>
      <c r="G43" s="3464"/>
    </row>
    <row r="44" spans="1:7" ht="13.5" customHeight="1">
      <c r="A44" s="734" t="s">
        <v>348</v>
      </c>
      <c r="B44" s="207" t="s">
        <v>1546</v>
      </c>
      <c r="C44" s="230">
        <f ca="1">ROUND(IF('数据-取费表'!B22&lt;=1,C40*F22*'数据-取费表'!B21/2,C40*(POWER((1+F22),'数据-取费表'!B21/2)-1)),4)</f>
        <v>5.9999999999999995E-4</v>
      </c>
      <c r="D44" s="230"/>
      <c r="E44" s="230"/>
      <c r="F44" s="231"/>
      <c r="G44" s="3465"/>
    </row>
    <row r="45" spans="1:7" s="206" customFormat="1" ht="13.5" customHeight="1">
      <c r="A45" s="247" t="s">
        <v>1547</v>
      </c>
      <c r="B45" s="236" t="s">
        <v>1513</v>
      </c>
      <c r="C45" s="237">
        <f ca="1">C46</f>
        <v>4</v>
      </c>
      <c r="D45" s="227">
        <f ca="1">C47</f>
        <v>2E-3</v>
      </c>
      <c r="E45" s="228" t="s">
        <v>1539</v>
      </c>
      <c r="F45" s="238">
        <f ca="1">F27</f>
        <v>0.2</v>
      </c>
      <c r="G45" s="239" t="s">
        <v>1548</v>
      </c>
    </row>
    <row r="46" spans="1:7" s="206" customFormat="1" ht="13.5" customHeight="1">
      <c r="A46" s="734" t="s">
        <v>346</v>
      </c>
      <c r="B46" s="240" t="s">
        <v>1549</v>
      </c>
      <c r="C46" s="241">
        <f ca="1">ROUND((C33+C39)*F27,0)</f>
        <v>4</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27">
        <f>ROUND(F30/(1+'数据-取费表'!C42),4)</f>
        <v>5.6000000000000001E-2</v>
      </c>
      <c r="D48" s="228" t="s">
        <v>1539</v>
      </c>
      <c r="E48" s="224"/>
      <c r="F48" s="229">
        <f>F30</f>
        <v>5.6000000000000001E-2</v>
      </c>
      <c r="G48" s="226" t="s">
        <v>1552</v>
      </c>
    </row>
    <row r="49" spans="1:7" ht="16.5" customHeight="1">
      <c r="A49" s="247" t="s">
        <v>1518</v>
      </c>
      <c r="B49" s="202" t="s">
        <v>1553</v>
      </c>
      <c r="C49" s="224">
        <f ca="1">ROUND((C33+C39+C41+C45)/(1-C40-D41-D45-C48),0)</f>
        <v>28</v>
      </c>
      <c r="D49" s="224"/>
      <c r="E49" s="224"/>
      <c r="F49" s="256"/>
      <c r="G49" s="226" t="s">
        <v>1554</v>
      </c>
    </row>
    <row r="50" spans="1:7" s="250" customFormat="1" ht="24">
      <c r="A50" s="247" t="s">
        <v>1555</v>
      </c>
      <c r="B50" s="202" t="s">
        <v>1556</v>
      </c>
      <c r="C50" s="224"/>
      <c r="D50" s="224"/>
      <c r="E50" s="224"/>
      <c r="F50" s="256">
        <f>IF('数据-取费表'!B24=0,'数据-取费表'!N16,1)</f>
        <v>0.62</v>
      </c>
      <c r="G50" s="239" t="s">
        <v>1557</v>
      </c>
    </row>
    <row r="51" spans="1:7" ht="16.5" customHeight="1">
      <c r="A51" s="247" t="s">
        <v>1558</v>
      </c>
      <c r="B51" s="202" t="s">
        <v>1559</v>
      </c>
      <c r="C51" s="224">
        <f ca="1">ROUND(C49*F50,0)</f>
        <v>17</v>
      </c>
      <c r="D51" s="224"/>
      <c r="E51" s="224"/>
      <c r="F51" s="256"/>
      <c r="G51" s="226" t="s">
        <v>1560</v>
      </c>
    </row>
    <row r="52" spans="1:7" s="200" customFormat="1" ht="16.5" thickBot="1">
      <c r="A52" s="257" t="s">
        <v>1561</v>
      </c>
      <c r="B52" s="258"/>
      <c r="C52" s="259">
        <f ca="1">C31+C51</f>
        <v>18</v>
      </c>
      <c r="D52" s="258"/>
      <c r="E52" s="258"/>
      <c r="F52" s="258"/>
      <c r="G52" s="260"/>
    </row>
    <row r="55" spans="1:7" ht="15">
      <c r="B55" s="262" t="s">
        <v>1562</v>
      </c>
      <c r="C55" s="263"/>
    </row>
    <row r="56" spans="1:7">
      <c r="B56" s="265" t="s">
        <v>802</v>
      </c>
      <c r="C56" s="267">
        <f ca="1">1-C57</f>
        <v>5.600000000000005E-2</v>
      </c>
    </row>
    <row r="57" spans="1:7">
      <c r="B57" s="265" t="s">
        <v>803</v>
      </c>
      <c r="C57" s="266">
        <f ca="1">ROUND(C51/C52,3)</f>
        <v>0.94399999999999995</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85" zoomScaleNormal="70" zoomScaleSheetLayoutView="85" workbookViewId="0">
      <selection activeCell="C7" sqref="C7"/>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t="s">
        <v>3390</v>
      </c>
      <c r="C1" s="1717" t="s">
        <v>1563</v>
      </c>
      <c r="D1" s="190"/>
      <c r="E1" s="190"/>
      <c r="F1" s="190"/>
      <c r="G1" s="1062">
        <f>MATCH(B1,'数据-取费表'!A6:A16,0)+5</f>
        <v>6</v>
      </c>
      <c r="H1" s="998" t="str">
        <f>IF(ISERROR(FIND("住宅",B1)),"非住宅","住宅")</f>
        <v>住宅</v>
      </c>
    </row>
    <row r="2" spans="1:8" s="192" customFormat="1" ht="18" customHeight="1">
      <c r="A2" s="193" t="s">
        <v>1462</v>
      </c>
      <c r="B2" s="3121">
        <f ca="1">ROUND(IF(D2="——",C52/10000,C52/10000-E2),4)</f>
        <v>314.0686</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53440</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2063198</v>
      </c>
      <c r="D5" s="203" t="s">
        <v>1469</v>
      </c>
      <c r="E5" s="204" t="s">
        <v>1470</v>
      </c>
      <c r="F5" s="204" t="s">
        <v>1471</v>
      </c>
      <c r="G5" s="205"/>
    </row>
    <row r="6" spans="1:8" s="206" customFormat="1" ht="13.5" customHeight="1">
      <c r="A6" s="732" t="s">
        <v>1472</v>
      </c>
      <c r="B6" s="207" t="s">
        <v>1473</v>
      </c>
      <c r="C6" s="208">
        <f>'[2]2014基准地价'!$E$29</f>
        <v>1993008</v>
      </c>
      <c r="D6" s="209"/>
      <c r="E6" s="210"/>
      <c r="F6" s="210"/>
      <c r="G6" s="211"/>
    </row>
    <row r="7" spans="1:8" s="206" customFormat="1" ht="13.5" customHeight="1">
      <c r="A7" s="732" t="s">
        <v>1474</v>
      </c>
      <c r="B7" s="207" t="s">
        <v>1475</v>
      </c>
      <c r="C7" s="212">
        <f>ROUND(C6*F7,0)</f>
        <v>60787</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9403</v>
      </c>
      <c r="D8" s="214"/>
      <c r="E8" s="212"/>
      <c r="F8" s="213"/>
      <c r="G8" s="1714" t="s">
        <v>3591</v>
      </c>
    </row>
    <row r="9" spans="1:8" s="206" customFormat="1" ht="13.5" customHeight="1">
      <c r="A9" s="733" t="s">
        <v>355</v>
      </c>
      <c r="B9" s="216" t="s">
        <v>1478</v>
      </c>
      <c r="C9" s="217">
        <f ca="1">ROUND(D9*E9,0)</f>
        <v>9403</v>
      </c>
      <c r="D9" s="795">
        <f ca="1">IF(B1="",'数据-汇总表'!E5,IF(INDIRECT("'数据-取费表'!c"&amp;$G$1)="住宅",INDIRECT("'数据-取费表'!k"&amp;$G$1),0))</f>
        <v>58.77</v>
      </c>
      <c r="E9" s="217">
        <f>'数据-取费表'!B27</f>
        <v>160</v>
      </c>
      <c r="F9" s="213"/>
      <c r="G9" s="218"/>
    </row>
    <row r="10" spans="1:8" s="206" customFormat="1" ht="13.5" customHeight="1">
      <c r="A10" s="733" t="s">
        <v>356</v>
      </c>
      <c r="B10" s="216" t="s">
        <v>1480</v>
      </c>
      <c r="C10" s="217">
        <f ca="1">ROUND(D10*E10,0)</f>
        <v>0</v>
      </c>
      <c r="D10" s="795">
        <f ca="1">IF(B1="",'数据-汇总表'!E6,IF(INDIRECT("'数据-取费表'!c"&amp;$G$1)="住宅",INDIRECT("'数据-取费表'!s"&amp;$G$1),INDIRECT("'数据-取费表'!k"&amp;$G$1)+INDIRECT("'数据-取费表'!s"&amp;$G$1)))</f>
        <v>0</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58.77</v>
      </c>
      <c r="E19" s="203">
        <f>'数据-取费表'!B31</f>
        <v>200</v>
      </c>
      <c r="F19" s="223"/>
      <c r="G19" s="1714" t="s">
        <v>3407</v>
      </c>
    </row>
    <row r="20" spans="1:7" s="206" customFormat="1" ht="13.5" customHeight="1">
      <c r="A20" s="247" t="s">
        <v>1574</v>
      </c>
      <c r="B20" s="202" t="s">
        <v>1575</v>
      </c>
      <c r="C20" s="224">
        <f ca="1">ROUND((C5+C19)*F20,0)</f>
        <v>20632</v>
      </c>
      <c r="D20" s="224"/>
      <c r="E20" s="224"/>
      <c r="F20" s="225">
        <f>'数据-取费表'!B37</f>
        <v>0.01</v>
      </c>
      <c r="G20" s="226" t="s">
        <v>1576</v>
      </c>
    </row>
    <row r="21" spans="1:7" s="206" customFormat="1" ht="13.5" customHeight="1">
      <c r="A21" s="247" t="s">
        <v>1577</v>
      </c>
      <c r="B21" s="202" t="s">
        <v>1578</v>
      </c>
      <c r="C21" s="227">
        <f>F21</f>
        <v>0.01</v>
      </c>
      <c r="D21" s="228" t="s">
        <v>1579</v>
      </c>
      <c r="E21" s="224"/>
      <c r="F21" s="225">
        <f>'数据-取费表'!B38</f>
        <v>0.01</v>
      </c>
      <c r="G21" s="226" t="s">
        <v>1580</v>
      </c>
    </row>
    <row r="22" spans="1:7" s="206" customFormat="1" ht="13.5" customHeight="1">
      <c r="A22" s="247" t="s">
        <v>1581</v>
      </c>
      <c r="B22" s="202" t="s">
        <v>1582</v>
      </c>
      <c r="C22" s="224">
        <f ca="1">ROUND(SUM(C23:C25),0)</f>
        <v>262846</v>
      </c>
      <c r="D22" s="227">
        <f ca="1">C26</f>
        <v>5.9999999999999995E-4</v>
      </c>
      <c r="E22" s="228" t="s">
        <v>1579</v>
      </c>
      <c r="F22" s="229">
        <f ca="1">'数据-取费表'!B40</f>
        <v>6.1500000000000006E-2</v>
      </c>
      <c r="G22" s="226" t="str">
        <f>IF('数据-取费表'!B22&lt;=1,"单利计息","复利计息")</f>
        <v>复利计息</v>
      </c>
    </row>
    <row r="23" spans="1:7" s="206" customFormat="1" ht="13.5" customHeight="1">
      <c r="A23" s="734" t="s">
        <v>1472</v>
      </c>
      <c r="B23" s="207" t="s">
        <v>1583</v>
      </c>
      <c r="C23" s="230">
        <f ca="1">ROUND(IF('数据-取费表'!B22&lt;=1,C5*F22*'数据-取费表'!B22,C5*(POWER((1+F22),'数据-取费表'!B22)-1)),0)</f>
        <v>261577</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1269</v>
      </c>
      <c r="D25" s="230"/>
      <c r="E25" s="233"/>
      <c r="F25" s="231"/>
      <c r="G25" s="234" t="s">
        <v>1588</v>
      </c>
    </row>
    <row r="26" spans="1:7" s="206" customFormat="1">
      <c r="A26" s="734" t="s">
        <v>350</v>
      </c>
      <c r="B26" s="207" t="s">
        <v>1511</v>
      </c>
      <c r="C26" s="230">
        <f ca="1">ROUND(IF('数据-取费表'!B22&lt;=1,F21*F22*'数据-取费表'!B22/2,F21*(POWER((1+F22),'数据-取费表'!B22/2)-1)),4)</f>
        <v>5.9999999999999995E-4</v>
      </c>
      <c r="D26" s="230"/>
      <c r="E26" s="233"/>
      <c r="F26" s="231"/>
      <c r="G26" s="235"/>
    </row>
    <row r="27" spans="1:7" s="206" customFormat="1" ht="24.75">
      <c r="A27" s="247" t="s">
        <v>1512</v>
      </c>
      <c r="B27" s="236" t="s">
        <v>1513</v>
      </c>
      <c r="C27" s="237">
        <f ca="1">C28</f>
        <v>416766</v>
      </c>
      <c r="D27" s="227">
        <f ca="1">C29</f>
        <v>2E-3</v>
      </c>
      <c r="E27" s="228" t="s">
        <v>1514</v>
      </c>
      <c r="F27" s="238">
        <f ca="1">IF(B1="",'数据-取费表'!Q16,INDIRECT("'数据-取费表'!q"&amp;$G$1))</f>
        <v>0.2</v>
      </c>
      <c r="G27" s="239" t="s">
        <v>1515</v>
      </c>
    </row>
    <row r="28" spans="1:7" s="206" customFormat="1" ht="13.5" customHeight="1">
      <c r="A28" s="734" t="s">
        <v>346</v>
      </c>
      <c r="B28" s="240" t="s">
        <v>1516</v>
      </c>
      <c r="C28" s="241">
        <f ca="1">ROUND((C5+C19+C20)*F27,0)</f>
        <v>416766</v>
      </c>
      <c r="D28" s="227"/>
      <c r="E28" s="228"/>
      <c r="F28" s="238"/>
      <c r="G28" s="239"/>
    </row>
    <row r="29" spans="1:7" s="206" customFormat="1" ht="13.5" customHeight="1">
      <c r="A29" s="734" t="s">
        <v>347</v>
      </c>
      <c r="B29" s="240" t="s">
        <v>1517</v>
      </c>
      <c r="C29" s="230">
        <f ca="1">ROUND(C21*F27,4)</f>
        <v>2E-3</v>
      </c>
      <c r="D29" s="227"/>
      <c r="E29" s="228"/>
      <c r="F29" s="238"/>
      <c r="G29" s="239"/>
    </row>
    <row r="30" spans="1:7" s="206" customFormat="1" ht="13.5" customHeight="1">
      <c r="A30" s="247" t="s">
        <v>1518</v>
      </c>
      <c r="B30" s="202" t="s">
        <v>1519</v>
      </c>
      <c r="C30" s="227">
        <f>ROUND(F30/(1+'数据-取费表'!C42),4)</f>
        <v>5.6000000000000001E-2</v>
      </c>
      <c r="D30" s="228" t="s">
        <v>1514</v>
      </c>
      <c r="E30" s="233"/>
      <c r="F30" s="229">
        <f>'数据-取费表'!B41</f>
        <v>5.6000000000000001E-2</v>
      </c>
      <c r="G30" s="226" t="s">
        <v>1520</v>
      </c>
    </row>
    <row r="31" spans="1:7" ht="16.5" customHeight="1">
      <c r="A31" s="201">
        <v>1</v>
      </c>
      <c r="B31" s="202" t="s">
        <v>1521</v>
      </c>
      <c r="C31" s="203">
        <f ca="1">ROUND((C5+C19+C20+C22+C27)/(1-C21-D22-D27-C30),0)</f>
        <v>2966977</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204814</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176310</v>
      </c>
      <c r="D34" s="209"/>
      <c r="E34" s="212"/>
      <c r="F34" s="249"/>
      <c r="G34" s="211"/>
    </row>
    <row r="35" spans="1:7" ht="13.5" customHeight="1">
      <c r="A35" s="734" t="s">
        <v>351</v>
      </c>
      <c r="B35" s="207" t="s">
        <v>1527</v>
      </c>
      <c r="C35" s="212">
        <f ca="1">ROUND(C34*F35,0)</f>
        <v>5289</v>
      </c>
      <c r="D35" s="212"/>
      <c r="E35" s="212"/>
      <c r="F35" s="251">
        <f>'数据-取费表'!B33</f>
        <v>0.03</v>
      </c>
      <c r="G35" s="211" t="s">
        <v>1528</v>
      </c>
    </row>
    <row r="36" spans="1:7" ht="24">
      <c r="A36" s="734" t="s">
        <v>352</v>
      </c>
      <c r="B36" s="207" t="s">
        <v>1529</v>
      </c>
      <c r="C36" s="212">
        <f ca="1">ROUND(IF(B1="",SUM('数据-取费表'!AP6:AP13)*F36,IF(INDIRECT("'数据-取费表'!c"&amp;$G$1)="住宅",INDIRECT("'数据-取费表'!k"&amp;$G$1)*INDIRECT("'数据-取费表'!l"&amp;$G$1)*F36,0)),0)</f>
        <v>8816</v>
      </c>
      <c r="D36" s="212"/>
      <c r="E36" s="212"/>
      <c r="F36" s="251">
        <f>'数据-取费表'!B34</f>
        <v>0.05</v>
      </c>
      <c r="G36" s="252" t="s">
        <v>1530</v>
      </c>
    </row>
    <row r="37" spans="1:7" s="250" customFormat="1" ht="13.5" customHeight="1">
      <c r="A37" s="734" t="s">
        <v>353</v>
      </c>
      <c r="B37" s="207" t="s">
        <v>1531</v>
      </c>
      <c r="C37" s="241">
        <f ca="1">ROUND(E37*D37,0)</f>
        <v>11754</v>
      </c>
      <c r="D37" s="209">
        <f ca="1">D19</f>
        <v>58.77</v>
      </c>
      <c r="E37" s="241">
        <f>'数据-取费表'!B35</f>
        <v>200</v>
      </c>
      <c r="F37" s="251"/>
      <c r="G37" s="253"/>
    </row>
    <row r="38" spans="1:7" ht="13.5" customHeight="1">
      <c r="A38" s="734" t="s">
        <v>354</v>
      </c>
      <c r="B38" s="207" t="s">
        <v>1533</v>
      </c>
      <c r="C38" s="212">
        <f ca="1">ROUND(C34*F38,0)</f>
        <v>2645</v>
      </c>
      <c r="D38" s="212"/>
      <c r="E38" s="212"/>
      <c r="F38" s="251">
        <f>'数据-取费表'!B36</f>
        <v>1.4999999999999999E-2</v>
      </c>
      <c r="G38" s="211" t="s">
        <v>1528</v>
      </c>
    </row>
    <row r="39" spans="1:7" s="206" customFormat="1" ht="13.5" customHeight="1">
      <c r="A39" s="247" t="s">
        <v>1534</v>
      </c>
      <c r="B39" s="202" t="s">
        <v>1535</v>
      </c>
      <c r="C39" s="224">
        <f ca="1">ROUND(C33*F20,0)</f>
        <v>2048</v>
      </c>
      <c r="D39" s="224"/>
      <c r="E39" s="224"/>
      <c r="F39" s="225">
        <f>F20</f>
        <v>0.01</v>
      </c>
      <c r="G39" s="226" t="s">
        <v>1536</v>
      </c>
    </row>
    <row r="40" spans="1:7" s="206" customFormat="1" ht="13.5" customHeight="1">
      <c r="A40" s="247" t="s">
        <v>1537</v>
      </c>
      <c r="B40" s="202" t="s">
        <v>1538</v>
      </c>
      <c r="C40" s="227">
        <f>F21</f>
        <v>0.01</v>
      </c>
      <c r="D40" s="228" t="s">
        <v>1539</v>
      </c>
      <c r="E40" s="224"/>
      <c r="F40" s="225">
        <f>F21</f>
        <v>0.01</v>
      </c>
      <c r="G40" s="226" t="s">
        <v>1540</v>
      </c>
    </row>
    <row r="41" spans="1:7" s="206" customFormat="1" ht="13.5" customHeight="1">
      <c r="A41" s="247" t="s">
        <v>1541</v>
      </c>
      <c r="B41" s="202" t="s">
        <v>1542</v>
      </c>
      <c r="C41" s="224">
        <f ca="1">ROUND(SUM(C42:C43),0)</f>
        <v>12722</v>
      </c>
      <c r="D41" s="227">
        <f ca="1">C44</f>
        <v>5.9999999999999995E-4</v>
      </c>
      <c r="E41" s="228" t="s">
        <v>1539</v>
      </c>
      <c r="F41" s="229">
        <f ca="1">F22</f>
        <v>6.1500000000000006E-2</v>
      </c>
      <c r="G41" s="226" t="str">
        <f>IF('数据-取费表'!B22&lt;=1,"单利计息","复利计息")</f>
        <v>复利计息</v>
      </c>
    </row>
    <row r="42" spans="1:7" ht="13.5" customHeight="1">
      <c r="A42" s="734" t="s">
        <v>346</v>
      </c>
      <c r="B42" s="207" t="s">
        <v>1543</v>
      </c>
      <c r="C42" s="230">
        <f ca="1">ROUND(IF('数据-取费表'!B22&lt;=1,C33*F22*'数据-取费表'!B20/2,C33*(POWER((1+F22),'数据-取费表'!B20/2)-1)),0)</f>
        <v>12596</v>
      </c>
      <c r="D42" s="230"/>
      <c r="E42" s="230"/>
      <c r="F42" s="231"/>
      <c r="G42" s="3463" t="s">
        <v>1591</v>
      </c>
    </row>
    <row r="43" spans="1:7" ht="13.5" customHeight="1">
      <c r="A43" s="734" t="s">
        <v>347</v>
      </c>
      <c r="B43" s="207" t="s">
        <v>1545</v>
      </c>
      <c r="C43" s="230">
        <f ca="1">ROUND(IF('数据-取费表'!B22&lt;=1,C39*F22*'数据-取费表'!B20/2,C39*(POWER((1+F22),'数据-取费表'!B20/2)-1)),0)</f>
        <v>126</v>
      </c>
      <c r="D43" s="230"/>
      <c r="E43" s="230"/>
      <c r="F43" s="231"/>
      <c r="G43" s="3464"/>
    </row>
    <row r="44" spans="1:7" ht="13.5" customHeight="1">
      <c r="A44" s="734" t="s">
        <v>348</v>
      </c>
      <c r="B44" s="207" t="s">
        <v>1546</v>
      </c>
      <c r="C44" s="230">
        <f ca="1">ROUND(IF('数据-取费表'!B22&lt;=1,C40*F22*'数据-取费表'!B20/2,C40*(POWER((1+F22),'数据-取费表'!B20/2)-1)),4)</f>
        <v>5.9999999999999995E-4</v>
      </c>
      <c r="D44" s="230"/>
      <c r="E44" s="230"/>
      <c r="F44" s="231"/>
      <c r="G44" s="3465"/>
    </row>
    <row r="45" spans="1:7" s="206" customFormat="1" ht="13.5" customHeight="1">
      <c r="A45" s="247" t="s">
        <v>1547</v>
      </c>
      <c r="B45" s="236" t="s">
        <v>1513</v>
      </c>
      <c r="C45" s="237">
        <f ca="1">C46</f>
        <v>41372</v>
      </c>
      <c r="D45" s="227">
        <f ca="1">C47</f>
        <v>2E-3</v>
      </c>
      <c r="E45" s="228" t="s">
        <v>1539</v>
      </c>
      <c r="F45" s="238">
        <f ca="1">F27</f>
        <v>0.2</v>
      </c>
      <c r="G45" s="239" t="s">
        <v>1548</v>
      </c>
    </row>
    <row r="46" spans="1:7" s="206" customFormat="1" ht="13.5" customHeight="1">
      <c r="A46" s="734" t="s">
        <v>346</v>
      </c>
      <c r="B46" s="240" t="s">
        <v>1549</v>
      </c>
      <c r="C46" s="241">
        <f ca="1">ROUND((C33+C39)*F27,0)</f>
        <v>41372</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54">
        <f>ROUND(F30/(1+'数据-取费表'!C42),4)</f>
        <v>5.6000000000000001E-2</v>
      </c>
      <c r="D48" s="228" t="s">
        <v>1539</v>
      </c>
      <c r="E48" s="224"/>
      <c r="F48" s="229">
        <f>F30</f>
        <v>5.6000000000000001E-2</v>
      </c>
      <c r="G48" s="226" t="s">
        <v>1552</v>
      </c>
    </row>
    <row r="49" spans="1:7" ht="16.5" customHeight="1">
      <c r="A49" s="247" t="s">
        <v>1518</v>
      </c>
      <c r="B49" s="202" t="s">
        <v>1592</v>
      </c>
      <c r="C49" s="224">
        <f ca="1">ROUND((C33+C39+C41+C45)/(1-C40-D41-D45-C48),0)</f>
        <v>280176</v>
      </c>
      <c r="D49" s="224"/>
      <c r="E49" s="224"/>
      <c r="F49" s="256"/>
      <c r="G49" s="226" t="s">
        <v>1554</v>
      </c>
    </row>
    <row r="50" spans="1:7" s="250" customFormat="1">
      <c r="A50" s="247" t="s">
        <v>1555</v>
      </c>
      <c r="B50" s="202" t="s">
        <v>1556</v>
      </c>
      <c r="C50" s="224"/>
      <c r="D50" s="224"/>
      <c r="E50" s="224"/>
      <c r="F50" s="256">
        <f>IF('数据-取费表'!B24=0,'数据-取费表'!N16,1)</f>
        <v>0.62</v>
      </c>
      <c r="G50" s="239"/>
    </row>
    <row r="51" spans="1:7" ht="16.5" customHeight="1">
      <c r="A51" s="247" t="s">
        <v>1558</v>
      </c>
      <c r="B51" s="202" t="s">
        <v>1593</v>
      </c>
      <c r="C51" s="224">
        <f ca="1">ROUND(C49*F50,0)</f>
        <v>173709</v>
      </c>
      <c r="D51" s="224"/>
      <c r="E51" s="224"/>
      <c r="F51" s="256"/>
      <c r="G51" s="226" t="s">
        <v>1560</v>
      </c>
    </row>
    <row r="52" spans="1:7" s="200" customFormat="1" ht="16.5" thickBot="1">
      <c r="A52" s="257" t="s">
        <v>1561</v>
      </c>
      <c r="B52" s="258"/>
      <c r="C52" s="259">
        <f ca="1">C31+C51</f>
        <v>3140686</v>
      </c>
      <c r="D52" s="258"/>
      <c r="E52" s="258"/>
      <c r="F52" s="258"/>
      <c r="G52" s="260"/>
    </row>
    <row r="55" spans="1:7" ht="15">
      <c r="B55" s="262" t="s">
        <v>1562</v>
      </c>
      <c r="C55" s="263"/>
    </row>
    <row r="56" spans="1:7">
      <c r="B56" s="265" t="s">
        <v>802</v>
      </c>
      <c r="C56" s="267">
        <f ca="1">1-C57</f>
        <v>0.94499999999999995</v>
      </c>
    </row>
    <row r="57" spans="1:7">
      <c r="B57" s="265" t="s">
        <v>803</v>
      </c>
      <c r="C57" s="266">
        <f ca="1">ROUND(C51/C52,3)</f>
        <v>5.5E-2</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F39" sqref="F39:F48"/>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6"/>
      <c r="F1" s="2566"/>
      <c r="G1" s="2447"/>
      <c r="H1" s="2566"/>
      <c r="I1" s="2566"/>
      <c r="J1" s="2566"/>
      <c r="K1" s="2567">
        <f>MATCH(C1,'数据-取费表'!A6:A16,0)+5</f>
        <v>7</v>
      </c>
    </row>
    <row r="2" spans="1:33" ht="18" customHeight="1">
      <c r="A2" s="193" t="s">
        <v>1462</v>
      </c>
      <c r="B2" s="196">
        <f ca="1">C32</f>
        <v>-1</v>
      </c>
      <c r="C2" s="268" t="s">
        <v>1595</v>
      </c>
      <c r="D2" s="268"/>
      <c r="E2" s="2566"/>
      <c r="F2" s="2566"/>
      <c r="G2" s="2566"/>
      <c r="H2" s="2566"/>
      <c r="I2" s="2566"/>
      <c r="J2" s="2566"/>
      <c r="K2" s="2566"/>
    </row>
    <row r="3" spans="1:33" ht="18" customHeight="1" thickBot="1">
      <c r="A3" s="195" t="s">
        <v>1464</v>
      </c>
      <c r="B3" s="196">
        <f ca="1">ROUND(B2*10000/IF(C1="",'数据-汇总表'!E3,INDIRECT("'数据-取费表'!K"&amp;$K$1)),0)</f>
        <v>-170</v>
      </c>
      <c r="C3" s="268" t="s">
        <v>1596</v>
      </c>
      <c r="D3" s="268"/>
      <c r="E3" s="2566"/>
      <c r="F3" s="2566"/>
      <c r="G3" s="2566"/>
      <c r="H3" s="2566"/>
      <c r="I3" s="2566"/>
      <c r="J3" s="2566"/>
      <c r="K3" s="2566"/>
    </row>
    <row r="4" spans="1:33" s="739" customFormat="1" ht="16.5" customHeight="1">
      <c r="A4" s="736" t="s">
        <v>1597</v>
      </c>
      <c r="B4" s="737"/>
      <c r="C4" s="775">
        <f>SUM(C8:K8)</f>
        <v>0</v>
      </c>
      <c r="D4" s="737"/>
      <c r="E4" s="737"/>
      <c r="F4" s="737"/>
      <c r="G4" s="737"/>
      <c r="H4" s="737"/>
      <c r="I4" s="737"/>
      <c r="J4" s="737"/>
      <c r="K4" s="738"/>
    </row>
    <row r="5" spans="1:33" s="743" customFormat="1" ht="15">
      <c r="A5" s="740" t="s">
        <v>1598</v>
      </c>
      <c r="B5" s="741" t="s">
        <v>1599</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0.03</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0.05</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58.77</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1.4999999999999999E-2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58.77</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1</v>
      </c>
      <c r="D18" s="796"/>
      <c r="E18" s="21"/>
      <c r="F18" s="756"/>
      <c r="G18" s="1720"/>
      <c r="H18" s="1106"/>
      <c r="I18" s="1721" t="s">
        <v>1625</v>
      </c>
      <c r="J18" s="759"/>
      <c r="K18" s="760"/>
    </row>
    <row r="19" spans="1:33" s="755" customFormat="1" ht="13.5" customHeight="1">
      <c r="A19" s="752" t="s">
        <v>360</v>
      </c>
      <c r="B19" s="753" t="s">
        <v>1626</v>
      </c>
      <c r="C19" s="21">
        <f ca="1">ROUND(D19*E19/10000,0)</f>
        <v>1</v>
      </c>
      <c r="D19" s="796">
        <f ca="1">IF(C1="",'数据-汇总表'!E5,IF(INDIRECT("'数据-取费表'!c"&amp;$K$1)="住宅",INDIRECT("'数据-取费表'!k"&amp;$K$1),0))</f>
        <v>58.77</v>
      </c>
      <c r="E19" s="21">
        <f>'数据-取费表'!B27</f>
        <v>160</v>
      </c>
      <c r="F19" s="756"/>
      <c r="G19" s="12"/>
      <c r="H19" s="1108"/>
      <c r="I19" s="761"/>
      <c r="J19" s="761"/>
      <c r="K19" s="762"/>
    </row>
    <row r="20" spans="1:33" s="755" customFormat="1" ht="13.5" customHeight="1">
      <c r="A20" s="752" t="s">
        <v>361</v>
      </c>
      <c r="B20" s="753" t="s">
        <v>1627</v>
      </c>
      <c r="C20" s="21">
        <f ca="1">ROUND(D20*E20/10000,0)</f>
        <v>0</v>
      </c>
      <c r="D20" s="796">
        <f ca="1">IF(C1="",'数据-汇总表'!E6,IF(INDIRECT("'数据-取费表'!c"&amp;$K$1)="住宅",INDIRECT("'数据-取费表'!s"&amp;$K$1),INDIRECT("'数据-取费表'!k"&amp;$K$1)+INDIRECT("'数据-取费表'!s"&amp;$K$1)))</f>
        <v>0</v>
      </c>
      <c r="E20" s="21">
        <f>'数据-取费表'!B28</f>
        <v>200</v>
      </c>
      <c r="F20" s="756"/>
      <c r="G20" s="12"/>
      <c r="H20" s="761"/>
      <c r="I20" s="761"/>
      <c r="J20" s="761"/>
      <c r="K20" s="762"/>
    </row>
    <row r="21" spans="1:33" s="755" customFormat="1" ht="13.5" customHeight="1">
      <c r="A21" s="744" t="s">
        <v>357</v>
      </c>
      <c r="B21" s="765" t="s">
        <v>1628</v>
      </c>
      <c r="C21" s="766">
        <f ca="1">C16+C17+C18</f>
        <v>1</v>
      </c>
      <c r="D21" s="767"/>
      <c r="E21" s="273"/>
      <c r="F21" s="273"/>
      <c r="G21" s="123" t="s">
        <v>1629</v>
      </c>
      <c r="H21" s="759"/>
      <c r="I21" s="759"/>
      <c r="J21" s="759"/>
      <c r="K21" s="760"/>
    </row>
    <row r="22" spans="1:33" s="755" customFormat="1" ht="13.5" customHeight="1">
      <c r="A22" s="744" t="s">
        <v>1601</v>
      </c>
      <c r="B22" s="765" t="s">
        <v>1630</v>
      </c>
      <c r="C22" s="766">
        <f ca="1">ROUND(C21*F22,0)</f>
        <v>0</v>
      </c>
      <c r="D22" s="273"/>
      <c r="E22" s="273"/>
      <c r="F22" s="768">
        <f>'数据-取费表'!B37</f>
        <v>0.01</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0.01</v>
      </c>
      <c r="G23" s="5" t="s">
        <v>1633</v>
      </c>
      <c r="H23" s="749"/>
      <c r="I23" s="749"/>
      <c r="J23" s="749"/>
      <c r="K23" s="750"/>
    </row>
    <row r="24" spans="1:33" s="755" customFormat="1" ht="13.5" customHeight="1">
      <c r="A24" s="744" t="s">
        <v>1634</v>
      </c>
      <c r="B24" s="765" t="s">
        <v>1635</v>
      </c>
      <c r="C24" s="272">
        <f>ROUND(F24/(1+'数据-取费表'!C42),4)</f>
        <v>3.0499999999999999E-2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6.1500000000000006E-2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（1）-（3）项×((1+年利率)^(建设期÷2)-1)</v>
      </c>
      <c r="H27" s="759"/>
      <c r="I27" s="759"/>
      <c r="J27" s="759"/>
      <c r="K27" s="760"/>
    </row>
    <row r="28" spans="1:33" s="281" customFormat="1" ht="13.5" customHeight="1">
      <c r="A28" s="744" t="s">
        <v>1641</v>
      </c>
      <c r="B28" s="1723" t="s">
        <v>1642</v>
      </c>
      <c r="C28" s="279">
        <f ca="1">C30</f>
        <v>0</v>
      </c>
      <c r="D28" s="272">
        <f ca="1">C29</f>
        <v>0</v>
      </c>
      <c r="E28" s="274" t="s">
        <v>12</v>
      </c>
      <c r="F28" s="280">
        <f ca="1">IF(C1="",'数据-取费表'!Q16,INDIRECT("'数据-取费表'!q"&amp;$K$1))</f>
        <v>0.2</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0</v>
      </c>
      <c r="D30" s="276"/>
      <c r="E30" s="277"/>
      <c r="F30" s="282"/>
      <c r="G30" s="123"/>
      <c r="H30" s="759"/>
      <c r="I30" s="759"/>
      <c r="J30" s="759"/>
      <c r="K30" s="760"/>
    </row>
    <row r="31" spans="1:33" s="755" customFormat="1" ht="13.5" customHeight="1" thickBot="1">
      <c r="A31" s="1724" t="s">
        <v>1646</v>
      </c>
      <c r="B31" s="783" t="s">
        <v>1647</v>
      </c>
      <c r="C31" s="784">
        <f>ROUND(C4*F31/(1+'数据-取费表'!C42),0)</f>
        <v>0</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-1</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zoomScale="80" zoomScaleNormal="70" zoomScaleSheetLayoutView="80" workbookViewId="0">
      <selection activeCell="J37" sqref="J37"/>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3390</v>
      </c>
      <c r="D1" s="1271" t="s">
        <v>43</v>
      </c>
      <c r="E1" s="1272" t="s">
        <v>678</v>
      </c>
      <c r="F1" s="999">
        <f ca="1">J53</f>
        <v>70</v>
      </c>
      <c r="G1" s="1286">
        <f>MATCH(C1,'数据-取费表'!A6:A16,0)+5</f>
        <v>6</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58</v>
      </c>
      <c r="C2" s="1289" t="s">
        <v>805</v>
      </c>
      <c r="D2" s="1289"/>
      <c r="E2" s="1295"/>
      <c r="F2" s="1296"/>
      <c r="G2" s="2477"/>
      <c r="H2" s="2467"/>
      <c r="I2" s="2467"/>
      <c r="J2" s="2467"/>
      <c r="K2" s="2468"/>
      <c r="L2" s="2467"/>
      <c r="M2" s="2467"/>
    </row>
    <row r="3" spans="1:37" ht="18" customHeight="1" thickBot="1">
      <c r="A3" s="1297" t="s">
        <v>806</v>
      </c>
      <c r="B3" s="1298">
        <f ca="1">IF(ISERROR(B2*10000/F43),0,ROUND(B2*10000/F43,0))</f>
        <v>9869</v>
      </c>
      <c r="C3" s="1289" t="s">
        <v>807</v>
      </c>
      <c r="D3" s="1289"/>
      <c r="E3" s="1295"/>
      <c r="F3" s="1296"/>
      <c r="G3" s="2477"/>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3</v>
      </c>
      <c r="D5" s="1273" t="s">
        <v>693</v>
      </c>
      <c r="E5" s="1008"/>
      <c r="F5" s="1009"/>
      <c r="G5" s="1292"/>
      <c r="H5" s="291">
        <v>1</v>
      </c>
      <c r="I5" s="292" t="s">
        <v>692</v>
      </c>
      <c r="J5" s="1007">
        <f ca="1">J6+J10+J12</f>
        <v>0</v>
      </c>
      <c r="K5" s="1273" t="s">
        <v>693</v>
      </c>
      <c r="L5" s="1008"/>
      <c r="M5" s="1009"/>
    </row>
    <row r="6" spans="1:37" ht="18" customHeight="1">
      <c r="A6" s="1006" t="s">
        <v>398</v>
      </c>
      <c r="B6" s="3468" t="s">
        <v>694</v>
      </c>
      <c r="C6" s="1011">
        <f ca="1">ROUND(F6*F8*F7*(1-F9)/10000,0)</f>
        <v>3</v>
      </c>
      <c r="D6" s="147" t="s">
        <v>2109</v>
      </c>
      <c r="E6" s="294" t="s">
        <v>696</v>
      </c>
      <c r="F6" s="295">
        <f ca="1">INDIRECT("'数据-取费表'!u"&amp;$G$1)</f>
        <v>2400</v>
      </c>
      <c r="G6" s="1292"/>
      <c r="H6" s="1006" t="s">
        <v>398</v>
      </c>
      <c r="I6" s="3468" t="s">
        <v>694</v>
      </c>
      <c r="J6" s="293">
        <f ca="1">ROUND(M6*M8*M7*(1-M9)/10000,0)</f>
        <v>0</v>
      </c>
      <c r="K6" s="147" t="s">
        <v>2108</v>
      </c>
      <c r="L6" s="294" t="s">
        <v>696</v>
      </c>
      <c r="M6" s="295">
        <f ca="1">INDIRECT("'数据-取费表'!z"&amp;$G$1)</f>
        <v>0</v>
      </c>
    </row>
    <row r="7" spans="1:37" ht="18" customHeight="1">
      <c r="A7" s="1010"/>
      <c r="B7" s="3469"/>
      <c r="C7" s="1012"/>
      <c r="D7" s="299"/>
      <c r="E7" s="1013" t="s">
        <v>697</v>
      </c>
      <c r="F7" s="295">
        <f ca="1">IF(INDIRECT("'数据-取费表'!ah"&amp;$G$1)="",INDIRECT("'数据-取费表'!k"&amp;$G$1),INDIRECT("'数据-取费表'!ah"&amp;$G$1))</f>
        <v>1</v>
      </c>
      <c r="G7" s="1292"/>
      <c r="H7" s="296"/>
      <c r="I7" s="3469"/>
      <c r="J7" s="298"/>
      <c r="K7" s="299"/>
      <c r="L7" s="294" t="s">
        <v>697</v>
      </c>
      <c r="M7" s="295">
        <f ca="1">F7</f>
        <v>1</v>
      </c>
    </row>
    <row r="8" spans="1:37" ht="18" customHeight="1">
      <c r="A8" s="296"/>
      <c r="B8" s="3469"/>
      <c r="C8" s="298"/>
      <c r="D8" s="299"/>
      <c r="E8" s="294" t="s">
        <v>698</v>
      </c>
      <c r="F8" s="295">
        <f ca="1">INDIRECT("'数据-取费表'!ai"&amp;$G$1)</f>
        <v>12</v>
      </c>
      <c r="G8" s="1292"/>
      <c r="H8" s="296"/>
      <c r="I8" s="3469"/>
      <c r="J8" s="298"/>
      <c r="K8" s="299"/>
      <c r="L8" s="294" t="s">
        <v>698</v>
      </c>
      <c r="M8" s="295">
        <f ca="1">INDIRECT("'数据-取费表'!ai"&amp;$G$1)</f>
        <v>12</v>
      </c>
    </row>
    <row r="9" spans="1:37" ht="18" customHeight="1">
      <c r="A9" s="296"/>
      <c r="B9" s="3470"/>
      <c r="C9" s="298"/>
      <c r="D9" s="299"/>
      <c r="E9" s="294" t="s">
        <v>699</v>
      </c>
      <c r="F9" s="304">
        <f ca="1">INDIRECT("'数据-取费表'!w"&amp;$G$1)</f>
        <v>0.12</v>
      </c>
      <c r="G9" s="1292"/>
      <c r="H9" s="296"/>
      <c r="I9" s="3470"/>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t="s">
        <v>3439</v>
      </c>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0.03</v>
      </c>
      <c r="G11" s="1292"/>
      <c r="H11" s="1014"/>
      <c r="I11" s="1275" t="s">
        <v>679</v>
      </c>
      <c r="J11" s="905"/>
      <c r="K11" s="646"/>
      <c r="L11" s="305" t="s">
        <v>702</v>
      </c>
      <c r="M11" s="809">
        <f ca="1">'数据-取费表'!B39</f>
        <v>0.03</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17</v>
      </c>
      <c r="D13" s="1018" t="s">
        <v>705</v>
      </c>
      <c r="E13" s="1018" t="s">
        <v>706</v>
      </c>
      <c r="F13" s="1019">
        <f ca="1">INDIRECT("'数据-取费表'!y"&amp;$G$1)</f>
        <v>0.62</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18</v>
      </c>
      <c r="D14" s="1257" t="s">
        <v>708</v>
      </c>
      <c r="E14" s="1255"/>
      <c r="F14" s="311"/>
      <c r="G14" s="1292"/>
      <c r="H14" s="928" t="s">
        <v>398</v>
      </c>
      <c r="I14" s="294" t="s">
        <v>709</v>
      </c>
      <c r="J14" s="21">
        <f ca="1">C29</f>
        <v>28</v>
      </c>
      <c r="K14" s="12"/>
      <c r="L14" s="759"/>
      <c r="M14" s="760"/>
    </row>
    <row r="15" spans="1:37" s="1304" customFormat="1" ht="18" customHeight="1" thickBot="1">
      <c r="A15" s="928" t="s">
        <v>399</v>
      </c>
      <c r="B15" s="294" t="s">
        <v>710</v>
      </c>
      <c r="C15" s="21">
        <f ca="1">ROUND(C14*F15,0)</f>
        <v>1</v>
      </c>
      <c r="D15" s="312" t="s">
        <v>711</v>
      </c>
      <c r="E15" s="312" t="s">
        <v>712</v>
      </c>
      <c r="F15" s="313">
        <f>'数据-取费表'!B33</f>
        <v>0.03</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1</v>
      </c>
      <c r="D16" s="294" t="s">
        <v>711</v>
      </c>
      <c r="E16" s="294" t="s">
        <v>712</v>
      </c>
      <c r="F16" s="314">
        <f ca="1">IF(INDIRECT("'数据-取费表'!c"&amp;$G$1)="住宅",'数据-取费表'!B34,0)</f>
        <v>0.05</v>
      </c>
      <c r="G16" s="1292"/>
      <c r="H16" s="1016" t="s">
        <v>393</v>
      </c>
      <c r="I16" s="1017" t="s">
        <v>714</v>
      </c>
      <c r="J16" s="302">
        <f ca="1">ROUND(J17+J22+J23+J24,0)</f>
        <v>1</v>
      </c>
      <c r="K16" s="1024" t="s">
        <v>715</v>
      </c>
      <c r="L16" s="1025"/>
      <c r="M16" s="1009"/>
    </row>
    <row r="17" spans="1:37" s="1304" customFormat="1" ht="18" customHeight="1">
      <c r="A17" s="928" t="s">
        <v>681</v>
      </c>
      <c r="B17" s="294" t="s">
        <v>716</v>
      </c>
      <c r="C17" s="21">
        <f ca="1">ROUND(F17*(F43+INDIRECT("'数据-取费表'!S"&amp;$G$1))/10000,0)</f>
        <v>1</v>
      </c>
      <c r="D17" s="294" t="s">
        <v>717</v>
      </c>
      <c r="E17" s="294" t="s">
        <v>718</v>
      </c>
      <c r="F17" s="23">
        <f>'数据-取费表'!B35</f>
        <v>200</v>
      </c>
      <c r="G17" s="1303"/>
      <c r="H17" s="928" t="s">
        <v>398</v>
      </c>
      <c r="I17" s="294" t="s">
        <v>719</v>
      </c>
      <c r="J17" s="2139">
        <f ca="1">ROUND(IF(AND(项目基本情况!B11="自然人",项目基本情况!B10="北京市"),J6*M17/(1+'数据-取费表'!C42),J18+J19+J20),2)</f>
        <v>0</v>
      </c>
      <c r="K17" s="1257" t="s">
        <v>720</v>
      </c>
      <c r="L17" s="1256" t="s">
        <v>721</v>
      </c>
      <c r="M17" s="2138">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1.4999999999999999E-2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21</v>
      </c>
      <c r="D19" s="123" t="s">
        <v>726</v>
      </c>
      <c r="E19" s="1269"/>
      <c r="F19" s="23"/>
      <c r="G19" s="1292"/>
      <c r="H19" s="928" t="s">
        <v>399</v>
      </c>
      <c r="I19" s="294" t="s">
        <v>727</v>
      </c>
      <c r="J19" s="21">
        <f ca="1">IF(K19="按租金收入计税",ROUND(J6*M19/(1+'数据-取费表'!C42),2),ROUND(C29*M19*0.7,2))</f>
        <v>0</v>
      </c>
      <c r="K19" s="1278" t="s">
        <v>3338</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0.01</v>
      </c>
      <c r="G20" s="1303"/>
      <c r="H20" s="928" t="s">
        <v>680</v>
      </c>
      <c r="I20" s="147" t="s">
        <v>730</v>
      </c>
      <c r="J20" s="22">
        <f ca="1">ROUND(M20*M21/10000,2)</f>
        <v>0</v>
      </c>
      <c r="K20" s="316" t="s">
        <v>731</v>
      </c>
      <c r="L20" s="294" t="s">
        <v>732</v>
      </c>
      <c r="M20" s="317">
        <f>'数据-取费表'!B52</f>
        <v>18</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0.01</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f ca="1">ROUND(J14*M22,2)</f>
        <v>0.7</v>
      </c>
      <c r="K22" s="1256" t="s">
        <v>739</v>
      </c>
      <c r="L22" s="294" t="s">
        <v>712</v>
      </c>
      <c r="M22" s="320">
        <f ca="1">INDIRECT("'数据-取费表'!Ak"&amp;$G$1)</f>
        <v>2.5000000000000001E-2</v>
      </c>
    </row>
    <row r="23" spans="1:37" s="1304" customFormat="1" ht="18" customHeight="1">
      <c r="A23" s="928" t="s">
        <v>397</v>
      </c>
      <c r="B23" s="294" t="s">
        <v>740</v>
      </c>
      <c r="C23" s="21">
        <f ca="1">IF('数据-取费表'!B22&lt;=1,ROUND(C19*F24*F23/2,0)+ROUND(C20*F24*F23/2,0),ROUND(C19*(POWER((1+F24),F23/2)-1),0)+ROUND(C20*(POWER((1+F24),F23/2)-1),0))</f>
        <v>1</v>
      </c>
      <c r="D23" s="138" t="str">
        <f>IF(F23&lt;=1,"(建造成本+管理费用)×利率×(建设周期÷2)","(建造成本+管理费用)×((1+利率)^(建设周期÷2)-1)")</f>
        <v>(建造成本+管理费用)×((1+利率)^(建设周期÷2)-1)</v>
      </c>
      <c r="E23" s="294" t="s">
        <v>741</v>
      </c>
      <c r="F23" s="317">
        <f>'数据-取费表'!B20</f>
        <v>2</v>
      </c>
      <c r="G23" s="1303"/>
      <c r="H23" s="928" t="s">
        <v>437</v>
      </c>
      <c r="I23" s="294" t="s">
        <v>742</v>
      </c>
      <c r="J23" s="21">
        <f ca="1">ROUND(J13*M23,2)</f>
        <v>0</v>
      </c>
      <c r="K23" s="1256" t="s">
        <v>743</v>
      </c>
      <c r="L23" s="294" t="s">
        <v>744</v>
      </c>
      <c r="M23" s="321">
        <f ca="1">INDIRECT("'数据-取费表'!Al"&amp;$G$1)</f>
        <v>2.5000000000000001E-3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5.9999999999999995E-4</v>
      </c>
      <c r="D24" s="138" t="str">
        <f>IF(F23&lt;=1,"销售费用×利率×(建设周期÷2)","销售费用×((1+利率)^(建设周期÷2)-1)")</f>
        <v>销售费用×((1+利率)^(建设周期÷2)-1)</v>
      </c>
      <c r="E24" s="294" t="s">
        <v>747</v>
      </c>
      <c r="F24" s="322">
        <f ca="1">'数据-取费表'!B40</f>
        <v>6.1500000000000006E-2</v>
      </c>
      <c r="G24" s="1303"/>
      <c r="H24" s="1026" t="s">
        <v>684</v>
      </c>
      <c r="I24" s="1027" t="s">
        <v>728</v>
      </c>
      <c r="J24" s="1028">
        <f ca="1">ROUND(J5*M24,2)</f>
        <v>0</v>
      </c>
      <c r="K24" s="1029" t="s">
        <v>748</v>
      </c>
      <c r="L24" s="1027" t="s">
        <v>744</v>
      </c>
      <c r="M24" s="1023">
        <f ca="1">INDIRECT("'数据-取费表'!Am"&amp;$G$1)</f>
        <v>2.5000000000000001E-2</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-1</v>
      </c>
      <c r="K25" s="1032" t="s">
        <v>753</v>
      </c>
      <c r="L25" s="1033"/>
      <c r="M25" s="1034"/>
    </row>
    <row r="26" spans="1:37">
      <c r="A26" s="928" t="s">
        <v>397</v>
      </c>
      <c r="B26" s="294" t="s">
        <v>754</v>
      </c>
      <c r="C26" s="21">
        <f ca="1">ROUND((C19+C20)*F26,0)</f>
        <v>4</v>
      </c>
      <c r="D26" s="315" t="s">
        <v>755</v>
      </c>
      <c r="E26" s="305" t="s">
        <v>756</v>
      </c>
      <c r="F26" s="304">
        <f ca="1">INDIRECT("'数据-取费表'!q"&amp;$G$1)</f>
        <v>0.2</v>
      </c>
      <c r="G26" s="1292"/>
      <c r="H26" s="291" t="s">
        <v>395</v>
      </c>
      <c r="I26" s="292" t="s">
        <v>757</v>
      </c>
      <c r="J26" s="293">
        <f ca="1">IF(J5&lt;&gt;0,ROUND(J25*(1-((1+M28)/(1+M26))^M27)/(M26-M28),0),0)</f>
        <v>0</v>
      </c>
      <c r="K26" s="316" t="s">
        <v>758</v>
      </c>
      <c r="L26" s="294" t="s">
        <v>759</v>
      </c>
      <c r="M26" s="304">
        <f ca="1">INDIRECT("'数据-取费表'!I"&amp;$G$1)</f>
        <v>4.4999999999999998E-2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5.6000000000000001E-2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28</v>
      </c>
      <c r="D29" s="1029"/>
      <c r="E29" s="1027"/>
      <c r="F29" s="1030"/>
      <c r="G29" s="1303"/>
      <c r="H29" s="325" t="s">
        <v>396</v>
      </c>
      <c r="I29" s="326" t="s">
        <v>768</v>
      </c>
      <c r="J29" s="327">
        <f ca="1">ROUND(J26/(1+F40)^F41,0)</f>
        <v>0</v>
      </c>
      <c r="K29" s="328" t="s">
        <v>769</v>
      </c>
      <c r="L29" s="329"/>
      <c r="M29" s="330">
        <f ca="1">INDIRECT("'数据-取费表'!k"&amp;$G$1)</f>
        <v>58.77</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1</v>
      </c>
      <c r="D30" s="1024" t="s">
        <v>715</v>
      </c>
      <c r="E30" s="1025"/>
      <c r="F30" s="1009"/>
      <c r="G30" s="1292"/>
      <c r="H30" s="2469"/>
      <c r="I30" s="1305"/>
      <c r="J30" s="1306"/>
      <c r="K30" s="121"/>
      <c r="L30" s="2470"/>
      <c r="M30" s="2471"/>
    </row>
    <row r="31" spans="1:37" ht="18" customHeight="1">
      <c r="A31" s="928" t="s">
        <v>398</v>
      </c>
      <c r="B31" s="294" t="s">
        <v>719</v>
      </c>
      <c r="C31" s="2139">
        <f ca="1">ROUND(IF(AND(项目基本情况!B11="自然人",项目基本情况!B10="北京市"),C6*F31/(1+'数据-取费表'!C42),C32+C33+C34),2)</f>
        <v>0.08</v>
      </c>
      <c r="D31" s="1257" t="s">
        <v>720</v>
      </c>
      <c r="E31" s="1256" t="s">
        <v>770</v>
      </c>
      <c r="F31" s="2138">
        <f ca="1">IF(项目基本情况!B11="企业","——",IF(M47="住宅",IF(F6*F7*F8/12/(1+'数据-取费表'!F30)&gt;100000,4%,2.5%),IF(F6*F7*F8/12/(1+'数据-取费表'!F30)&gt;100000,12%,7%)))</f>
        <v>2.5000000000000001E-2</v>
      </c>
      <c r="G31" s="1292"/>
      <c r="H31" s="2568" t="s">
        <v>2308</v>
      </c>
      <c r="I31" s="1305"/>
      <c r="J31" s="1306"/>
      <c r="K31" s="121"/>
      <c r="L31" s="2470"/>
      <c r="M31" s="2471"/>
    </row>
    <row r="32" spans="1:37" ht="18" customHeight="1">
      <c r="A32" s="928" t="s">
        <v>397</v>
      </c>
      <c r="B32" s="294" t="s">
        <v>723</v>
      </c>
      <c r="C32" s="21" t="str">
        <f>IF(项目基本情况!B11="自然人","——",ROUND(C6*F32/(1+'数据-取费表'!C42),2))</f>
        <v>——</v>
      </c>
      <c r="D32" s="1256" t="s">
        <v>724</v>
      </c>
      <c r="E32" s="294" t="s">
        <v>712</v>
      </c>
      <c r="F32" s="322">
        <f>'数据-取费表'!B41</f>
        <v>5.6000000000000001E-2</v>
      </c>
      <c r="G32" s="1292"/>
      <c r="H32" s="2469"/>
      <c r="I32" s="1305"/>
      <c r="J32" s="1306"/>
      <c r="K32" s="121"/>
      <c r="L32" s="2470"/>
      <c r="M32" s="2471"/>
    </row>
    <row r="33" spans="1:18" ht="18" customHeight="1">
      <c r="A33" s="928" t="s">
        <v>399</v>
      </c>
      <c r="B33" s="294" t="s">
        <v>727</v>
      </c>
      <c r="C33" s="21" t="str">
        <f ca="1">IF(项目基本情况!B11="自然人","——",IF(D33="按租金收入计税",ROUND(C6*F33/(1+'数据-取费表'!C42),2),IF(D33="按房产原值计税",ROUND(C29*F33*0.7,2),INDIRECT("'数据-取费表'!Aj"&amp;$G$1))))</f>
        <v>——</v>
      </c>
      <c r="D33" s="1278" t="s">
        <v>3338</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t="str">
        <f>IF(项目基本情况!B11="自然人","——",ROUND(F34*F35/10000,2))</f>
        <v>——</v>
      </c>
      <c r="D34" s="316" t="s">
        <v>731</v>
      </c>
      <c r="E34" s="294" t="s">
        <v>732</v>
      </c>
      <c r="F34" s="317">
        <f>'数据-取费表'!B52</f>
        <v>18</v>
      </c>
      <c r="G34" s="1292"/>
      <c r="H34" s="2469"/>
      <c r="I34" s="1305"/>
      <c r="J34" s="1306"/>
      <c r="K34" s="2474"/>
      <c r="L34" s="2475"/>
      <c r="M34" s="2475"/>
    </row>
    <row r="35" spans="1:18" ht="18" customHeight="1">
      <c r="A35" s="1040"/>
      <c r="B35" s="1038"/>
      <c r="C35" s="26"/>
      <c r="D35" s="319"/>
      <c r="E35" s="294" t="s">
        <v>736</v>
      </c>
      <c r="F35" s="295">
        <f ca="1">INDIRECT("'数据-取费表'!r"&amp;$G$1)</f>
        <v>0</v>
      </c>
      <c r="G35" s="1292"/>
      <c r="H35" s="2469"/>
      <c r="I35" s="1305"/>
      <c r="J35" s="1306"/>
      <c r="K35" s="2473"/>
      <c r="L35" s="2472"/>
      <c r="M35" s="2472"/>
    </row>
    <row r="36" spans="1:18" ht="18" customHeight="1">
      <c r="A36" s="1039" t="s">
        <v>402</v>
      </c>
      <c r="B36" s="294" t="s">
        <v>738</v>
      </c>
      <c r="C36" s="21">
        <f ca="1">ROUND(C29*F36,2)</f>
        <v>0.7</v>
      </c>
      <c r="D36" s="1256" t="s">
        <v>771</v>
      </c>
      <c r="E36" s="294" t="s">
        <v>712</v>
      </c>
      <c r="F36" s="320">
        <f ca="1">INDIRECT("'数据-取费表'!Ak"&amp;$G$1)</f>
        <v>2.5000000000000001E-2</v>
      </c>
      <c r="G36" s="1292"/>
      <c r="H36" s="2472"/>
      <c r="I36" s="1305"/>
      <c r="J36" s="1306"/>
      <c r="K36" s="2329"/>
      <c r="L36" s="2472"/>
      <c r="M36" s="2472"/>
    </row>
    <row r="37" spans="1:18" ht="18" customHeight="1">
      <c r="A37" s="928" t="s">
        <v>437</v>
      </c>
      <c r="B37" s="294" t="s">
        <v>742</v>
      </c>
      <c r="C37" s="21">
        <f ca="1">ROUND(C13*F37,2)</f>
        <v>0.04</v>
      </c>
      <c r="D37" s="1256" t="s">
        <v>743</v>
      </c>
      <c r="E37" s="294" t="s">
        <v>744</v>
      </c>
      <c r="F37" s="321">
        <f ca="1">INDIRECT("'数据-取费表'!Al"&amp;$G$1)</f>
        <v>2.5000000000000001E-3</v>
      </c>
      <c r="G37" s="1292"/>
      <c r="H37" s="2472"/>
      <c r="I37" s="1305"/>
      <c r="J37" s="1306"/>
      <c r="K37" s="2329"/>
      <c r="L37" s="2472"/>
      <c r="M37" s="2472"/>
    </row>
    <row r="38" spans="1:18" ht="18" customHeight="1" thickBot="1">
      <c r="A38" s="1026" t="s">
        <v>684</v>
      </c>
      <c r="B38" s="1027" t="s">
        <v>728</v>
      </c>
      <c r="C38" s="1028">
        <f ca="1">ROUND(C5*F38,2)</f>
        <v>0.08</v>
      </c>
      <c r="D38" s="1029" t="s">
        <v>748</v>
      </c>
      <c r="E38" s="1027" t="s">
        <v>744</v>
      </c>
      <c r="F38" s="1023">
        <f ca="1">INDIRECT("'数据-取费表'!Am"&amp;$G$1)</f>
        <v>2.5000000000000001E-2</v>
      </c>
      <c r="G38" s="1292"/>
      <c r="H38" s="2472"/>
      <c r="I38" s="1305"/>
      <c r="J38" s="1306"/>
      <c r="K38" s="2470"/>
      <c r="L38" s="2472"/>
      <c r="M38" s="2472"/>
    </row>
    <row r="39" spans="1:18" ht="24.6" customHeight="1" thickTop="1">
      <c r="A39" s="1016" t="s">
        <v>394</v>
      </c>
      <c r="B39" s="1031" t="s">
        <v>772</v>
      </c>
      <c r="C39" s="302">
        <f ca="1">C5-C30</f>
        <v>2</v>
      </c>
      <c r="D39" s="1032" t="s">
        <v>773</v>
      </c>
      <c r="E39" s="1033"/>
      <c r="F39" s="1034"/>
      <c r="G39" s="1292"/>
      <c r="H39" s="2472"/>
      <c r="I39" s="1305"/>
      <c r="J39" s="1306"/>
      <c r="K39" s="2470"/>
      <c r="L39" s="2472"/>
      <c r="M39" s="2472"/>
    </row>
    <row r="40" spans="1:18" ht="18" customHeight="1">
      <c r="A40" s="291" t="s">
        <v>395</v>
      </c>
      <c r="B40" s="292" t="s">
        <v>774</v>
      </c>
      <c r="C40" s="293">
        <f ca="1">ROUND(C39*(1-((1+F42)/(1+F40))^F41)/(F40-F42),0)</f>
        <v>58</v>
      </c>
      <c r="D40" s="316" t="s">
        <v>758</v>
      </c>
      <c r="E40" s="294" t="s">
        <v>759</v>
      </c>
      <c r="F40" s="304">
        <f ca="1">INDIRECT("'数据-取费表'!I"&amp;$G$1)</f>
        <v>4.4999999999999998E-2</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70</v>
      </c>
      <c r="G41" s="1292"/>
      <c r="H41" s="121"/>
      <c r="I41" s="1305"/>
      <c r="J41" s="1306"/>
      <c r="K41" s="2329"/>
      <c r="L41" s="121"/>
      <c r="M41" s="121"/>
    </row>
    <row r="42" spans="1:18" ht="18" customHeight="1">
      <c r="A42" s="300"/>
      <c r="B42" s="301"/>
      <c r="C42" s="302"/>
      <c r="D42" s="319"/>
      <c r="E42" s="294" t="s">
        <v>766</v>
      </c>
      <c r="F42" s="304">
        <f ca="1">INDIRECT("'数据-取费表'!v"&amp;$G$1)</f>
        <v>1.4999999999999999E-2</v>
      </c>
      <c r="G42" s="1292"/>
      <c r="H42" s="121"/>
      <c r="I42" s="1305"/>
      <c r="J42" s="1306"/>
      <c r="K42" s="2329"/>
      <c r="L42" s="121"/>
      <c r="M42" s="121"/>
    </row>
    <row r="43" spans="1:18" ht="18" customHeight="1" thickBot="1">
      <c r="A43" s="325" t="s">
        <v>396</v>
      </c>
      <c r="B43" s="326" t="s">
        <v>776</v>
      </c>
      <c r="C43" s="327">
        <f ca="1">ROUND(C40*10000/F43,0)</f>
        <v>9869</v>
      </c>
      <c r="D43" s="328" t="s">
        <v>777</v>
      </c>
      <c r="E43" s="329" t="s">
        <v>778</v>
      </c>
      <c r="F43" s="330">
        <f ca="1">INDIRECT("'数据-取费表'!k"&amp;$G$1)</f>
        <v>58.77</v>
      </c>
      <c r="G43" s="1292"/>
      <c r="H43" s="121"/>
      <c r="I43" s="121"/>
      <c r="J43" s="121"/>
      <c r="K43" s="2329"/>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6" t="s">
        <v>808</v>
      </c>
      <c r="P45" s="1366"/>
      <c r="Q45" s="1366"/>
      <c r="R45" s="1366"/>
    </row>
    <row r="46" spans="1:18" s="1292" customFormat="1" ht="13.5" thickBot="1">
      <c r="A46" s="1311" t="s">
        <v>809</v>
      </c>
      <c r="C46" s="1312">
        <f ca="1">C68-C40</f>
        <v>-79</v>
      </c>
      <c r="D46" s="1313" t="str">
        <f>C2</f>
        <v>万元</v>
      </c>
      <c r="E46" s="1307"/>
      <c r="F46" s="1307"/>
      <c r="I46" s="1314" t="s">
        <v>810</v>
      </c>
      <c r="J46" s="1315"/>
      <c r="K46" s="1316"/>
      <c r="L46" s="1317">
        <f>IF(M47="住宅",0,IF(L48&gt;J51,L60,J60))</f>
        <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3435</v>
      </c>
      <c r="K47" s="1323" t="s">
        <v>816</v>
      </c>
      <c r="L47" s="1324">
        <f ca="1">INDIRECT("'数据-取费表'!d"&amp;$G$1)</f>
        <v>70</v>
      </c>
      <c r="M47" s="1288" t="str">
        <f>IF(ISNUMBER(FIND("住宅",C1)),"住宅","非住宅")</f>
        <v>住宅</v>
      </c>
      <c r="O47" s="1325" t="s">
        <v>403</v>
      </c>
      <c r="P47" s="1326" t="s">
        <v>817</v>
      </c>
      <c r="Q47" s="1327">
        <f ca="1">C40+J29</f>
        <v>58</v>
      </c>
      <c r="R47" s="1327" t="s">
        <v>818</v>
      </c>
    </row>
    <row r="48" spans="1:18" s="1292" customFormat="1" ht="28.5" thickBot="1">
      <c r="A48" s="1047" t="s">
        <v>438</v>
      </c>
      <c r="B48" s="292" t="s">
        <v>692</v>
      </c>
      <c r="C48" s="1268">
        <f ca="1">C49+C53+C55</f>
        <v>0</v>
      </c>
      <c r="D48" s="1049"/>
      <c r="E48" s="1050"/>
      <c r="F48" s="908"/>
      <c r="G48" s="681"/>
      <c r="H48" s="682"/>
      <c r="I48" s="1328" t="s">
        <v>819</v>
      </c>
      <c r="J48" s="1329" t="s">
        <v>3440</v>
      </c>
      <c r="K48" s="1330" t="s">
        <v>820</v>
      </c>
      <c r="L48" s="1331">
        <f ca="1">INDIRECT("'数据-取费表'!f"&amp;$G$1)</f>
        <v>70</v>
      </c>
      <c r="O48" s="1325" t="s">
        <v>404</v>
      </c>
      <c r="P48" s="1326" t="s">
        <v>821</v>
      </c>
      <c r="Q48" s="1327" t="str">
        <f ca="1">J60</f>
        <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v>2003</v>
      </c>
      <c r="K49" s="1330" t="s">
        <v>824</v>
      </c>
      <c r="L49" s="1333"/>
      <c r="O49" s="1334" t="s">
        <v>405</v>
      </c>
      <c r="P49" s="1326" t="s">
        <v>825</v>
      </c>
      <c r="Q49" s="1327">
        <f ca="1">C29</f>
        <v>28</v>
      </c>
      <c r="R49" s="1327" t="s">
        <v>818</v>
      </c>
    </row>
    <row r="50" spans="1:18" s="1292" customFormat="1" ht="13.5" thickBot="1">
      <c r="A50" s="922"/>
      <c r="B50" s="925"/>
      <c r="C50" s="1055"/>
      <c r="D50" s="899"/>
      <c r="E50" s="993" t="s">
        <v>697</v>
      </c>
      <c r="F50" s="994">
        <f ca="1">F7</f>
        <v>1</v>
      </c>
      <c r="H50" s="682"/>
      <c r="I50" s="1328" t="s">
        <v>826</v>
      </c>
      <c r="J50" s="1335">
        <f>SUMPRODUCT((I63:I65=J47)*(J62:L62=J48)*(J63:L65))</f>
        <v>60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12</v>
      </c>
      <c r="I51" s="1338" t="s">
        <v>829</v>
      </c>
      <c r="J51" s="1331">
        <f>IF(J49="",J50,J49+J50-YEAR('数据-取费表'!B2))</f>
        <v>49</v>
      </c>
      <c r="K51" s="1339" t="s">
        <v>830</v>
      </c>
      <c r="L51" s="1340">
        <f ca="1">ROUND(-PV(INDIRECT("'数据-取费表'!h"&amp;$G$1),J51,(C39-C13*C76),0),0)</f>
        <v>98</v>
      </c>
      <c r="M51" s="1341"/>
      <c r="O51" s="1334" t="s">
        <v>407</v>
      </c>
      <c r="P51" s="1326" t="s">
        <v>831</v>
      </c>
      <c r="Q51" s="1337">
        <f>J52</f>
        <v>0.06</v>
      </c>
      <c r="R51" s="1327"/>
    </row>
    <row r="52" spans="1:18" s="1292" customFormat="1" ht="13.5" thickBot="1">
      <c r="A52" s="923"/>
      <c r="B52" s="925"/>
      <c r="C52" s="926"/>
      <c r="D52" s="899"/>
      <c r="E52" s="927" t="s">
        <v>699</v>
      </c>
      <c r="F52" s="991"/>
      <c r="I52" s="1342" t="s">
        <v>832</v>
      </c>
      <c r="J52" s="1343">
        <v>0.06</v>
      </c>
      <c r="K52" s="1342" t="s">
        <v>833</v>
      </c>
      <c r="L52" s="1343"/>
      <c r="O52" s="1334" t="s">
        <v>408</v>
      </c>
      <c r="P52" s="1326" t="s">
        <v>834</v>
      </c>
      <c r="Q52" s="1327">
        <f ca="1">J53</f>
        <v>70</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5">
        <f ca="1">IF(M47="住宅",IF(D1="——",MAX(J51,L48),MAX(J51,L48-'数据-取费表'!B24)),IF(D1="——",MIN(J51,L48),MIN(J51,L48-'数据-取费表'!B24)))</f>
        <v>70</v>
      </c>
      <c r="K53" s="3466" t="s">
        <v>837</v>
      </c>
      <c r="L53" s="3467"/>
      <c r="O53" s="1325" t="s">
        <v>409</v>
      </c>
      <c r="P53" s="1326" t="s">
        <v>838</v>
      </c>
      <c r="Q53" s="1327">
        <f ca="1">Q47+Q48</f>
        <v>58</v>
      </c>
      <c r="R53" s="1327" t="s">
        <v>410</v>
      </c>
    </row>
    <row r="54" spans="1:18" s="1292" customFormat="1" ht="13.5" thickBot="1">
      <c r="A54" s="1080"/>
      <c r="B54" s="1275" t="s">
        <v>679</v>
      </c>
      <c r="C54" s="905"/>
      <c r="D54" s="150"/>
      <c r="E54" s="1282"/>
      <c r="F54" s="1345"/>
      <c r="I54" s="1346"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t="s">
        <v>3442</v>
      </c>
      <c r="O55" s="1318" t="s">
        <v>811</v>
      </c>
      <c r="P55" s="1319" t="s">
        <v>812</v>
      </c>
      <c r="Q55" s="1320" t="s">
        <v>813</v>
      </c>
      <c r="R55" s="1320" t="s">
        <v>814</v>
      </c>
    </row>
    <row r="56" spans="1:18" s="1292" customFormat="1" ht="25.5" thickTop="1" thickBot="1">
      <c r="A56" s="903">
        <v>2</v>
      </c>
      <c r="B56" s="904" t="s">
        <v>704</v>
      </c>
      <c r="C56" s="224">
        <f ca="1">C13</f>
        <v>17</v>
      </c>
      <c r="D56" s="1352"/>
      <c r="E56" s="1353"/>
      <c r="F56" s="1345"/>
      <c r="I56" s="1354" t="s">
        <v>842</v>
      </c>
      <c r="J56" s="1355" t="s">
        <v>3441</v>
      </c>
      <c r="K56" s="1328" t="s">
        <v>843</v>
      </c>
      <c r="L56" s="1331">
        <f ca="1">IF(L48&lt;J51,"——",L48-J53)</f>
        <v>0</v>
      </c>
      <c r="O56" s="1325" t="s">
        <v>403</v>
      </c>
      <c r="P56" s="1326" t="s">
        <v>817</v>
      </c>
      <c r="Q56" s="1327">
        <f ca="1">C40+J29</f>
        <v>58</v>
      </c>
      <c r="R56" s="1327" t="s">
        <v>818</v>
      </c>
    </row>
    <row r="57" spans="1:18" s="1292" customFormat="1" ht="24.75" thickBot="1">
      <c r="A57" s="1356"/>
      <c r="B57" s="896" t="s">
        <v>767</v>
      </c>
      <c r="C57" s="230">
        <f ca="1">C29</f>
        <v>28</v>
      </c>
      <c r="D57" s="1357"/>
      <c r="E57" s="1358"/>
      <c r="F57" s="1359"/>
      <c r="I57" s="1360" t="s">
        <v>844</v>
      </c>
      <c r="J57" s="1361" t="str">
        <f ca="1">IF(OR(M47="住宅",J51&lt;L48,J56="是"),"——",J51-L48)</f>
        <v>——</v>
      </c>
      <c r="K57" s="1328" t="s">
        <v>845</v>
      </c>
      <c r="L57" s="1331">
        <f ca="1">IF(L48&lt;J51,"——",IF(L55="比较法",L49,IF(L55="基准地价",L50,L51)))</f>
        <v>0</v>
      </c>
      <c r="O57" s="1325" t="s">
        <v>404</v>
      </c>
      <c r="P57" s="1326" t="s">
        <v>846</v>
      </c>
      <c r="Q57" s="1327">
        <f ca="1">L60</f>
        <v>0</v>
      </c>
      <c r="R57" s="1327" t="s">
        <v>847</v>
      </c>
    </row>
    <row r="58" spans="1:18" s="1292" customFormat="1" ht="24.75" thickBot="1">
      <c r="A58" s="307" t="s">
        <v>393</v>
      </c>
      <c r="B58" s="904" t="s">
        <v>714</v>
      </c>
      <c r="C58" s="308">
        <f ca="1">ROUND(C59+C64+C65+C66,0)</f>
        <v>1</v>
      </c>
      <c r="D58" s="906" t="s">
        <v>715</v>
      </c>
      <c r="E58" s="907"/>
      <c r="F58" s="908"/>
      <c r="I58" s="1360" t="s">
        <v>848</v>
      </c>
      <c r="J58" s="1362" t="e">
        <f ca="1">IF(J55&lt;0.4,0.4,J55)</f>
        <v>#VALUE!</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39">
        <f ca="1">ROUND(IF(AND(项目基本情况!B11="自然人",项目基本情况!B10="北京市"),C49*F59/(1+'数据-取费表'!C42),C60+C61+C62),0)</f>
        <v>0</v>
      </c>
      <c r="D59" s="909" t="s">
        <v>720</v>
      </c>
      <c r="E59" s="910" t="s">
        <v>721</v>
      </c>
      <c r="F59" s="2138">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t="str">
        <f>IF(项目基本情况!B11="自然人","——",ROUND(C48*F60/(1+'数据-取费表'!C42),2))</f>
        <v>——</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t="str">
        <f ca="1">IF(项目基本情况!B11="自然人","——",IF(D61="按租金收入计税",ROUND(C49*F61/(1+'数据-取费表'!C42),2),IF(D61="按房产原值计税",ROUND(C57*F61*0.7,2),INDIRECT("'数据-取费表'!Aj"&amp;$G$1))))</f>
        <v>——</v>
      </c>
      <c r="D61" s="1278" t="s">
        <v>3338</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t="str">
        <f>IF(项目基本情况!B11="自然人","——",ROUND(F62*F63/10000,2))</f>
        <v>——</v>
      </c>
      <c r="D62" s="911" t="s">
        <v>786</v>
      </c>
      <c r="E62" s="896" t="s">
        <v>787</v>
      </c>
      <c r="F62" s="317">
        <f t="shared" si="0"/>
        <v>18</v>
      </c>
      <c r="I62" s="1367" t="s">
        <v>858</v>
      </c>
      <c r="J62" s="610" t="s">
        <v>859</v>
      </c>
      <c r="K62" s="610" t="s">
        <v>860</v>
      </c>
      <c r="L62" s="610" t="s">
        <v>861</v>
      </c>
      <c r="M62" s="1368" t="s">
        <v>862</v>
      </c>
      <c r="O62" s="1325" t="s">
        <v>409</v>
      </c>
      <c r="P62" s="1326" t="s">
        <v>863</v>
      </c>
      <c r="Q62" s="1327">
        <f ca="1">Q56+Q57</f>
        <v>58</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0.7</v>
      </c>
      <c r="D64" s="910" t="s">
        <v>791</v>
      </c>
      <c r="E64" s="896" t="s">
        <v>783</v>
      </c>
      <c r="F64" s="320">
        <f t="shared" ca="1" si="0"/>
        <v>2.5000000000000001E-2</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0.04</v>
      </c>
      <c r="D65" s="910" t="s">
        <v>743</v>
      </c>
      <c r="E65" s="896" t="s">
        <v>744</v>
      </c>
      <c r="F65" s="321">
        <f t="shared" ca="1" si="0"/>
        <v>2.5000000000000001E-3</v>
      </c>
      <c r="I65" s="1367" t="s">
        <v>867</v>
      </c>
      <c r="J65" s="610">
        <v>40</v>
      </c>
      <c r="K65" s="610">
        <v>30</v>
      </c>
      <c r="L65" s="610">
        <v>50</v>
      </c>
      <c r="M65" s="1369">
        <v>0.02</v>
      </c>
      <c r="O65" s="1325" t="s">
        <v>403</v>
      </c>
      <c r="P65" s="1326" t="s">
        <v>868</v>
      </c>
      <c r="Q65" s="1327">
        <f ca="1">C40+J29</f>
        <v>58</v>
      </c>
      <c r="R65" s="1327" t="s">
        <v>818</v>
      </c>
    </row>
    <row r="66" spans="1:18" s="1292" customFormat="1" ht="16.5" thickBot="1">
      <c r="A66" s="928" t="s">
        <v>793</v>
      </c>
      <c r="B66" s="896" t="s">
        <v>728</v>
      </c>
      <c r="C66" s="21">
        <f ca="1">ROUND(C48*F66,2)</f>
        <v>0</v>
      </c>
      <c r="D66" s="910" t="s">
        <v>794</v>
      </c>
      <c r="E66" s="896" t="s">
        <v>712</v>
      </c>
      <c r="F66" s="304">
        <f t="shared" ca="1" si="0"/>
        <v>2.5000000000000001E-2</v>
      </c>
      <c r="O66" s="1325" t="s">
        <v>404</v>
      </c>
      <c r="P66" s="1326" t="s">
        <v>846</v>
      </c>
      <c r="Q66" s="1327">
        <f ca="1">L60</f>
        <v>0</v>
      </c>
      <c r="R66" s="1327" t="s">
        <v>869</v>
      </c>
    </row>
    <row r="67" spans="1:18" s="1292" customFormat="1" ht="16.5" thickBot="1">
      <c r="A67" s="903" t="s">
        <v>394</v>
      </c>
      <c r="B67" s="913" t="s">
        <v>752</v>
      </c>
      <c r="C67" s="308">
        <f ca="1">C48-C58</f>
        <v>-1</v>
      </c>
      <c r="D67" s="909" t="s">
        <v>753</v>
      </c>
      <c r="E67" s="914"/>
      <c r="F67" s="915"/>
      <c r="O67" s="1334" t="s">
        <v>405</v>
      </c>
      <c r="P67" s="1326" t="s">
        <v>850</v>
      </c>
      <c r="Q67" s="1370">
        <f ca="1">L51</f>
        <v>98</v>
      </c>
      <c r="R67" s="1327" t="s">
        <v>870</v>
      </c>
    </row>
    <row r="68" spans="1:18" s="1292" customFormat="1" ht="16.5" thickBot="1">
      <c r="A68" s="893" t="s">
        <v>395</v>
      </c>
      <c r="B68" s="894" t="s">
        <v>774</v>
      </c>
      <c r="C68" s="293">
        <f ca="1">ROUND(C67*(1-((1+F70)/(1+F68))^F69)/(F68-F70),0)</f>
        <v>-21</v>
      </c>
      <c r="D68" s="911" t="s">
        <v>758</v>
      </c>
      <c r="E68" s="896" t="s">
        <v>759</v>
      </c>
      <c r="F68" s="304">
        <f ca="1">F40</f>
        <v>4.4999999999999998E-2</v>
      </c>
      <c r="O68" s="1334" t="s">
        <v>406</v>
      </c>
      <c r="P68" s="1371" t="s">
        <v>871</v>
      </c>
      <c r="Q68" s="1327">
        <f ca="1">ROUND(Q69-Q70*Q71,0)</f>
        <v>2</v>
      </c>
      <c r="R68" s="1327" t="s">
        <v>414</v>
      </c>
    </row>
    <row r="69" spans="1:18" s="1292" customFormat="1" ht="13.5" thickBot="1">
      <c r="A69" s="897"/>
      <c r="B69" s="898"/>
      <c r="C69" s="298"/>
      <c r="D69" s="916" t="s">
        <v>762</v>
      </c>
      <c r="E69" s="896" t="s">
        <v>763</v>
      </c>
      <c r="F69" s="324">
        <f ca="1">F41</f>
        <v>70</v>
      </c>
      <c r="O69" s="1334" t="s">
        <v>411</v>
      </c>
      <c r="P69" s="1371" t="s">
        <v>872</v>
      </c>
      <c r="Q69" s="1327">
        <f ca="1">C39</f>
        <v>2</v>
      </c>
      <c r="R69" s="1327" t="s">
        <v>818</v>
      </c>
    </row>
    <row r="70" spans="1:18" s="1292" customFormat="1" ht="13.5" thickBot="1">
      <c r="A70" s="900"/>
      <c r="B70" s="901"/>
      <c r="C70" s="302"/>
      <c r="D70" s="912"/>
      <c r="E70" s="896" t="s">
        <v>766</v>
      </c>
      <c r="F70" s="991"/>
      <c r="O70" s="1334" t="s">
        <v>412</v>
      </c>
      <c r="P70" s="1371" t="s">
        <v>873</v>
      </c>
      <c r="Q70" s="1327">
        <f ca="1">C13</f>
        <v>17</v>
      </c>
      <c r="R70" s="1327" t="s">
        <v>818</v>
      </c>
    </row>
    <row r="71" spans="1:18" s="1292" customFormat="1" ht="13.5" thickBot="1">
      <c r="A71" s="917" t="s">
        <v>396</v>
      </c>
      <c r="B71" s="918" t="s">
        <v>776</v>
      </c>
      <c r="C71" s="327">
        <f ca="1">ROUND(C68*10000/F71,0)</f>
        <v>-3573</v>
      </c>
      <c r="D71" s="919" t="s">
        <v>777</v>
      </c>
      <c r="E71" s="920" t="s">
        <v>778</v>
      </c>
      <c r="F71" s="330">
        <f ca="1">F43</f>
        <v>58.77</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f ca="1">Q65+Q66</f>
        <v>58</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1</v>
      </c>
    </row>
    <row r="80" spans="1:18">
      <c r="B80" s="331" t="s">
        <v>800</v>
      </c>
      <c r="C80" s="266">
        <f ca="1">ROUND(C75/C39,3)</f>
        <v>0</v>
      </c>
    </row>
    <row r="81" spans="2:3">
      <c r="B81" s="262" t="s">
        <v>801</v>
      </c>
      <c r="C81" s="230"/>
    </row>
    <row r="82" spans="2:3">
      <c r="B82" s="265" t="s">
        <v>802</v>
      </c>
      <c r="C82" s="267">
        <f ca="1">1-C83</f>
        <v>0.70700000000000007</v>
      </c>
    </row>
    <row r="83" spans="2:3">
      <c r="B83" s="265" t="s">
        <v>803</v>
      </c>
      <c r="C83" s="266">
        <f ca="1">ROUND(C13/C40,3)</f>
        <v>0.29299999999999998</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31" priority="3">
      <formula>$F$10="自定义"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J11">
    <cfRule type="expression" dxfId="128" priority="2">
      <formula>$M$10="自定义"</formula>
    </cfRule>
  </conditionalFormatting>
  <conditionalFormatting sqref="K55 K60">
    <cfRule type="expression" dxfId="127"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topLeftCell="A19" zoomScale="110" zoomScaleNormal="70" zoomScaleSheetLayoutView="110" workbookViewId="0">
      <selection activeCell="I43" sqref="I43"/>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3390</v>
      </c>
      <c r="D1" s="1271" t="s">
        <v>43</v>
      </c>
      <c r="E1" s="1272" t="s">
        <v>678</v>
      </c>
      <c r="F1" s="999">
        <f ca="1">J53</f>
        <v>70</v>
      </c>
      <c r="G1" s="1286">
        <f>MATCH(C1,'数据-取费表'!A6:A16,0)+5</f>
        <v>6</v>
      </c>
      <c r="H1" s="2464"/>
      <c r="I1" s="2465"/>
      <c r="J1" s="2465"/>
      <c r="K1" s="2466"/>
      <c r="L1" s="2465"/>
      <c r="M1" s="2465"/>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2">
        <f ca="1">ROUND(D2/10000,4)</f>
        <v>48.241199999999999</v>
      </c>
      <c r="C2" s="1289" t="s">
        <v>879</v>
      </c>
      <c r="D2" s="1375">
        <f ca="1">C40+J29+L46</f>
        <v>482412</v>
      </c>
      <c r="E2" s="1295" t="s">
        <v>880</v>
      </c>
      <c r="F2" s="1296"/>
      <c r="G2" s="2477"/>
      <c r="H2" s="2467"/>
      <c r="I2" s="2467"/>
      <c r="J2" s="2467"/>
      <c r="K2" s="2468"/>
      <c r="L2" s="2467"/>
      <c r="M2" s="2467"/>
    </row>
    <row r="3" spans="1:37" ht="18" customHeight="1" thickBot="1">
      <c r="A3" s="1297" t="s">
        <v>881</v>
      </c>
      <c r="B3" s="1298">
        <f ca="1">IF(ISERROR(D2/F43),0,ROUND(D2/F43,0))</f>
        <v>8208</v>
      </c>
      <c r="C3" s="1289" t="s">
        <v>882</v>
      </c>
      <c r="D3" s="1289"/>
      <c r="E3" s="1295"/>
      <c r="F3" s="1296"/>
      <c r="G3" s="2477"/>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25344</v>
      </c>
      <c r="D5" s="1273" t="s">
        <v>889</v>
      </c>
      <c r="E5" s="1008"/>
      <c r="F5" s="1009"/>
      <c r="G5" s="1292"/>
      <c r="H5" s="291">
        <v>1</v>
      </c>
      <c r="I5" s="292" t="s">
        <v>888</v>
      </c>
      <c r="J5" s="1007">
        <f ca="1">J6+J10+J12</f>
        <v>0</v>
      </c>
      <c r="K5" s="1273" t="s">
        <v>889</v>
      </c>
      <c r="L5" s="1008"/>
      <c r="M5" s="1009"/>
    </row>
    <row r="6" spans="1:37" ht="18" customHeight="1">
      <c r="A6" s="1006" t="s">
        <v>398</v>
      </c>
      <c r="B6" s="3468" t="s">
        <v>694</v>
      </c>
      <c r="C6" s="1011">
        <f ca="1">ROUND(F6*F8*F7*(1-F9),0)</f>
        <v>25344</v>
      </c>
      <c r="D6" s="147" t="s">
        <v>2106</v>
      </c>
      <c r="E6" s="294" t="s">
        <v>696</v>
      </c>
      <c r="F6" s="295">
        <f ca="1">INDIRECT("'数据-取费表'!u"&amp;$G$1)</f>
        <v>2400</v>
      </c>
      <c r="G6" s="1292"/>
      <c r="H6" s="1006" t="s">
        <v>398</v>
      </c>
      <c r="I6" s="3468" t="s">
        <v>694</v>
      </c>
      <c r="J6" s="293">
        <f ca="1">ROUND(M6*M8*M7*(1-M9),0)</f>
        <v>0</v>
      </c>
      <c r="K6" s="1284" t="s">
        <v>2107</v>
      </c>
      <c r="L6" s="294" t="s">
        <v>696</v>
      </c>
      <c r="M6" s="295">
        <f ca="1">INDIRECT("'数据-取费表'!z"&amp;$G$1)</f>
        <v>0</v>
      </c>
    </row>
    <row r="7" spans="1:37" ht="18" customHeight="1">
      <c r="A7" s="1010"/>
      <c r="B7" s="3469"/>
      <c r="C7" s="1012"/>
      <c r="D7" s="299"/>
      <c r="E7" s="1013" t="s">
        <v>697</v>
      </c>
      <c r="F7" s="295">
        <f ca="1">IF(INDIRECT("'数据-取费表'!ah"&amp;$G$1)="",INDIRECT("'数据-取费表'!k"&amp;$G$1),INDIRECT("'数据-取费表'!ah"&amp;$G$1))</f>
        <v>1</v>
      </c>
      <c r="G7" s="1292"/>
      <c r="H7" s="296"/>
      <c r="I7" s="3469"/>
      <c r="J7" s="298"/>
      <c r="K7" s="299"/>
      <c r="L7" s="294" t="s">
        <v>697</v>
      </c>
      <c r="M7" s="295">
        <f ca="1">F7</f>
        <v>1</v>
      </c>
    </row>
    <row r="8" spans="1:37" ht="18" customHeight="1">
      <c r="A8" s="296"/>
      <c r="B8" s="3469"/>
      <c r="C8" s="298"/>
      <c r="D8" s="299"/>
      <c r="E8" s="294" t="s">
        <v>698</v>
      </c>
      <c r="F8" s="295">
        <f ca="1">INDIRECT("'数据-取费表'!ai"&amp;$G$1)</f>
        <v>12</v>
      </c>
      <c r="G8" s="1292"/>
      <c r="H8" s="296"/>
      <c r="I8" s="3469"/>
      <c r="J8" s="298"/>
      <c r="K8" s="299"/>
      <c r="L8" s="294" t="s">
        <v>698</v>
      </c>
      <c r="M8" s="295">
        <f ca="1">INDIRECT("'数据-取费表'!ai"&amp;$G$1)</f>
        <v>12</v>
      </c>
    </row>
    <row r="9" spans="1:37" ht="18" customHeight="1">
      <c r="A9" s="296"/>
      <c r="B9" s="3470"/>
      <c r="C9" s="298"/>
      <c r="D9" s="299"/>
      <c r="E9" s="294" t="s">
        <v>699</v>
      </c>
      <c r="F9" s="304">
        <f ca="1">INDIRECT("'数据-取费表'!w"&amp;$G$1)</f>
        <v>0.12</v>
      </c>
      <c r="G9" s="1292"/>
      <c r="H9" s="296"/>
      <c r="I9" s="3470"/>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2116</v>
      </c>
      <c r="E10" s="305" t="s">
        <v>701</v>
      </c>
      <c r="F10" s="1053"/>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0.03</v>
      </c>
      <c r="G11" s="1292"/>
      <c r="H11" s="1014"/>
      <c r="I11" s="1275" t="s">
        <v>891</v>
      </c>
      <c r="J11" s="905"/>
      <c r="K11" s="646"/>
      <c r="L11" s="305" t="s">
        <v>702</v>
      </c>
      <c r="M11" s="809">
        <f ca="1">'数据-取费表'!B39</f>
        <v>0.03</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173709</v>
      </c>
      <c r="D13" s="1018" t="s">
        <v>705</v>
      </c>
      <c r="E13" s="1018" t="s">
        <v>706</v>
      </c>
      <c r="F13" s="1019">
        <f ca="1">INDIRECT("'数据-取费表'!y"&amp;$G$1)</f>
        <v>0.62</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176310</v>
      </c>
      <c r="D14" s="1257" t="s">
        <v>708</v>
      </c>
      <c r="E14" s="1255"/>
      <c r="F14" s="311"/>
      <c r="G14" s="1292"/>
      <c r="H14" s="928" t="s">
        <v>398</v>
      </c>
      <c r="I14" s="294" t="s">
        <v>709</v>
      </c>
      <c r="J14" s="21">
        <f ca="1">C29</f>
        <v>280176</v>
      </c>
      <c r="K14" s="12"/>
      <c r="L14" s="759"/>
      <c r="M14" s="760"/>
    </row>
    <row r="15" spans="1:37" s="1304" customFormat="1" ht="18" customHeight="1" thickBot="1">
      <c r="A15" s="928" t="s">
        <v>399</v>
      </c>
      <c r="B15" s="294" t="s">
        <v>710</v>
      </c>
      <c r="C15" s="21">
        <f ca="1">ROUND(C14*F15,0)</f>
        <v>5289</v>
      </c>
      <c r="D15" s="312" t="s">
        <v>711</v>
      </c>
      <c r="E15" s="312" t="s">
        <v>712</v>
      </c>
      <c r="F15" s="313">
        <f>'数据-取费表'!B33</f>
        <v>0.03</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8816</v>
      </c>
      <c r="D16" s="294" t="s">
        <v>711</v>
      </c>
      <c r="E16" s="294" t="s">
        <v>712</v>
      </c>
      <c r="F16" s="314">
        <f ca="1">IF(INDIRECT("'数据-取费表'!c"&amp;$G$1)="住宅",'数据-取费表'!B34,0)</f>
        <v>0.05</v>
      </c>
      <c r="G16" s="1292"/>
      <c r="H16" s="1016" t="s">
        <v>393</v>
      </c>
      <c r="I16" s="1017" t="s">
        <v>714</v>
      </c>
      <c r="J16" s="302">
        <f ca="1">ROUND(J17+J22+J23+J24,0)</f>
        <v>7004</v>
      </c>
      <c r="K16" s="1024" t="s">
        <v>715</v>
      </c>
      <c r="L16" s="1025"/>
      <c r="M16" s="1009"/>
    </row>
    <row r="17" spans="1:37" s="1304" customFormat="1" ht="18" customHeight="1">
      <c r="A17" s="928" t="s">
        <v>681</v>
      </c>
      <c r="B17" s="294" t="s">
        <v>716</v>
      </c>
      <c r="C17" s="21">
        <f ca="1">ROUND(F17*(F43+INDIRECT("'数据-取费表'!S"&amp;$G$1)),0)</f>
        <v>11754</v>
      </c>
      <c r="D17" s="294" t="s">
        <v>717</v>
      </c>
      <c r="E17" s="294" t="s">
        <v>718</v>
      </c>
      <c r="F17" s="23">
        <f>'数据-取费表'!B35</f>
        <v>200</v>
      </c>
      <c r="G17" s="1303"/>
      <c r="H17" s="928" t="s">
        <v>398</v>
      </c>
      <c r="I17" s="294" t="s">
        <v>719</v>
      </c>
      <c r="J17" s="2139">
        <f ca="1">ROUND(IF(AND(项目基本情况!B11="自然人",项目基本情况!B10="北京市"),J6*M17/(1+'数据-取费表'!C42),J18+J19+J20),0)</f>
        <v>0</v>
      </c>
      <c r="K17" s="1257" t="s">
        <v>720</v>
      </c>
      <c r="L17" s="1256" t="s">
        <v>721</v>
      </c>
      <c r="M17" s="2138">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2645</v>
      </c>
      <c r="D18" s="294" t="s">
        <v>711</v>
      </c>
      <c r="E18" s="294" t="s">
        <v>712</v>
      </c>
      <c r="F18" s="314">
        <f>'数据-取费表'!B36</f>
        <v>1.4999999999999999E-2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204814</v>
      </c>
      <c r="D19" s="123" t="s">
        <v>726</v>
      </c>
      <c r="E19" s="1269"/>
      <c r="F19" s="23"/>
      <c r="G19" s="1292"/>
      <c r="H19" s="928" t="s">
        <v>399</v>
      </c>
      <c r="I19" s="294" t="s">
        <v>727</v>
      </c>
      <c r="J19" s="21">
        <f ca="1">IF(K19="按租金收入计税",ROUND(J6*M19/(1+'数据-取费表'!C42),0),ROUND(C29*M19*0.7,0))</f>
        <v>0</v>
      </c>
      <c r="K19" s="1278" t="s">
        <v>3338</v>
      </c>
      <c r="L19" s="294" t="s">
        <v>712</v>
      </c>
      <c r="M19" s="314">
        <f>IF(K19="按租金收入计税",'数据-取费表'!B51,'数据-取费表'!B50)</f>
        <v>0.12</v>
      </c>
    </row>
    <row r="20" spans="1:37" s="1304" customFormat="1" ht="18" customHeight="1">
      <c r="A20" s="928" t="s">
        <v>402</v>
      </c>
      <c r="B20" s="294" t="s">
        <v>728</v>
      </c>
      <c r="C20" s="21">
        <f ca="1">ROUND(C19*F20,0)</f>
        <v>2048</v>
      </c>
      <c r="D20" s="315" t="s">
        <v>729</v>
      </c>
      <c r="E20" s="294" t="s">
        <v>712</v>
      </c>
      <c r="F20" s="314">
        <f>'数据-取费表'!B37</f>
        <v>0.01</v>
      </c>
      <c r="G20" s="1303"/>
      <c r="H20" s="928" t="s">
        <v>680</v>
      </c>
      <c r="I20" s="147" t="s">
        <v>730</v>
      </c>
      <c r="J20" s="22">
        <f ca="1">ROUND(M20*M21,0)</f>
        <v>0</v>
      </c>
      <c r="K20" s="316" t="s">
        <v>731</v>
      </c>
      <c r="L20" s="294" t="s">
        <v>732</v>
      </c>
      <c r="M20" s="317">
        <f>'数据-取费表'!B52</f>
        <v>18</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0.01</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f ca="1">ROUND(J14*M22,0)</f>
        <v>7004</v>
      </c>
      <c r="K22" s="1256" t="s">
        <v>739</v>
      </c>
      <c r="L22" s="294" t="s">
        <v>712</v>
      </c>
      <c r="M22" s="320">
        <f ca="1">INDIRECT("'数据-取费表'!Ak"&amp;$G$1)</f>
        <v>2.5000000000000001E-2</v>
      </c>
    </row>
    <row r="23" spans="1:37" s="1304" customFormat="1" ht="18" customHeight="1">
      <c r="A23" s="928" t="s">
        <v>397</v>
      </c>
      <c r="B23" s="294" t="s">
        <v>740</v>
      </c>
      <c r="C23" s="21">
        <f ca="1">IF('数据-取费表'!B22&lt;=1,ROUND(C19*F24*F23/2,0)+ROUND(C20*F24*F23/2,0),ROUND(C19*(POWER((1+F24),F23/2)-1),0)+ROUND(C20*(POWER((1+F24),F23/2)-1),0))</f>
        <v>12722</v>
      </c>
      <c r="D23" s="138" t="str">
        <f>IF(F23&lt;=1,"(建造成本+管理费用)×利率×(建设周期÷2)","(建造成本+管理费用)×((1+利率)^(建设周期÷2)-1)")</f>
        <v>(建造成本+管理费用)×((1+利率)^(建设周期÷2)-1)</v>
      </c>
      <c r="E23" s="294" t="s">
        <v>741</v>
      </c>
      <c r="F23" s="317">
        <f>'数据-取费表'!B20</f>
        <v>2</v>
      </c>
      <c r="G23" s="1303"/>
      <c r="H23" s="928" t="s">
        <v>437</v>
      </c>
      <c r="I23" s="294" t="s">
        <v>742</v>
      </c>
      <c r="J23" s="21">
        <f ca="1">ROUND(J13*M23,0)</f>
        <v>0</v>
      </c>
      <c r="K23" s="1256" t="s">
        <v>743</v>
      </c>
      <c r="L23" s="294" t="s">
        <v>744</v>
      </c>
      <c r="M23" s="321">
        <f ca="1">INDIRECT("'数据-取费表'!Al"&amp;$G$1)</f>
        <v>2.5000000000000001E-3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5.9999999999999995E-4</v>
      </c>
      <c r="D24" s="138" t="str">
        <f>IF(F23&lt;=1,"销售费用×利率×(建设周期÷2)","销售费用×((1+利率)^(建设周期÷2)-1)")</f>
        <v>销售费用×((1+利率)^(建设周期÷2)-1)</v>
      </c>
      <c r="E24" s="294" t="s">
        <v>747</v>
      </c>
      <c r="F24" s="322">
        <f ca="1">'数据-取费表'!B40</f>
        <v>6.1500000000000006E-2</v>
      </c>
      <c r="G24" s="1303"/>
      <c r="H24" s="1026" t="s">
        <v>684</v>
      </c>
      <c r="I24" s="1027" t="s">
        <v>728</v>
      </c>
      <c r="J24" s="1028">
        <f ca="1">ROUND(J5*M24,0)</f>
        <v>0</v>
      </c>
      <c r="K24" s="1029" t="s">
        <v>748</v>
      </c>
      <c r="L24" s="1027" t="s">
        <v>744</v>
      </c>
      <c r="M24" s="1023">
        <f ca="1">INDIRECT("'数据-取费表'!Am"&amp;$G$1)</f>
        <v>2.5000000000000001E-2</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-7004</v>
      </c>
      <c r="K25" s="1032" t="s">
        <v>753</v>
      </c>
      <c r="L25" s="1033"/>
      <c r="M25" s="1034"/>
    </row>
    <row r="26" spans="1:37" ht="18" customHeight="1">
      <c r="A26" s="928" t="s">
        <v>397</v>
      </c>
      <c r="B26" s="294" t="s">
        <v>754</v>
      </c>
      <c r="C26" s="21">
        <f ca="1">ROUND((C19+C20)*F26,0)</f>
        <v>41372</v>
      </c>
      <c r="D26" s="315" t="s">
        <v>755</v>
      </c>
      <c r="E26" s="305" t="s">
        <v>756</v>
      </c>
      <c r="F26" s="304">
        <f ca="1">INDIRECT("'数据-取费表'!q"&amp;$G$1)</f>
        <v>0.2</v>
      </c>
      <c r="G26" s="1292"/>
      <c r="H26" s="291" t="s">
        <v>395</v>
      </c>
      <c r="I26" s="292" t="s">
        <v>757</v>
      </c>
      <c r="J26" s="293">
        <f ca="1">IF(J5&lt;&gt;0,ROUND(J25*(1-((1+M28)/(1+M26))^M27)/(M26-M28),0),0)</f>
        <v>0</v>
      </c>
      <c r="K26" s="316" t="s">
        <v>758</v>
      </c>
      <c r="L26" s="294" t="s">
        <v>759</v>
      </c>
      <c r="M26" s="304">
        <f ca="1">INDIRECT("'数据-取费表'!I"&amp;$G$1)</f>
        <v>4.4999999999999998E-2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5.6000000000000001E-2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280176</v>
      </c>
      <c r="D29" s="1029"/>
      <c r="E29" s="1027"/>
      <c r="F29" s="1030"/>
      <c r="G29" s="1303"/>
      <c r="H29" s="325" t="s">
        <v>396</v>
      </c>
      <c r="I29" s="326" t="s">
        <v>768</v>
      </c>
      <c r="J29" s="327">
        <f ca="1">ROUND(J26/(1+F40)^F41,0)</f>
        <v>0</v>
      </c>
      <c r="K29" s="328" t="s">
        <v>769</v>
      </c>
      <c r="L29" s="329"/>
      <c r="M29" s="330">
        <f ca="1">INDIRECT("'数据-取费表'!k"&amp;$G$1)</f>
        <v>58.77</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8706</v>
      </c>
      <c r="D30" s="1024" t="s">
        <v>715</v>
      </c>
      <c r="E30" s="1025"/>
      <c r="F30" s="1009"/>
      <c r="G30" s="1292"/>
      <c r="H30" s="2469"/>
      <c r="I30" s="1305"/>
      <c r="J30" s="1306"/>
      <c r="K30" s="121"/>
      <c r="L30" s="2470"/>
      <c r="M30" s="2471"/>
    </row>
    <row r="31" spans="1:37" ht="18" customHeight="1">
      <c r="A31" s="928" t="s">
        <v>398</v>
      </c>
      <c r="B31" s="294" t="s">
        <v>719</v>
      </c>
      <c r="C31" s="2139">
        <f ca="1">ROUND(IF(AND(项目基本情况!B11="自然人",项目基本情况!B10="北京市"),C6*F31/(1+'数据-取费表'!C42),C32+C33+C34),0)</f>
        <v>634</v>
      </c>
      <c r="D31" s="1257" t="s">
        <v>720</v>
      </c>
      <c r="E31" s="1256" t="s">
        <v>770</v>
      </c>
      <c r="F31" s="2138">
        <f ca="1">IF(项目基本情况!B11="企业","——",IF(M47="住宅",IF(F6*F7*F8/12/(1+'数据-取费表'!F30)&gt;100000,4%,2.5%),IF(F6*F7*F8/12/(1+'数据-取费表'!F30)&gt;100000,12%,7%)))</f>
        <v>2.5000000000000001E-2</v>
      </c>
      <c r="G31" s="1292"/>
      <c r="H31" s="2568" t="s">
        <v>2308</v>
      </c>
      <c r="I31" s="1305"/>
      <c r="J31" s="1306"/>
      <c r="K31" s="121"/>
      <c r="L31" s="2470"/>
      <c r="M31" s="2471"/>
    </row>
    <row r="32" spans="1:37" ht="18" customHeight="1">
      <c r="A32" s="928" t="s">
        <v>397</v>
      </c>
      <c r="B32" s="294" t="s">
        <v>723</v>
      </c>
      <c r="C32" s="21" t="str">
        <f>IF(项目基本情况!B11="自然人","——",ROUND(C6*F32/(1+'数据-取费表'!C42),0))</f>
        <v>——</v>
      </c>
      <c r="D32" s="1256" t="s">
        <v>724</v>
      </c>
      <c r="E32" s="294" t="s">
        <v>712</v>
      </c>
      <c r="F32" s="322">
        <f>'数据-取费表'!B41</f>
        <v>5.6000000000000001E-2</v>
      </c>
      <c r="G32" s="1292"/>
      <c r="H32" s="2469"/>
      <c r="I32" s="1305"/>
      <c r="J32" s="1306"/>
      <c r="K32" s="121"/>
      <c r="L32" s="2470"/>
      <c r="M32" s="2471"/>
    </row>
    <row r="33" spans="1:18" ht="18" customHeight="1">
      <c r="A33" s="928" t="s">
        <v>399</v>
      </c>
      <c r="B33" s="294" t="s">
        <v>727</v>
      </c>
      <c r="C33" s="21" t="str">
        <f ca="1">IF(项目基本情况!B11="自然人","——",IF(D33="按租金收入计税",ROUND(C6*F33/(1+'数据-取费表'!C42),0),IF(D33="按房产原值计税",ROUND(C29*F33*0.7,0),INDIRECT("'数据-取费表'!Aj"&amp;$G$1))))</f>
        <v>——</v>
      </c>
      <c r="D33" s="1278" t="s">
        <v>3338</v>
      </c>
      <c r="E33" s="294" t="s">
        <v>712</v>
      </c>
      <c r="F33" s="314">
        <f>IF(D33="按票据","——",IF(D33="按租金收入计税",'数据-取费表'!B51,'数据-取费表'!B50))</f>
        <v>0.12</v>
      </c>
      <c r="G33" s="1292"/>
      <c r="H33" s="2472"/>
      <c r="I33" s="1305"/>
      <c r="J33" s="1306"/>
      <c r="K33" s="2473"/>
      <c r="L33" s="2472"/>
      <c r="M33" s="2472"/>
    </row>
    <row r="34" spans="1:18" ht="18" customHeight="1">
      <c r="A34" s="1006" t="s">
        <v>680</v>
      </c>
      <c r="B34" s="147" t="s">
        <v>730</v>
      </c>
      <c r="C34" s="22" t="str">
        <f>IF(项目基本情况!B11="自然人","——",ROUND(F34*F35,0))</f>
        <v>——</v>
      </c>
      <c r="D34" s="316" t="s">
        <v>731</v>
      </c>
      <c r="E34" s="294" t="s">
        <v>732</v>
      </c>
      <c r="F34" s="317">
        <f>'数据-取费表'!B52</f>
        <v>18</v>
      </c>
      <c r="G34" s="1292"/>
      <c r="H34" s="2469"/>
      <c r="I34" s="1305"/>
      <c r="J34" s="1306"/>
      <c r="K34" s="2474"/>
      <c r="L34" s="2475"/>
      <c r="M34" s="2475"/>
    </row>
    <row r="35" spans="1:18" ht="18" customHeight="1">
      <c r="A35" s="1040"/>
      <c r="B35" s="1038"/>
      <c r="C35" s="26"/>
      <c r="D35" s="319"/>
      <c r="E35" s="294" t="s">
        <v>736</v>
      </c>
      <c r="F35" s="295">
        <f ca="1">INDIRECT("'数据-取费表'!r"&amp;$G$1)</f>
        <v>0</v>
      </c>
      <c r="G35" s="1292"/>
      <c r="H35" s="2469"/>
      <c r="I35" s="1305"/>
      <c r="J35" s="1306"/>
      <c r="K35" s="2473"/>
      <c r="L35" s="2472"/>
      <c r="M35" s="2472"/>
    </row>
    <row r="36" spans="1:18" ht="18" customHeight="1">
      <c r="A36" s="1039" t="s">
        <v>402</v>
      </c>
      <c r="B36" s="294" t="s">
        <v>738</v>
      </c>
      <c r="C36" s="21">
        <f ca="1">ROUND(C29*F36,0)</f>
        <v>7004</v>
      </c>
      <c r="D36" s="1256" t="s">
        <v>771</v>
      </c>
      <c r="E36" s="294" t="s">
        <v>712</v>
      </c>
      <c r="F36" s="320">
        <f ca="1">INDIRECT("'数据-取费表'!Ak"&amp;$G$1)</f>
        <v>2.5000000000000001E-2</v>
      </c>
      <c r="G36" s="1292"/>
      <c r="H36" s="2472"/>
      <c r="I36" s="1305"/>
      <c r="J36" s="1306"/>
      <c r="K36" s="2329"/>
      <c r="L36" s="2472"/>
      <c r="M36" s="2472"/>
    </row>
    <row r="37" spans="1:18" ht="18" customHeight="1">
      <c r="A37" s="928" t="s">
        <v>437</v>
      </c>
      <c r="B37" s="294" t="s">
        <v>742</v>
      </c>
      <c r="C37" s="21">
        <f ca="1">ROUND(C13*F37,0)</f>
        <v>434</v>
      </c>
      <c r="D37" s="1256" t="s">
        <v>743</v>
      </c>
      <c r="E37" s="294" t="s">
        <v>744</v>
      </c>
      <c r="F37" s="321">
        <f ca="1">INDIRECT("'数据-取费表'!Al"&amp;$G$1)</f>
        <v>2.5000000000000001E-3</v>
      </c>
      <c r="G37" s="1292"/>
      <c r="H37" s="2472"/>
      <c r="I37" s="1305"/>
      <c r="J37" s="1306"/>
      <c r="K37" s="2329"/>
      <c r="L37" s="2472"/>
      <c r="M37" s="2472"/>
    </row>
    <row r="38" spans="1:18" ht="18" customHeight="1" thickBot="1">
      <c r="A38" s="1026" t="s">
        <v>684</v>
      </c>
      <c r="B38" s="1027" t="s">
        <v>728</v>
      </c>
      <c r="C38" s="1028">
        <f ca="1">ROUND(C5*F38,0)</f>
        <v>634</v>
      </c>
      <c r="D38" s="1029" t="s">
        <v>748</v>
      </c>
      <c r="E38" s="1027" t="s">
        <v>744</v>
      </c>
      <c r="F38" s="1023">
        <f ca="1">INDIRECT("'数据-取费表'!Am"&amp;$G$1)</f>
        <v>2.5000000000000001E-2</v>
      </c>
      <c r="G38" s="1292"/>
      <c r="H38" s="2472"/>
      <c r="I38" s="1305"/>
      <c r="J38" s="1306"/>
      <c r="K38" s="2470"/>
      <c r="L38" s="2472"/>
      <c r="M38" s="2472"/>
    </row>
    <row r="39" spans="1:18" ht="24.6" customHeight="1" thickTop="1">
      <c r="A39" s="1016" t="s">
        <v>394</v>
      </c>
      <c r="B39" s="1031" t="s">
        <v>772</v>
      </c>
      <c r="C39" s="302">
        <f ca="1">C5-C30</f>
        <v>16638</v>
      </c>
      <c r="D39" s="1032" t="s">
        <v>773</v>
      </c>
      <c r="E39" s="1033"/>
      <c r="F39" s="1034"/>
      <c r="G39" s="1292"/>
      <c r="H39" s="2472"/>
      <c r="I39" s="1305"/>
      <c r="J39" s="1306"/>
      <c r="K39" s="2470"/>
      <c r="L39" s="2472"/>
      <c r="M39" s="2472"/>
    </row>
    <row r="40" spans="1:18" ht="18" customHeight="1">
      <c r="A40" s="291" t="s">
        <v>395</v>
      </c>
      <c r="B40" s="292" t="s">
        <v>774</v>
      </c>
      <c r="C40" s="293">
        <f ca="1">ROUND(C39*(1-((1+F42)/(1+F40))^F41)/(F40-F42),0)</f>
        <v>482412</v>
      </c>
      <c r="D40" s="316" t="s">
        <v>758</v>
      </c>
      <c r="E40" s="294" t="s">
        <v>759</v>
      </c>
      <c r="F40" s="304">
        <f ca="1">INDIRECT("'数据-取费表'!I"&amp;$G$1)</f>
        <v>4.4999999999999998E-2</v>
      </c>
      <c r="G40" s="1292"/>
      <c r="H40" s="1366"/>
      <c r="I40" s="1305"/>
      <c r="J40" s="1306"/>
      <c r="K40" s="2470"/>
      <c r="L40" s="1366"/>
      <c r="M40" s="1366"/>
    </row>
    <row r="41" spans="1:18" ht="18" customHeight="1">
      <c r="A41" s="296"/>
      <c r="B41" s="297"/>
      <c r="C41" s="298"/>
      <c r="D41" s="323" t="s">
        <v>775</v>
      </c>
      <c r="E41" s="294" t="s">
        <v>763</v>
      </c>
      <c r="F41" s="324">
        <f ca="1">IF(INDIRECT("'数据-取费表'!af"&amp;$G$1)=0,INDIRECT("'数据-取费表'!ae"&amp;$G$1),INDIRECT("'数据-取费表'!af"&amp;$G$1))</f>
        <v>70</v>
      </c>
      <c r="G41" s="1292"/>
      <c r="H41" s="121"/>
      <c r="I41" s="1305"/>
      <c r="J41" s="1306"/>
      <c r="K41" s="2329"/>
      <c r="L41" s="121"/>
      <c r="M41" s="121"/>
    </row>
    <row r="42" spans="1:18" ht="18" customHeight="1">
      <c r="A42" s="300"/>
      <c r="B42" s="301"/>
      <c r="C42" s="302"/>
      <c r="D42" s="319"/>
      <c r="E42" s="294" t="s">
        <v>766</v>
      </c>
      <c r="F42" s="304">
        <f ca="1">INDIRECT("'数据-取费表'!v"&amp;$G$1)</f>
        <v>1.4999999999999999E-2</v>
      </c>
      <c r="G42" s="1292"/>
      <c r="H42" s="121"/>
      <c r="I42" s="1305"/>
      <c r="J42" s="1306"/>
      <c r="K42" s="2329"/>
      <c r="L42" s="121"/>
      <c r="M42" s="121"/>
    </row>
    <row r="43" spans="1:18" ht="18" customHeight="1" thickBot="1">
      <c r="A43" s="325" t="s">
        <v>396</v>
      </c>
      <c r="B43" s="326" t="s">
        <v>776</v>
      </c>
      <c r="C43" s="327">
        <f ca="1">ROUND(C40/F43,0)</f>
        <v>8208</v>
      </c>
      <c r="D43" s="328" t="s">
        <v>777</v>
      </c>
      <c r="E43" s="329" t="s">
        <v>778</v>
      </c>
      <c r="F43" s="330">
        <f ca="1">INDIRECT("'数据-取费表'!k"&amp;$G$1)</f>
        <v>58.77</v>
      </c>
      <c r="G43" s="1292"/>
      <c r="H43" s="121"/>
      <c r="I43" s="121"/>
      <c r="J43" s="121"/>
      <c r="K43" s="2329"/>
      <c r="L43" s="121"/>
      <c r="M43" s="121"/>
    </row>
    <row r="44" spans="1:18" s="1292" customFormat="1" ht="18" customHeight="1">
      <c r="A44" s="1307"/>
      <c r="B44" s="1307"/>
      <c r="C44" s="1308"/>
      <c r="D44" s="1307"/>
      <c r="E44" s="1307"/>
      <c r="F44" s="1307"/>
      <c r="K44" s="1309"/>
    </row>
    <row r="45" spans="1:18" s="1292" customFormat="1" ht="18" customHeight="1" thickBot="1">
      <c r="A45" s="3128" t="s">
        <v>3354</v>
      </c>
      <c r="B45" s="1307"/>
      <c r="C45" s="1376">
        <f ca="1">ROUND((C68-C40)/10000,4)</f>
        <v>-64.011300000000006</v>
      </c>
      <c r="D45" s="3129" t="s">
        <v>3355</v>
      </c>
      <c r="E45" s="1307"/>
      <c r="F45" s="1307"/>
      <c r="O45" s="1310" t="s">
        <v>808</v>
      </c>
      <c r="P45" s="1366"/>
      <c r="Q45" s="1366"/>
      <c r="R45" s="1366"/>
    </row>
    <row r="46" spans="1:18" s="1292" customFormat="1" ht="13.5" thickBot="1">
      <c r="A46" s="1311" t="s">
        <v>809</v>
      </c>
      <c r="C46" s="1312">
        <f ca="1">ROUND(C45,0)</f>
        <v>-64</v>
      </c>
      <c r="D46" s="1313" t="str">
        <f>C2</f>
        <v>万元</v>
      </c>
      <c r="I46" s="1314" t="s">
        <v>810</v>
      </c>
      <c r="J46" s="1315"/>
      <c r="K46" s="1316"/>
      <c r="L46" s="1317">
        <f>IF(M47="住宅",0,IF(L48&gt;J51,L60,J60))</f>
        <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3435</v>
      </c>
      <c r="K47" s="1323" t="s">
        <v>816</v>
      </c>
      <c r="L47" s="1324">
        <f ca="1">INDIRECT("'数据-取费表'!d"&amp;$G$1)</f>
        <v>70</v>
      </c>
      <c r="M47" s="1288" t="str">
        <f>IF(ISNUMBER(FIND("住宅",C1)),"住宅","非住宅")</f>
        <v>住宅</v>
      </c>
      <c r="O47" s="1325" t="s">
        <v>403</v>
      </c>
      <c r="P47" s="1326" t="s">
        <v>817</v>
      </c>
      <c r="Q47" s="1327">
        <f ca="1">C40+J29</f>
        <v>482412</v>
      </c>
      <c r="R47" s="1327" t="s">
        <v>818</v>
      </c>
    </row>
    <row r="48" spans="1:18" s="1292" customFormat="1" ht="28.5" thickBot="1">
      <c r="A48" s="1047" t="s">
        <v>438</v>
      </c>
      <c r="B48" s="292" t="s">
        <v>692</v>
      </c>
      <c r="C48" s="1268">
        <f ca="1">C49+C53+C55</f>
        <v>0</v>
      </c>
      <c r="D48" s="1049"/>
      <c r="E48" s="1050"/>
      <c r="F48" s="908"/>
      <c r="G48" s="681"/>
      <c r="H48" s="682"/>
      <c r="I48" s="1328" t="s">
        <v>819</v>
      </c>
      <c r="J48" s="1329" t="s">
        <v>3440</v>
      </c>
      <c r="K48" s="1330" t="s">
        <v>820</v>
      </c>
      <c r="L48" s="1331">
        <f ca="1">INDIRECT("'数据-取费表'!f"&amp;$G$1)</f>
        <v>70</v>
      </c>
      <c r="O48" s="1325" t="s">
        <v>404</v>
      </c>
      <c r="P48" s="1326" t="s">
        <v>821</v>
      </c>
      <c r="Q48" s="1327" t="str">
        <f ca="1">J60</f>
        <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v>2003</v>
      </c>
      <c r="K49" s="1330" t="s">
        <v>824</v>
      </c>
      <c r="L49" s="1333"/>
      <c r="O49" s="1334" t="s">
        <v>405</v>
      </c>
      <c r="P49" s="1326" t="s">
        <v>825</v>
      </c>
      <c r="Q49" s="1327">
        <f ca="1">C29</f>
        <v>280176</v>
      </c>
      <c r="R49" s="1327" t="s">
        <v>818</v>
      </c>
    </row>
    <row r="50" spans="1:18" s="1292" customFormat="1" ht="13.5" thickBot="1">
      <c r="A50" s="922"/>
      <c r="B50" s="925"/>
      <c r="C50" s="926"/>
      <c r="D50" s="899"/>
      <c r="E50" s="993" t="s">
        <v>697</v>
      </c>
      <c r="F50" s="994">
        <f ca="1">F7</f>
        <v>1</v>
      </c>
      <c r="H50" s="682"/>
      <c r="I50" s="1328" t="s">
        <v>826</v>
      </c>
      <c r="J50" s="1335">
        <f>SUMPRODUCT((I63:I65=J47)*(J62:L62=J48)*(J63:L65))</f>
        <v>60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12</v>
      </c>
      <c r="I51" s="1338" t="s">
        <v>829</v>
      </c>
      <c r="J51" s="1331">
        <f>IF(J49="",J50,J49+J50-YEAR('数据-取费表'!B2))</f>
        <v>49</v>
      </c>
      <c r="K51" s="1339" t="s">
        <v>830</v>
      </c>
      <c r="L51" s="1340">
        <f ca="1">ROUND(-PV(INDIRECT("'数据-取费表'!h"&amp;$G$1),J51,(C39-C13*C76),0),0)</f>
        <v>815262</v>
      </c>
      <c r="M51" s="1341"/>
      <c r="O51" s="1334" t="s">
        <v>407</v>
      </c>
      <c r="P51" s="1326" t="s">
        <v>831</v>
      </c>
      <c r="Q51" s="1337">
        <f>J52</f>
        <v>0.06</v>
      </c>
      <c r="R51" s="1327"/>
    </row>
    <row r="52" spans="1:18" s="1292" customFormat="1" ht="13.5" thickBot="1">
      <c r="A52" s="923"/>
      <c r="B52" s="925"/>
      <c r="C52" s="926"/>
      <c r="D52" s="899"/>
      <c r="E52" s="927" t="s">
        <v>699</v>
      </c>
      <c r="F52" s="991"/>
      <c r="I52" s="1342" t="s">
        <v>832</v>
      </c>
      <c r="J52" s="1343">
        <v>0.06</v>
      </c>
      <c r="K52" s="1342" t="s">
        <v>833</v>
      </c>
      <c r="L52" s="1343"/>
      <c r="O52" s="1334" t="s">
        <v>408</v>
      </c>
      <c r="P52" s="1326" t="s">
        <v>834</v>
      </c>
      <c r="Q52" s="1327">
        <f ca="1">J53</f>
        <v>70</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5">
        <f ca="1">IF(M47="住宅",IF(D1="——",MAX(J51,L48),MAX(J51,L48-'数据-取费表'!B24)),IF(D1="——",MIN(J51,L48),MIN(J51,L48-'数据-取费表'!B24)))</f>
        <v>70</v>
      </c>
      <c r="K53" s="3466" t="s">
        <v>837</v>
      </c>
      <c r="L53" s="3467"/>
      <c r="O53" s="1325" t="s">
        <v>409</v>
      </c>
      <c r="P53" s="1326" t="s">
        <v>838</v>
      </c>
      <c r="Q53" s="1327">
        <f ca="1">Q47+Q48</f>
        <v>482412</v>
      </c>
      <c r="R53" s="1327" t="s">
        <v>410</v>
      </c>
    </row>
    <row r="54" spans="1:18" s="1292" customFormat="1" ht="13.5" thickBot="1">
      <c r="A54" s="921"/>
      <c r="B54" s="1377" t="s">
        <v>891</v>
      </c>
      <c r="C54" s="905"/>
      <c r="D54" s="150"/>
      <c r="E54" s="1282"/>
      <c r="F54" s="1345"/>
      <c r="I54" s="1346"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173709</v>
      </c>
      <c r="D56" s="1352"/>
      <c r="E56" s="1353"/>
      <c r="F56" s="1345"/>
      <c r="I56" s="1354" t="s">
        <v>842</v>
      </c>
      <c r="J56" s="1355" t="s">
        <v>3441</v>
      </c>
      <c r="K56" s="1328" t="s">
        <v>843</v>
      </c>
      <c r="L56" s="1331">
        <f ca="1">IF(L48&lt;J51,"——",L48-J51)</f>
        <v>21</v>
      </c>
      <c r="O56" s="1325" t="s">
        <v>403</v>
      </c>
      <c r="P56" s="1326" t="s">
        <v>817</v>
      </c>
      <c r="Q56" s="1327">
        <f ca="1">C40+J29</f>
        <v>482412</v>
      </c>
      <c r="R56" s="1327" t="s">
        <v>818</v>
      </c>
    </row>
    <row r="57" spans="1:18" s="1292" customFormat="1" ht="24.75" thickBot="1">
      <c r="A57" s="1356"/>
      <c r="B57" s="896" t="s">
        <v>767</v>
      </c>
      <c r="C57" s="230">
        <f ca="1">C29</f>
        <v>280176</v>
      </c>
      <c r="D57" s="1357"/>
      <c r="E57" s="1358"/>
      <c r="F57" s="1359"/>
      <c r="I57" s="1360" t="s">
        <v>844</v>
      </c>
      <c r="J57" s="1361" t="str">
        <f ca="1">IF(OR(M47="住宅",J51&lt;L48,J56="是"),"——",J51-L48)</f>
        <v>——</v>
      </c>
      <c r="K57" s="1328" t="s">
        <v>892</v>
      </c>
      <c r="L57" s="1331">
        <f ca="1">IF(L48&lt;J51,"——",IF(L55="比较法",L49,IF(L55="基准地价",L50,L51)))</f>
        <v>815262</v>
      </c>
      <c r="O57" s="1325" t="s">
        <v>404</v>
      </c>
      <c r="P57" s="1326" t="s">
        <v>893</v>
      </c>
      <c r="Q57" s="1327">
        <f ca="1">L60</f>
        <v>0</v>
      </c>
      <c r="R57" s="1327" t="s">
        <v>894</v>
      </c>
    </row>
    <row r="58" spans="1:18" s="1292" customFormat="1" ht="24.75" thickBot="1">
      <c r="A58" s="307" t="s">
        <v>393</v>
      </c>
      <c r="B58" s="904" t="s">
        <v>714</v>
      </c>
      <c r="C58" s="308">
        <f ca="1">ROUND(C59+C64+C65+C66,0)</f>
        <v>7438</v>
      </c>
      <c r="D58" s="906" t="s">
        <v>715</v>
      </c>
      <c r="E58" s="907"/>
      <c r="F58" s="908"/>
      <c r="I58" s="1360" t="s">
        <v>848</v>
      </c>
      <c r="J58" s="1362" t="e">
        <f ca="1">IF(J55&lt;0.4,0.4,J55)</f>
        <v>#VALUE!</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39">
        <f ca="1">ROUND(IF(AND(项目基本情况!B11="自然人",项目基本情况!B10="北京市"),C49*F59/(1+'数据-取费表'!C42),C60+C61+C62),0)</f>
        <v>0</v>
      </c>
      <c r="D59" s="909" t="s">
        <v>720</v>
      </c>
      <c r="E59" s="910" t="s">
        <v>721</v>
      </c>
      <c r="F59" s="2138">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t="str">
        <f>IF(项目基本情况!B11="自然人","——",ROUND(C48*F60/(1+'数据-取费表'!C42),0))</f>
        <v>——</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t="str">
        <f ca="1">IF(项目基本情况!B11="自然人","——",IF(D61="按租金收入计税",ROUND(C49*F61/(1+'数据-取费表'!C42),0),IF(D61="按房产原值计税",ROUND(C57*F61*0.7,0),INDIRECT("'数据-取费表'!Aj"&amp;$G$1))))</f>
        <v>——</v>
      </c>
      <c r="D61" s="1278" t="s">
        <v>3338</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t="str">
        <f>IF(项目基本情况!B11="自然人","——",ROUND(F62*F63,0))</f>
        <v>——</v>
      </c>
      <c r="D62" s="911" t="s">
        <v>786</v>
      </c>
      <c r="E62" s="896" t="s">
        <v>787</v>
      </c>
      <c r="F62" s="317">
        <f t="shared" si="0"/>
        <v>18</v>
      </c>
      <c r="I62" s="1367" t="s">
        <v>858</v>
      </c>
      <c r="J62" s="610" t="s">
        <v>859</v>
      </c>
      <c r="K62" s="610" t="s">
        <v>860</v>
      </c>
      <c r="L62" s="610" t="s">
        <v>861</v>
      </c>
      <c r="M62" s="1368" t="s">
        <v>862</v>
      </c>
      <c r="O62" s="1325" t="s">
        <v>409</v>
      </c>
      <c r="P62" s="1326" t="s">
        <v>863</v>
      </c>
      <c r="Q62" s="1327">
        <f ca="1">Q56+Q57</f>
        <v>482412</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7004</v>
      </c>
      <c r="D64" s="910" t="s">
        <v>791</v>
      </c>
      <c r="E64" s="896" t="s">
        <v>783</v>
      </c>
      <c r="F64" s="320">
        <f t="shared" ca="1" si="0"/>
        <v>2.5000000000000001E-2</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434</v>
      </c>
      <c r="D65" s="910" t="s">
        <v>743</v>
      </c>
      <c r="E65" s="896" t="s">
        <v>744</v>
      </c>
      <c r="F65" s="321">
        <f t="shared" ca="1" si="0"/>
        <v>2.5000000000000001E-3</v>
      </c>
      <c r="I65" s="1367" t="s">
        <v>867</v>
      </c>
      <c r="J65" s="610">
        <v>40</v>
      </c>
      <c r="K65" s="610">
        <v>30</v>
      </c>
      <c r="L65" s="610">
        <v>50</v>
      </c>
      <c r="M65" s="1369">
        <v>0.02</v>
      </c>
      <c r="O65" s="1325" t="s">
        <v>403</v>
      </c>
      <c r="P65" s="1326" t="s">
        <v>868</v>
      </c>
      <c r="Q65" s="1327">
        <f ca="1">C40+J29</f>
        <v>482412</v>
      </c>
      <c r="R65" s="1327" t="s">
        <v>818</v>
      </c>
    </row>
    <row r="66" spans="1:18" s="1292" customFormat="1" ht="16.5" thickBot="1">
      <c r="A66" s="928" t="s">
        <v>793</v>
      </c>
      <c r="B66" s="896" t="s">
        <v>728</v>
      </c>
      <c r="C66" s="21">
        <f ca="1">ROUND(C48*F66,0)</f>
        <v>0</v>
      </c>
      <c r="D66" s="910" t="s">
        <v>794</v>
      </c>
      <c r="E66" s="896" t="s">
        <v>712</v>
      </c>
      <c r="F66" s="304">
        <f t="shared" ca="1" si="0"/>
        <v>2.5000000000000001E-2</v>
      </c>
      <c r="O66" s="1325" t="s">
        <v>404</v>
      </c>
      <c r="P66" s="1326" t="s">
        <v>846</v>
      </c>
      <c r="Q66" s="1327">
        <f ca="1">L60</f>
        <v>0</v>
      </c>
      <c r="R66" s="1327" t="s">
        <v>869</v>
      </c>
    </row>
    <row r="67" spans="1:18" s="1292" customFormat="1" ht="16.5" thickBot="1">
      <c r="A67" s="903" t="s">
        <v>394</v>
      </c>
      <c r="B67" s="913" t="s">
        <v>752</v>
      </c>
      <c r="C67" s="308">
        <f ca="1">C48-C58</f>
        <v>-7438</v>
      </c>
      <c r="D67" s="909" t="s">
        <v>753</v>
      </c>
      <c r="E67" s="914"/>
      <c r="F67" s="915"/>
      <c r="O67" s="1334" t="s">
        <v>405</v>
      </c>
      <c r="P67" s="1326" t="s">
        <v>850</v>
      </c>
      <c r="Q67" s="1370">
        <f ca="1">L51</f>
        <v>815262</v>
      </c>
      <c r="R67" s="1327" t="s">
        <v>870</v>
      </c>
    </row>
    <row r="68" spans="1:18" s="1292" customFormat="1" ht="16.5" thickBot="1">
      <c r="A68" s="893" t="s">
        <v>395</v>
      </c>
      <c r="B68" s="894" t="s">
        <v>774</v>
      </c>
      <c r="C68" s="293">
        <f ca="1">ROUND(C67*(1-((1+F70)/(1+F68))^F69)/(F68-F70),0)</f>
        <v>-157701</v>
      </c>
      <c r="D68" s="911" t="s">
        <v>758</v>
      </c>
      <c r="E68" s="896" t="s">
        <v>759</v>
      </c>
      <c r="F68" s="304">
        <f ca="1">F40</f>
        <v>4.4999999999999998E-2</v>
      </c>
      <c r="O68" s="1334" t="s">
        <v>406</v>
      </c>
      <c r="P68" s="1371" t="s">
        <v>871</v>
      </c>
      <c r="Q68" s="1327">
        <f ca="1">ROUND(Q69-Q70*Q71,0)</f>
        <v>16638</v>
      </c>
      <c r="R68" s="1327" t="s">
        <v>414</v>
      </c>
    </row>
    <row r="69" spans="1:18" s="1292" customFormat="1" ht="13.5" thickBot="1">
      <c r="A69" s="897"/>
      <c r="B69" s="898"/>
      <c r="C69" s="298"/>
      <c r="D69" s="916" t="s">
        <v>762</v>
      </c>
      <c r="E69" s="896" t="s">
        <v>763</v>
      </c>
      <c r="F69" s="324">
        <f ca="1">F41</f>
        <v>70</v>
      </c>
      <c r="O69" s="1334" t="s">
        <v>411</v>
      </c>
      <c r="P69" s="1371" t="s">
        <v>872</v>
      </c>
      <c r="Q69" s="1327">
        <f ca="1">C39</f>
        <v>16638</v>
      </c>
      <c r="R69" s="1327" t="s">
        <v>818</v>
      </c>
    </row>
    <row r="70" spans="1:18" s="1292" customFormat="1" ht="13.5" thickBot="1">
      <c r="A70" s="900"/>
      <c r="B70" s="901"/>
      <c r="C70" s="302"/>
      <c r="D70" s="912"/>
      <c r="E70" s="896" t="s">
        <v>766</v>
      </c>
      <c r="F70" s="991"/>
      <c r="O70" s="1334" t="s">
        <v>412</v>
      </c>
      <c r="P70" s="1371" t="s">
        <v>873</v>
      </c>
      <c r="Q70" s="1327">
        <f ca="1">C13</f>
        <v>173709</v>
      </c>
      <c r="R70" s="1327" t="s">
        <v>818</v>
      </c>
    </row>
    <row r="71" spans="1:18" s="1292" customFormat="1" ht="13.5" thickBot="1">
      <c r="A71" s="917" t="s">
        <v>396</v>
      </c>
      <c r="B71" s="918" t="s">
        <v>776</v>
      </c>
      <c r="C71" s="327">
        <f ca="1">ROUND(C68/F71,0)</f>
        <v>-2683</v>
      </c>
      <c r="D71" s="919" t="s">
        <v>777</v>
      </c>
      <c r="E71" s="920" t="s">
        <v>778</v>
      </c>
      <c r="F71" s="330">
        <f ca="1">F43</f>
        <v>58.77</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f ca="1">Q65+Q66</f>
        <v>482412</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1</v>
      </c>
    </row>
    <row r="80" spans="1:18">
      <c r="B80" s="331" t="s">
        <v>800</v>
      </c>
      <c r="C80" s="266">
        <f ca="1">ROUND(C75/C39,3)</f>
        <v>0</v>
      </c>
    </row>
    <row r="81" spans="2:3">
      <c r="B81" s="262" t="s">
        <v>801</v>
      </c>
      <c r="C81" s="230"/>
    </row>
    <row r="82" spans="2:3">
      <c r="B82" s="265" t="s">
        <v>802</v>
      </c>
      <c r="C82" s="267">
        <f ca="1">1-C83</f>
        <v>0.64</v>
      </c>
    </row>
    <row r="83" spans="2:3">
      <c r="B83" s="265" t="s">
        <v>803</v>
      </c>
      <c r="C83" s="266">
        <f ca="1">ROUND(C13/C40,3)</f>
        <v>0.36</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6" priority="3">
      <formula>$F$10="自定义"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J11">
    <cfRule type="expression" dxfId="123" priority="2">
      <formula>$M$10="自定义"</formula>
    </cfRule>
  </conditionalFormatting>
  <conditionalFormatting sqref="K55 K60">
    <cfRule type="expression" dxfId="122"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F39" sqref="F39:F48"/>
    </sheetView>
  </sheetViews>
  <sheetFormatPr defaultRowHeight="13.15" customHeight="1"/>
  <cols>
    <col min="1" max="1" width="9.5" style="2592" customWidth="1"/>
    <col min="2" max="2" width="8.875" style="2592"/>
    <col min="3" max="5" width="12.875" style="2592" customWidth="1"/>
    <col min="6" max="6" width="47.5" style="2592" customWidth="1"/>
    <col min="7" max="7" width="13" style="2586" customWidth="1"/>
    <col min="8" max="8" width="8.875" style="2586"/>
    <col min="9" max="9" width="8.875" style="2587"/>
    <col min="10" max="10" width="5.75" style="2746" customWidth="1"/>
    <col min="11" max="11" width="11.75" style="2746" customWidth="1"/>
    <col min="12" max="13" width="10.75" style="2746" customWidth="1"/>
    <col min="14" max="14" width="10" style="2746" customWidth="1"/>
    <col min="15" max="16" width="10.5" style="2746" bestFit="1" customWidth="1"/>
    <col min="17" max="17" width="10" style="2746" customWidth="1"/>
    <col min="18" max="18" width="10.125" style="2746" customWidth="1"/>
    <col min="19" max="19" width="10" style="2746" customWidth="1"/>
    <col min="20" max="20" width="26.125" style="2746" customWidth="1"/>
    <col min="21" max="21" width="8.875" style="2746"/>
    <col min="22" max="22" width="8.875" style="2587"/>
    <col min="23" max="256" width="8.875" style="2592"/>
    <col min="257" max="257" width="9.5" style="2592" customWidth="1"/>
    <col min="258" max="258" width="8.875" style="2592"/>
    <col min="259" max="261" width="12.875" style="2592" customWidth="1"/>
    <col min="262" max="262" width="47.5" style="2592" customWidth="1"/>
    <col min="263" max="263" width="13" style="2592" customWidth="1"/>
    <col min="264" max="265" width="8.875" style="2592"/>
    <col min="266" max="266" width="5.75" style="2592" customWidth="1"/>
    <col min="267" max="267" width="11.75" style="2592" customWidth="1"/>
    <col min="268" max="269" width="10.75" style="2592" customWidth="1"/>
    <col min="270" max="270" width="10" style="2592" customWidth="1"/>
    <col min="271" max="272" width="10.5" style="2592" bestFit="1" customWidth="1"/>
    <col min="273" max="273" width="10" style="2592" customWidth="1"/>
    <col min="274" max="274" width="10.125" style="2592" customWidth="1"/>
    <col min="275" max="275" width="10" style="2592" customWidth="1"/>
    <col min="276" max="276" width="26.125" style="2592" customWidth="1"/>
    <col min="277" max="512" width="8.875" style="2592"/>
    <col min="513" max="513" width="9.5" style="2592" customWidth="1"/>
    <col min="514" max="514" width="8.875" style="2592"/>
    <col min="515" max="517" width="12.875" style="2592" customWidth="1"/>
    <col min="518" max="518" width="47.5" style="2592" customWidth="1"/>
    <col min="519" max="519" width="13" style="2592" customWidth="1"/>
    <col min="520" max="521" width="8.875" style="2592"/>
    <col min="522" max="522" width="5.75" style="2592" customWidth="1"/>
    <col min="523" max="523" width="11.75" style="2592" customWidth="1"/>
    <col min="524" max="525" width="10.75" style="2592" customWidth="1"/>
    <col min="526" max="526" width="10" style="2592" customWidth="1"/>
    <col min="527" max="528" width="10.5" style="2592" bestFit="1" customWidth="1"/>
    <col min="529" max="529" width="10" style="2592" customWidth="1"/>
    <col min="530" max="530" width="10.125" style="2592" customWidth="1"/>
    <col min="531" max="531" width="10" style="2592" customWidth="1"/>
    <col min="532" max="532" width="26.125" style="2592" customWidth="1"/>
    <col min="533" max="768" width="8.875" style="2592"/>
    <col min="769" max="769" width="9.5" style="2592" customWidth="1"/>
    <col min="770" max="770" width="8.875" style="2592"/>
    <col min="771" max="773" width="12.875" style="2592" customWidth="1"/>
    <col min="774" max="774" width="47.5" style="2592" customWidth="1"/>
    <col min="775" max="775" width="13" style="2592" customWidth="1"/>
    <col min="776" max="777" width="8.875" style="2592"/>
    <col min="778" max="778" width="5.75" style="2592" customWidth="1"/>
    <col min="779" max="779" width="11.75" style="2592" customWidth="1"/>
    <col min="780" max="781" width="10.75" style="2592" customWidth="1"/>
    <col min="782" max="782" width="10" style="2592" customWidth="1"/>
    <col min="783" max="784" width="10.5" style="2592" bestFit="1" customWidth="1"/>
    <col min="785" max="785" width="10" style="2592" customWidth="1"/>
    <col min="786" max="786" width="10.125" style="2592" customWidth="1"/>
    <col min="787" max="787" width="10" style="2592" customWidth="1"/>
    <col min="788" max="788" width="26.125" style="2592" customWidth="1"/>
    <col min="789" max="1024" width="8.875" style="2592"/>
    <col min="1025" max="1025" width="9.5" style="2592" customWidth="1"/>
    <col min="1026" max="1026" width="8.875" style="2592"/>
    <col min="1027" max="1029" width="12.875" style="2592" customWidth="1"/>
    <col min="1030" max="1030" width="47.5" style="2592" customWidth="1"/>
    <col min="1031" max="1031" width="13" style="2592" customWidth="1"/>
    <col min="1032" max="1033" width="8.875" style="2592"/>
    <col min="1034" max="1034" width="5.75" style="2592" customWidth="1"/>
    <col min="1035" max="1035" width="11.75" style="2592" customWidth="1"/>
    <col min="1036" max="1037" width="10.75" style="2592" customWidth="1"/>
    <col min="1038" max="1038" width="10" style="2592" customWidth="1"/>
    <col min="1039" max="1040" width="10.5" style="2592" bestFit="1" customWidth="1"/>
    <col min="1041" max="1041" width="10" style="2592" customWidth="1"/>
    <col min="1042" max="1042" width="10.125" style="2592" customWidth="1"/>
    <col min="1043" max="1043" width="10" style="2592" customWidth="1"/>
    <col min="1044" max="1044" width="26.125" style="2592" customWidth="1"/>
    <col min="1045" max="1280" width="8.875" style="2592"/>
    <col min="1281" max="1281" width="9.5" style="2592" customWidth="1"/>
    <col min="1282" max="1282" width="8.875" style="2592"/>
    <col min="1283" max="1285" width="12.875" style="2592" customWidth="1"/>
    <col min="1286" max="1286" width="47.5" style="2592" customWidth="1"/>
    <col min="1287" max="1287" width="13" style="2592" customWidth="1"/>
    <col min="1288" max="1289" width="8.875" style="2592"/>
    <col min="1290" max="1290" width="5.75" style="2592" customWidth="1"/>
    <col min="1291" max="1291" width="11.75" style="2592" customWidth="1"/>
    <col min="1292" max="1293" width="10.75" style="2592" customWidth="1"/>
    <col min="1294" max="1294" width="10" style="2592" customWidth="1"/>
    <col min="1295" max="1296" width="10.5" style="2592" bestFit="1" customWidth="1"/>
    <col min="1297" max="1297" width="10" style="2592" customWidth="1"/>
    <col min="1298" max="1298" width="10.125" style="2592" customWidth="1"/>
    <col min="1299" max="1299" width="10" style="2592" customWidth="1"/>
    <col min="1300" max="1300" width="26.125" style="2592" customWidth="1"/>
    <col min="1301" max="1536" width="8.875" style="2592"/>
    <col min="1537" max="1537" width="9.5" style="2592" customWidth="1"/>
    <col min="1538" max="1538" width="8.875" style="2592"/>
    <col min="1539" max="1541" width="12.875" style="2592" customWidth="1"/>
    <col min="1542" max="1542" width="47.5" style="2592" customWidth="1"/>
    <col min="1543" max="1543" width="13" style="2592" customWidth="1"/>
    <col min="1544" max="1545" width="8.875" style="2592"/>
    <col min="1546" max="1546" width="5.75" style="2592" customWidth="1"/>
    <col min="1547" max="1547" width="11.75" style="2592" customWidth="1"/>
    <col min="1548" max="1549" width="10.75" style="2592" customWidth="1"/>
    <col min="1550" max="1550" width="10" style="2592" customWidth="1"/>
    <col min="1551" max="1552" width="10.5" style="2592" bestFit="1" customWidth="1"/>
    <col min="1553" max="1553" width="10" style="2592" customWidth="1"/>
    <col min="1554" max="1554" width="10.125" style="2592" customWidth="1"/>
    <col min="1555" max="1555" width="10" style="2592" customWidth="1"/>
    <col min="1556" max="1556" width="26.125" style="2592" customWidth="1"/>
    <col min="1557" max="1792" width="8.875" style="2592"/>
    <col min="1793" max="1793" width="9.5" style="2592" customWidth="1"/>
    <col min="1794" max="1794" width="8.875" style="2592"/>
    <col min="1795" max="1797" width="12.875" style="2592" customWidth="1"/>
    <col min="1798" max="1798" width="47.5" style="2592" customWidth="1"/>
    <col min="1799" max="1799" width="13" style="2592" customWidth="1"/>
    <col min="1800" max="1801" width="8.875" style="2592"/>
    <col min="1802" max="1802" width="5.75" style="2592" customWidth="1"/>
    <col min="1803" max="1803" width="11.75" style="2592" customWidth="1"/>
    <col min="1804" max="1805" width="10.75" style="2592" customWidth="1"/>
    <col min="1806" max="1806" width="10" style="2592" customWidth="1"/>
    <col min="1807" max="1808" width="10.5" style="2592" bestFit="1" customWidth="1"/>
    <col min="1809" max="1809" width="10" style="2592" customWidth="1"/>
    <col min="1810" max="1810" width="10.125" style="2592" customWidth="1"/>
    <col min="1811" max="1811" width="10" style="2592" customWidth="1"/>
    <col min="1812" max="1812" width="26.125" style="2592" customWidth="1"/>
    <col min="1813" max="2048" width="8.875" style="2592"/>
    <col min="2049" max="2049" width="9.5" style="2592" customWidth="1"/>
    <col min="2050" max="2050" width="8.875" style="2592"/>
    <col min="2051" max="2053" width="12.875" style="2592" customWidth="1"/>
    <col min="2054" max="2054" width="47.5" style="2592" customWidth="1"/>
    <col min="2055" max="2055" width="13" style="2592" customWidth="1"/>
    <col min="2056" max="2057" width="8.875" style="2592"/>
    <col min="2058" max="2058" width="5.75" style="2592" customWidth="1"/>
    <col min="2059" max="2059" width="11.75" style="2592" customWidth="1"/>
    <col min="2060" max="2061" width="10.75" style="2592" customWidth="1"/>
    <col min="2062" max="2062" width="10" style="2592" customWidth="1"/>
    <col min="2063" max="2064" width="10.5" style="2592" bestFit="1" customWidth="1"/>
    <col min="2065" max="2065" width="10" style="2592" customWidth="1"/>
    <col min="2066" max="2066" width="10.125" style="2592" customWidth="1"/>
    <col min="2067" max="2067" width="10" style="2592" customWidth="1"/>
    <col min="2068" max="2068" width="26.125" style="2592" customWidth="1"/>
    <col min="2069" max="2304" width="8.875" style="2592"/>
    <col min="2305" max="2305" width="9.5" style="2592" customWidth="1"/>
    <col min="2306" max="2306" width="8.875" style="2592"/>
    <col min="2307" max="2309" width="12.875" style="2592" customWidth="1"/>
    <col min="2310" max="2310" width="47.5" style="2592" customWidth="1"/>
    <col min="2311" max="2311" width="13" style="2592" customWidth="1"/>
    <col min="2312" max="2313" width="8.875" style="2592"/>
    <col min="2314" max="2314" width="5.75" style="2592" customWidth="1"/>
    <col min="2315" max="2315" width="11.75" style="2592" customWidth="1"/>
    <col min="2316" max="2317" width="10.75" style="2592" customWidth="1"/>
    <col min="2318" max="2318" width="10" style="2592" customWidth="1"/>
    <col min="2319" max="2320" width="10.5" style="2592" bestFit="1" customWidth="1"/>
    <col min="2321" max="2321" width="10" style="2592" customWidth="1"/>
    <col min="2322" max="2322" width="10.125" style="2592" customWidth="1"/>
    <col min="2323" max="2323" width="10" style="2592" customWidth="1"/>
    <col min="2324" max="2324" width="26.125" style="2592" customWidth="1"/>
    <col min="2325" max="2560" width="8.875" style="2592"/>
    <col min="2561" max="2561" width="9.5" style="2592" customWidth="1"/>
    <col min="2562" max="2562" width="8.875" style="2592"/>
    <col min="2563" max="2565" width="12.875" style="2592" customWidth="1"/>
    <col min="2566" max="2566" width="47.5" style="2592" customWidth="1"/>
    <col min="2567" max="2567" width="13" style="2592" customWidth="1"/>
    <col min="2568" max="2569" width="8.875" style="2592"/>
    <col min="2570" max="2570" width="5.75" style="2592" customWidth="1"/>
    <col min="2571" max="2571" width="11.75" style="2592" customWidth="1"/>
    <col min="2572" max="2573" width="10.75" style="2592" customWidth="1"/>
    <col min="2574" max="2574" width="10" style="2592" customWidth="1"/>
    <col min="2575" max="2576" width="10.5" style="2592" bestFit="1" customWidth="1"/>
    <col min="2577" max="2577" width="10" style="2592" customWidth="1"/>
    <col min="2578" max="2578" width="10.125" style="2592" customWidth="1"/>
    <col min="2579" max="2579" width="10" style="2592" customWidth="1"/>
    <col min="2580" max="2580" width="26.125" style="2592" customWidth="1"/>
    <col min="2581" max="2816" width="8.875" style="2592"/>
    <col min="2817" max="2817" width="9.5" style="2592" customWidth="1"/>
    <col min="2818" max="2818" width="8.875" style="2592"/>
    <col min="2819" max="2821" width="12.875" style="2592" customWidth="1"/>
    <col min="2822" max="2822" width="47.5" style="2592" customWidth="1"/>
    <col min="2823" max="2823" width="13" style="2592" customWidth="1"/>
    <col min="2824" max="2825" width="8.875" style="2592"/>
    <col min="2826" max="2826" width="5.75" style="2592" customWidth="1"/>
    <col min="2827" max="2827" width="11.75" style="2592" customWidth="1"/>
    <col min="2828" max="2829" width="10.75" style="2592" customWidth="1"/>
    <col min="2830" max="2830" width="10" style="2592" customWidth="1"/>
    <col min="2831" max="2832" width="10.5" style="2592" bestFit="1" customWidth="1"/>
    <col min="2833" max="2833" width="10" style="2592" customWidth="1"/>
    <col min="2834" max="2834" width="10.125" style="2592" customWidth="1"/>
    <col min="2835" max="2835" width="10" style="2592" customWidth="1"/>
    <col min="2836" max="2836" width="26.125" style="2592" customWidth="1"/>
    <col min="2837" max="3072" width="8.875" style="2592"/>
    <col min="3073" max="3073" width="9.5" style="2592" customWidth="1"/>
    <col min="3074" max="3074" width="8.875" style="2592"/>
    <col min="3075" max="3077" width="12.875" style="2592" customWidth="1"/>
    <col min="3078" max="3078" width="47.5" style="2592" customWidth="1"/>
    <col min="3079" max="3079" width="13" style="2592" customWidth="1"/>
    <col min="3080" max="3081" width="8.875" style="2592"/>
    <col min="3082" max="3082" width="5.75" style="2592" customWidth="1"/>
    <col min="3083" max="3083" width="11.75" style="2592" customWidth="1"/>
    <col min="3084" max="3085" width="10.75" style="2592" customWidth="1"/>
    <col min="3086" max="3086" width="10" style="2592" customWidth="1"/>
    <col min="3087" max="3088" width="10.5" style="2592" bestFit="1" customWidth="1"/>
    <col min="3089" max="3089" width="10" style="2592" customWidth="1"/>
    <col min="3090" max="3090" width="10.125" style="2592" customWidth="1"/>
    <col min="3091" max="3091" width="10" style="2592" customWidth="1"/>
    <col min="3092" max="3092" width="26.125" style="2592" customWidth="1"/>
    <col min="3093" max="3328" width="8.875" style="2592"/>
    <col min="3329" max="3329" width="9.5" style="2592" customWidth="1"/>
    <col min="3330" max="3330" width="8.875" style="2592"/>
    <col min="3331" max="3333" width="12.875" style="2592" customWidth="1"/>
    <col min="3334" max="3334" width="47.5" style="2592" customWidth="1"/>
    <col min="3335" max="3335" width="13" style="2592" customWidth="1"/>
    <col min="3336" max="3337" width="8.875" style="2592"/>
    <col min="3338" max="3338" width="5.75" style="2592" customWidth="1"/>
    <col min="3339" max="3339" width="11.75" style="2592" customWidth="1"/>
    <col min="3340" max="3341" width="10.75" style="2592" customWidth="1"/>
    <col min="3342" max="3342" width="10" style="2592" customWidth="1"/>
    <col min="3343" max="3344" width="10.5" style="2592" bestFit="1" customWidth="1"/>
    <col min="3345" max="3345" width="10" style="2592" customWidth="1"/>
    <col min="3346" max="3346" width="10.125" style="2592" customWidth="1"/>
    <col min="3347" max="3347" width="10" style="2592" customWidth="1"/>
    <col min="3348" max="3348" width="26.125" style="2592" customWidth="1"/>
    <col min="3349" max="3584" width="8.875" style="2592"/>
    <col min="3585" max="3585" width="9.5" style="2592" customWidth="1"/>
    <col min="3586" max="3586" width="8.875" style="2592"/>
    <col min="3587" max="3589" width="12.875" style="2592" customWidth="1"/>
    <col min="3590" max="3590" width="47.5" style="2592" customWidth="1"/>
    <col min="3591" max="3591" width="13" style="2592" customWidth="1"/>
    <col min="3592" max="3593" width="8.875" style="2592"/>
    <col min="3594" max="3594" width="5.75" style="2592" customWidth="1"/>
    <col min="3595" max="3595" width="11.75" style="2592" customWidth="1"/>
    <col min="3596" max="3597" width="10.75" style="2592" customWidth="1"/>
    <col min="3598" max="3598" width="10" style="2592" customWidth="1"/>
    <col min="3599" max="3600" width="10.5" style="2592" bestFit="1" customWidth="1"/>
    <col min="3601" max="3601" width="10" style="2592" customWidth="1"/>
    <col min="3602" max="3602" width="10.125" style="2592" customWidth="1"/>
    <col min="3603" max="3603" width="10" style="2592" customWidth="1"/>
    <col min="3604" max="3604" width="26.125" style="2592" customWidth="1"/>
    <col min="3605" max="3840" width="8.875" style="2592"/>
    <col min="3841" max="3841" width="9.5" style="2592" customWidth="1"/>
    <col min="3842" max="3842" width="8.875" style="2592"/>
    <col min="3843" max="3845" width="12.875" style="2592" customWidth="1"/>
    <col min="3846" max="3846" width="47.5" style="2592" customWidth="1"/>
    <col min="3847" max="3847" width="13" style="2592" customWidth="1"/>
    <col min="3848" max="3849" width="8.875" style="2592"/>
    <col min="3850" max="3850" width="5.75" style="2592" customWidth="1"/>
    <col min="3851" max="3851" width="11.75" style="2592" customWidth="1"/>
    <col min="3852" max="3853" width="10.75" style="2592" customWidth="1"/>
    <col min="3854" max="3854" width="10" style="2592" customWidth="1"/>
    <col min="3855" max="3856" width="10.5" style="2592" bestFit="1" customWidth="1"/>
    <col min="3857" max="3857" width="10" style="2592" customWidth="1"/>
    <col min="3858" max="3858" width="10.125" style="2592" customWidth="1"/>
    <col min="3859" max="3859" width="10" style="2592" customWidth="1"/>
    <col min="3860" max="3860" width="26.125" style="2592" customWidth="1"/>
    <col min="3861" max="4096" width="8.875" style="2592"/>
    <col min="4097" max="4097" width="9.5" style="2592" customWidth="1"/>
    <col min="4098" max="4098" width="8.875" style="2592"/>
    <col min="4099" max="4101" width="12.875" style="2592" customWidth="1"/>
    <col min="4102" max="4102" width="47.5" style="2592" customWidth="1"/>
    <col min="4103" max="4103" width="13" style="2592" customWidth="1"/>
    <col min="4104" max="4105" width="8.875" style="2592"/>
    <col min="4106" max="4106" width="5.75" style="2592" customWidth="1"/>
    <col min="4107" max="4107" width="11.75" style="2592" customWidth="1"/>
    <col min="4108" max="4109" width="10.75" style="2592" customWidth="1"/>
    <col min="4110" max="4110" width="10" style="2592" customWidth="1"/>
    <col min="4111" max="4112" width="10.5" style="2592" bestFit="1" customWidth="1"/>
    <col min="4113" max="4113" width="10" style="2592" customWidth="1"/>
    <col min="4114" max="4114" width="10.125" style="2592" customWidth="1"/>
    <col min="4115" max="4115" width="10" style="2592" customWidth="1"/>
    <col min="4116" max="4116" width="26.125" style="2592" customWidth="1"/>
    <col min="4117" max="4352" width="8.875" style="2592"/>
    <col min="4353" max="4353" width="9.5" style="2592" customWidth="1"/>
    <col min="4354" max="4354" width="8.875" style="2592"/>
    <col min="4355" max="4357" width="12.875" style="2592" customWidth="1"/>
    <col min="4358" max="4358" width="47.5" style="2592" customWidth="1"/>
    <col min="4359" max="4359" width="13" style="2592" customWidth="1"/>
    <col min="4360" max="4361" width="8.875" style="2592"/>
    <col min="4362" max="4362" width="5.75" style="2592" customWidth="1"/>
    <col min="4363" max="4363" width="11.75" style="2592" customWidth="1"/>
    <col min="4364" max="4365" width="10.75" style="2592" customWidth="1"/>
    <col min="4366" max="4366" width="10" style="2592" customWidth="1"/>
    <col min="4367" max="4368" width="10.5" style="2592" bestFit="1" customWidth="1"/>
    <col min="4369" max="4369" width="10" style="2592" customWidth="1"/>
    <col min="4370" max="4370" width="10.125" style="2592" customWidth="1"/>
    <col min="4371" max="4371" width="10" style="2592" customWidth="1"/>
    <col min="4372" max="4372" width="26.125" style="2592" customWidth="1"/>
    <col min="4373" max="4608" width="8.875" style="2592"/>
    <col min="4609" max="4609" width="9.5" style="2592" customWidth="1"/>
    <col min="4610" max="4610" width="8.875" style="2592"/>
    <col min="4611" max="4613" width="12.875" style="2592" customWidth="1"/>
    <col min="4614" max="4614" width="47.5" style="2592" customWidth="1"/>
    <col min="4615" max="4615" width="13" style="2592" customWidth="1"/>
    <col min="4616" max="4617" width="8.875" style="2592"/>
    <col min="4618" max="4618" width="5.75" style="2592" customWidth="1"/>
    <col min="4619" max="4619" width="11.75" style="2592" customWidth="1"/>
    <col min="4620" max="4621" width="10.75" style="2592" customWidth="1"/>
    <col min="4622" max="4622" width="10" style="2592" customWidth="1"/>
    <col min="4623" max="4624" width="10.5" style="2592" bestFit="1" customWidth="1"/>
    <col min="4625" max="4625" width="10" style="2592" customWidth="1"/>
    <col min="4626" max="4626" width="10.125" style="2592" customWidth="1"/>
    <col min="4627" max="4627" width="10" style="2592" customWidth="1"/>
    <col min="4628" max="4628" width="26.125" style="2592" customWidth="1"/>
    <col min="4629" max="4864" width="8.875" style="2592"/>
    <col min="4865" max="4865" width="9.5" style="2592" customWidth="1"/>
    <col min="4866" max="4866" width="8.875" style="2592"/>
    <col min="4867" max="4869" width="12.875" style="2592" customWidth="1"/>
    <col min="4870" max="4870" width="47.5" style="2592" customWidth="1"/>
    <col min="4871" max="4871" width="13" style="2592" customWidth="1"/>
    <col min="4872" max="4873" width="8.875" style="2592"/>
    <col min="4874" max="4874" width="5.75" style="2592" customWidth="1"/>
    <col min="4875" max="4875" width="11.75" style="2592" customWidth="1"/>
    <col min="4876" max="4877" width="10.75" style="2592" customWidth="1"/>
    <col min="4878" max="4878" width="10" style="2592" customWidth="1"/>
    <col min="4879" max="4880" width="10.5" style="2592" bestFit="1" customWidth="1"/>
    <col min="4881" max="4881" width="10" style="2592" customWidth="1"/>
    <col min="4882" max="4882" width="10.125" style="2592" customWidth="1"/>
    <col min="4883" max="4883" width="10" style="2592" customWidth="1"/>
    <col min="4884" max="4884" width="26.125" style="2592" customWidth="1"/>
    <col min="4885" max="5120" width="8.875" style="2592"/>
    <col min="5121" max="5121" width="9.5" style="2592" customWidth="1"/>
    <col min="5122" max="5122" width="8.875" style="2592"/>
    <col min="5123" max="5125" width="12.875" style="2592" customWidth="1"/>
    <col min="5126" max="5126" width="47.5" style="2592" customWidth="1"/>
    <col min="5127" max="5127" width="13" style="2592" customWidth="1"/>
    <col min="5128" max="5129" width="8.875" style="2592"/>
    <col min="5130" max="5130" width="5.75" style="2592" customWidth="1"/>
    <col min="5131" max="5131" width="11.75" style="2592" customWidth="1"/>
    <col min="5132" max="5133" width="10.75" style="2592" customWidth="1"/>
    <col min="5134" max="5134" width="10" style="2592" customWidth="1"/>
    <col min="5135" max="5136" width="10.5" style="2592" bestFit="1" customWidth="1"/>
    <col min="5137" max="5137" width="10" style="2592" customWidth="1"/>
    <col min="5138" max="5138" width="10.125" style="2592" customWidth="1"/>
    <col min="5139" max="5139" width="10" style="2592" customWidth="1"/>
    <col min="5140" max="5140" width="26.125" style="2592" customWidth="1"/>
    <col min="5141" max="5376" width="8.875" style="2592"/>
    <col min="5377" max="5377" width="9.5" style="2592" customWidth="1"/>
    <col min="5378" max="5378" width="8.875" style="2592"/>
    <col min="5379" max="5381" width="12.875" style="2592" customWidth="1"/>
    <col min="5382" max="5382" width="47.5" style="2592" customWidth="1"/>
    <col min="5383" max="5383" width="13" style="2592" customWidth="1"/>
    <col min="5384" max="5385" width="8.875" style="2592"/>
    <col min="5386" max="5386" width="5.75" style="2592" customWidth="1"/>
    <col min="5387" max="5387" width="11.75" style="2592" customWidth="1"/>
    <col min="5388" max="5389" width="10.75" style="2592" customWidth="1"/>
    <col min="5390" max="5390" width="10" style="2592" customWidth="1"/>
    <col min="5391" max="5392" width="10.5" style="2592" bestFit="1" customWidth="1"/>
    <col min="5393" max="5393" width="10" style="2592" customWidth="1"/>
    <col min="5394" max="5394" width="10.125" style="2592" customWidth="1"/>
    <col min="5395" max="5395" width="10" style="2592" customWidth="1"/>
    <col min="5396" max="5396" width="26.125" style="2592" customWidth="1"/>
    <col min="5397" max="5632" width="8.875" style="2592"/>
    <col min="5633" max="5633" width="9.5" style="2592" customWidth="1"/>
    <col min="5634" max="5634" width="8.875" style="2592"/>
    <col min="5635" max="5637" width="12.875" style="2592" customWidth="1"/>
    <col min="5638" max="5638" width="47.5" style="2592" customWidth="1"/>
    <col min="5639" max="5639" width="13" style="2592" customWidth="1"/>
    <col min="5640" max="5641" width="8.875" style="2592"/>
    <col min="5642" max="5642" width="5.75" style="2592" customWidth="1"/>
    <col min="5643" max="5643" width="11.75" style="2592" customWidth="1"/>
    <col min="5644" max="5645" width="10.75" style="2592" customWidth="1"/>
    <col min="5646" max="5646" width="10" style="2592" customWidth="1"/>
    <col min="5647" max="5648" width="10.5" style="2592" bestFit="1" customWidth="1"/>
    <col min="5649" max="5649" width="10" style="2592" customWidth="1"/>
    <col min="5650" max="5650" width="10.125" style="2592" customWidth="1"/>
    <col min="5651" max="5651" width="10" style="2592" customWidth="1"/>
    <col min="5652" max="5652" width="26.125" style="2592" customWidth="1"/>
    <col min="5653" max="5888" width="8.875" style="2592"/>
    <col min="5889" max="5889" width="9.5" style="2592" customWidth="1"/>
    <col min="5890" max="5890" width="8.875" style="2592"/>
    <col min="5891" max="5893" width="12.875" style="2592" customWidth="1"/>
    <col min="5894" max="5894" width="47.5" style="2592" customWidth="1"/>
    <col min="5895" max="5895" width="13" style="2592" customWidth="1"/>
    <col min="5896" max="5897" width="8.875" style="2592"/>
    <col min="5898" max="5898" width="5.75" style="2592" customWidth="1"/>
    <col min="5899" max="5899" width="11.75" style="2592" customWidth="1"/>
    <col min="5900" max="5901" width="10.75" style="2592" customWidth="1"/>
    <col min="5902" max="5902" width="10" style="2592" customWidth="1"/>
    <col min="5903" max="5904" width="10.5" style="2592" bestFit="1" customWidth="1"/>
    <col min="5905" max="5905" width="10" style="2592" customWidth="1"/>
    <col min="5906" max="5906" width="10.125" style="2592" customWidth="1"/>
    <col min="5907" max="5907" width="10" style="2592" customWidth="1"/>
    <col min="5908" max="5908" width="26.125" style="2592" customWidth="1"/>
    <col min="5909" max="6144" width="8.875" style="2592"/>
    <col min="6145" max="6145" width="9.5" style="2592" customWidth="1"/>
    <col min="6146" max="6146" width="8.875" style="2592"/>
    <col min="6147" max="6149" width="12.875" style="2592" customWidth="1"/>
    <col min="6150" max="6150" width="47.5" style="2592" customWidth="1"/>
    <col min="6151" max="6151" width="13" style="2592" customWidth="1"/>
    <col min="6152" max="6153" width="8.875" style="2592"/>
    <col min="6154" max="6154" width="5.75" style="2592" customWidth="1"/>
    <col min="6155" max="6155" width="11.75" style="2592" customWidth="1"/>
    <col min="6156" max="6157" width="10.75" style="2592" customWidth="1"/>
    <col min="6158" max="6158" width="10" style="2592" customWidth="1"/>
    <col min="6159" max="6160" width="10.5" style="2592" bestFit="1" customWidth="1"/>
    <col min="6161" max="6161" width="10" style="2592" customWidth="1"/>
    <col min="6162" max="6162" width="10.125" style="2592" customWidth="1"/>
    <col min="6163" max="6163" width="10" style="2592" customWidth="1"/>
    <col min="6164" max="6164" width="26.125" style="2592" customWidth="1"/>
    <col min="6165" max="6400" width="8.875" style="2592"/>
    <col min="6401" max="6401" width="9.5" style="2592" customWidth="1"/>
    <col min="6402" max="6402" width="8.875" style="2592"/>
    <col min="6403" max="6405" width="12.875" style="2592" customWidth="1"/>
    <col min="6406" max="6406" width="47.5" style="2592" customWidth="1"/>
    <col min="6407" max="6407" width="13" style="2592" customWidth="1"/>
    <col min="6408" max="6409" width="8.875" style="2592"/>
    <col min="6410" max="6410" width="5.75" style="2592" customWidth="1"/>
    <col min="6411" max="6411" width="11.75" style="2592" customWidth="1"/>
    <col min="6412" max="6413" width="10.75" style="2592" customWidth="1"/>
    <col min="6414" max="6414" width="10" style="2592" customWidth="1"/>
    <col min="6415" max="6416" width="10.5" style="2592" bestFit="1" customWidth="1"/>
    <col min="6417" max="6417" width="10" style="2592" customWidth="1"/>
    <col min="6418" max="6418" width="10.125" style="2592" customWidth="1"/>
    <col min="6419" max="6419" width="10" style="2592" customWidth="1"/>
    <col min="6420" max="6420" width="26.125" style="2592" customWidth="1"/>
    <col min="6421" max="6656" width="8.875" style="2592"/>
    <col min="6657" max="6657" width="9.5" style="2592" customWidth="1"/>
    <col min="6658" max="6658" width="8.875" style="2592"/>
    <col min="6659" max="6661" width="12.875" style="2592" customWidth="1"/>
    <col min="6662" max="6662" width="47.5" style="2592" customWidth="1"/>
    <col min="6663" max="6663" width="13" style="2592" customWidth="1"/>
    <col min="6664" max="6665" width="8.875" style="2592"/>
    <col min="6666" max="6666" width="5.75" style="2592" customWidth="1"/>
    <col min="6667" max="6667" width="11.75" style="2592" customWidth="1"/>
    <col min="6668" max="6669" width="10.75" style="2592" customWidth="1"/>
    <col min="6670" max="6670" width="10" style="2592" customWidth="1"/>
    <col min="6671" max="6672" width="10.5" style="2592" bestFit="1" customWidth="1"/>
    <col min="6673" max="6673" width="10" style="2592" customWidth="1"/>
    <col min="6674" max="6674" width="10.125" style="2592" customWidth="1"/>
    <col min="6675" max="6675" width="10" style="2592" customWidth="1"/>
    <col min="6676" max="6676" width="26.125" style="2592" customWidth="1"/>
    <col min="6677" max="6912" width="8.875" style="2592"/>
    <col min="6913" max="6913" width="9.5" style="2592" customWidth="1"/>
    <col min="6914" max="6914" width="8.875" style="2592"/>
    <col min="6915" max="6917" width="12.875" style="2592" customWidth="1"/>
    <col min="6918" max="6918" width="47.5" style="2592" customWidth="1"/>
    <col min="6919" max="6919" width="13" style="2592" customWidth="1"/>
    <col min="6920" max="6921" width="8.875" style="2592"/>
    <col min="6922" max="6922" width="5.75" style="2592" customWidth="1"/>
    <col min="6923" max="6923" width="11.75" style="2592" customWidth="1"/>
    <col min="6924" max="6925" width="10.75" style="2592" customWidth="1"/>
    <col min="6926" max="6926" width="10" style="2592" customWidth="1"/>
    <col min="6927" max="6928" width="10.5" style="2592" bestFit="1" customWidth="1"/>
    <col min="6929" max="6929" width="10" style="2592" customWidth="1"/>
    <col min="6930" max="6930" width="10.125" style="2592" customWidth="1"/>
    <col min="6931" max="6931" width="10" style="2592" customWidth="1"/>
    <col min="6932" max="6932" width="26.125" style="2592" customWidth="1"/>
    <col min="6933" max="7168" width="8.875" style="2592"/>
    <col min="7169" max="7169" width="9.5" style="2592" customWidth="1"/>
    <col min="7170" max="7170" width="8.875" style="2592"/>
    <col min="7171" max="7173" width="12.875" style="2592" customWidth="1"/>
    <col min="7174" max="7174" width="47.5" style="2592" customWidth="1"/>
    <col min="7175" max="7175" width="13" style="2592" customWidth="1"/>
    <col min="7176" max="7177" width="8.875" style="2592"/>
    <col min="7178" max="7178" width="5.75" style="2592" customWidth="1"/>
    <col min="7179" max="7179" width="11.75" style="2592" customWidth="1"/>
    <col min="7180" max="7181" width="10.75" style="2592" customWidth="1"/>
    <col min="7182" max="7182" width="10" style="2592" customWidth="1"/>
    <col min="7183" max="7184" width="10.5" style="2592" bestFit="1" customWidth="1"/>
    <col min="7185" max="7185" width="10" style="2592" customWidth="1"/>
    <col min="7186" max="7186" width="10.125" style="2592" customWidth="1"/>
    <col min="7187" max="7187" width="10" style="2592" customWidth="1"/>
    <col min="7188" max="7188" width="26.125" style="2592" customWidth="1"/>
    <col min="7189" max="7424" width="8.875" style="2592"/>
    <col min="7425" max="7425" width="9.5" style="2592" customWidth="1"/>
    <col min="7426" max="7426" width="8.875" style="2592"/>
    <col min="7427" max="7429" width="12.875" style="2592" customWidth="1"/>
    <col min="7430" max="7430" width="47.5" style="2592" customWidth="1"/>
    <col min="7431" max="7431" width="13" style="2592" customWidth="1"/>
    <col min="7432" max="7433" width="8.875" style="2592"/>
    <col min="7434" max="7434" width="5.75" style="2592" customWidth="1"/>
    <col min="7435" max="7435" width="11.75" style="2592" customWidth="1"/>
    <col min="7436" max="7437" width="10.75" style="2592" customWidth="1"/>
    <col min="7438" max="7438" width="10" style="2592" customWidth="1"/>
    <col min="7439" max="7440" width="10.5" style="2592" bestFit="1" customWidth="1"/>
    <col min="7441" max="7441" width="10" style="2592" customWidth="1"/>
    <col min="7442" max="7442" width="10.125" style="2592" customWidth="1"/>
    <col min="7443" max="7443" width="10" style="2592" customWidth="1"/>
    <col min="7444" max="7444" width="26.125" style="2592" customWidth="1"/>
    <col min="7445" max="7680" width="8.875" style="2592"/>
    <col min="7681" max="7681" width="9.5" style="2592" customWidth="1"/>
    <col min="7682" max="7682" width="8.875" style="2592"/>
    <col min="7683" max="7685" width="12.875" style="2592" customWidth="1"/>
    <col min="7686" max="7686" width="47.5" style="2592" customWidth="1"/>
    <col min="7687" max="7687" width="13" style="2592" customWidth="1"/>
    <col min="7688" max="7689" width="8.875" style="2592"/>
    <col min="7690" max="7690" width="5.75" style="2592" customWidth="1"/>
    <col min="7691" max="7691" width="11.75" style="2592" customWidth="1"/>
    <col min="7692" max="7693" width="10.75" style="2592" customWidth="1"/>
    <col min="7694" max="7694" width="10" style="2592" customWidth="1"/>
    <col min="7695" max="7696" width="10.5" style="2592" bestFit="1" customWidth="1"/>
    <col min="7697" max="7697" width="10" style="2592" customWidth="1"/>
    <col min="7698" max="7698" width="10.125" style="2592" customWidth="1"/>
    <col min="7699" max="7699" width="10" style="2592" customWidth="1"/>
    <col min="7700" max="7700" width="26.125" style="2592" customWidth="1"/>
    <col min="7701" max="7936" width="8.875" style="2592"/>
    <col min="7937" max="7937" width="9.5" style="2592" customWidth="1"/>
    <col min="7938" max="7938" width="8.875" style="2592"/>
    <col min="7939" max="7941" width="12.875" style="2592" customWidth="1"/>
    <col min="7942" max="7942" width="47.5" style="2592" customWidth="1"/>
    <col min="7943" max="7943" width="13" style="2592" customWidth="1"/>
    <col min="7944" max="7945" width="8.875" style="2592"/>
    <col min="7946" max="7946" width="5.75" style="2592" customWidth="1"/>
    <col min="7947" max="7947" width="11.75" style="2592" customWidth="1"/>
    <col min="7948" max="7949" width="10.75" style="2592" customWidth="1"/>
    <col min="7950" max="7950" width="10" style="2592" customWidth="1"/>
    <col min="7951" max="7952" width="10.5" style="2592" bestFit="1" customWidth="1"/>
    <col min="7953" max="7953" width="10" style="2592" customWidth="1"/>
    <col min="7954" max="7954" width="10.125" style="2592" customWidth="1"/>
    <col min="7955" max="7955" width="10" style="2592" customWidth="1"/>
    <col min="7956" max="7956" width="26.125" style="2592" customWidth="1"/>
    <col min="7957" max="8192" width="8.875" style="2592"/>
    <col min="8193" max="8193" width="9.5" style="2592" customWidth="1"/>
    <col min="8194" max="8194" width="8.875" style="2592"/>
    <col min="8195" max="8197" width="12.875" style="2592" customWidth="1"/>
    <col min="8198" max="8198" width="47.5" style="2592" customWidth="1"/>
    <col min="8199" max="8199" width="13" style="2592" customWidth="1"/>
    <col min="8200" max="8201" width="8.875" style="2592"/>
    <col min="8202" max="8202" width="5.75" style="2592" customWidth="1"/>
    <col min="8203" max="8203" width="11.75" style="2592" customWidth="1"/>
    <col min="8204" max="8205" width="10.75" style="2592" customWidth="1"/>
    <col min="8206" max="8206" width="10" style="2592" customWidth="1"/>
    <col min="8207" max="8208" width="10.5" style="2592" bestFit="1" customWidth="1"/>
    <col min="8209" max="8209" width="10" style="2592" customWidth="1"/>
    <col min="8210" max="8210" width="10.125" style="2592" customWidth="1"/>
    <col min="8211" max="8211" width="10" style="2592" customWidth="1"/>
    <col min="8212" max="8212" width="26.125" style="2592" customWidth="1"/>
    <col min="8213" max="8448" width="8.875" style="2592"/>
    <col min="8449" max="8449" width="9.5" style="2592" customWidth="1"/>
    <col min="8450" max="8450" width="8.875" style="2592"/>
    <col min="8451" max="8453" width="12.875" style="2592" customWidth="1"/>
    <col min="8454" max="8454" width="47.5" style="2592" customWidth="1"/>
    <col min="8455" max="8455" width="13" style="2592" customWidth="1"/>
    <col min="8456" max="8457" width="8.875" style="2592"/>
    <col min="8458" max="8458" width="5.75" style="2592" customWidth="1"/>
    <col min="8459" max="8459" width="11.75" style="2592" customWidth="1"/>
    <col min="8460" max="8461" width="10.75" style="2592" customWidth="1"/>
    <col min="8462" max="8462" width="10" style="2592" customWidth="1"/>
    <col min="8463" max="8464" width="10.5" style="2592" bestFit="1" customWidth="1"/>
    <col min="8465" max="8465" width="10" style="2592" customWidth="1"/>
    <col min="8466" max="8466" width="10.125" style="2592" customWidth="1"/>
    <col min="8467" max="8467" width="10" style="2592" customWidth="1"/>
    <col min="8468" max="8468" width="26.125" style="2592" customWidth="1"/>
    <col min="8469" max="8704" width="8.875" style="2592"/>
    <col min="8705" max="8705" width="9.5" style="2592" customWidth="1"/>
    <col min="8706" max="8706" width="8.875" style="2592"/>
    <col min="8707" max="8709" width="12.875" style="2592" customWidth="1"/>
    <col min="8710" max="8710" width="47.5" style="2592" customWidth="1"/>
    <col min="8711" max="8711" width="13" style="2592" customWidth="1"/>
    <col min="8712" max="8713" width="8.875" style="2592"/>
    <col min="8714" max="8714" width="5.75" style="2592" customWidth="1"/>
    <col min="8715" max="8715" width="11.75" style="2592" customWidth="1"/>
    <col min="8716" max="8717" width="10.75" style="2592" customWidth="1"/>
    <col min="8718" max="8718" width="10" style="2592" customWidth="1"/>
    <col min="8719" max="8720" width="10.5" style="2592" bestFit="1" customWidth="1"/>
    <col min="8721" max="8721" width="10" style="2592" customWidth="1"/>
    <col min="8722" max="8722" width="10.125" style="2592" customWidth="1"/>
    <col min="8723" max="8723" width="10" style="2592" customWidth="1"/>
    <col min="8724" max="8724" width="26.125" style="2592" customWidth="1"/>
    <col min="8725" max="8960" width="8.875" style="2592"/>
    <col min="8961" max="8961" width="9.5" style="2592" customWidth="1"/>
    <col min="8962" max="8962" width="8.875" style="2592"/>
    <col min="8963" max="8965" width="12.875" style="2592" customWidth="1"/>
    <col min="8966" max="8966" width="47.5" style="2592" customWidth="1"/>
    <col min="8967" max="8967" width="13" style="2592" customWidth="1"/>
    <col min="8968" max="8969" width="8.875" style="2592"/>
    <col min="8970" max="8970" width="5.75" style="2592" customWidth="1"/>
    <col min="8971" max="8971" width="11.75" style="2592" customWidth="1"/>
    <col min="8972" max="8973" width="10.75" style="2592" customWidth="1"/>
    <col min="8974" max="8974" width="10" style="2592" customWidth="1"/>
    <col min="8975" max="8976" width="10.5" style="2592" bestFit="1" customWidth="1"/>
    <col min="8977" max="8977" width="10" style="2592" customWidth="1"/>
    <col min="8978" max="8978" width="10.125" style="2592" customWidth="1"/>
    <col min="8979" max="8979" width="10" style="2592" customWidth="1"/>
    <col min="8980" max="8980" width="26.125" style="2592" customWidth="1"/>
    <col min="8981" max="9216" width="8.875" style="2592"/>
    <col min="9217" max="9217" width="9.5" style="2592" customWidth="1"/>
    <col min="9218" max="9218" width="8.875" style="2592"/>
    <col min="9219" max="9221" width="12.875" style="2592" customWidth="1"/>
    <col min="9222" max="9222" width="47.5" style="2592" customWidth="1"/>
    <col min="9223" max="9223" width="13" style="2592" customWidth="1"/>
    <col min="9224" max="9225" width="8.875" style="2592"/>
    <col min="9226" max="9226" width="5.75" style="2592" customWidth="1"/>
    <col min="9227" max="9227" width="11.75" style="2592" customWidth="1"/>
    <col min="9228" max="9229" width="10.75" style="2592" customWidth="1"/>
    <col min="9230" max="9230" width="10" style="2592" customWidth="1"/>
    <col min="9231" max="9232" width="10.5" style="2592" bestFit="1" customWidth="1"/>
    <col min="9233" max="9233" width="10" style="2592" customWidth="1"/>
    <col min="9234" max="9234" width="10.125" style="2592" customWidth="1"/>
    <col min="9235" max="9235" width="10" style="2592" customWidth="1"/>
    <col min="9236" max="9236" width="26.125" style="2592" customWidth="1"/>
    <col min="9237" max="9472" width="8.875" style="2592"/>
    <col min="9473" max="9473" width="9.5" style="2592" customWidth="1"/>
    <col min="9474" max="9474" width="8.875" style="2592"/>
    <col min="9475" max="9477" width="12.875" style="2592" customWidth="1"/>
    <col min="9478" max="9478" width="47.5" style="2592" customWidth="1"/>
    <col min="9479" max="9479" width="13" style="2592" customWidth="1"/>
    <col min="9480" max="9481" width="8.875" style="2592"/>
    <col min="9482" max="9482" width="5.75" style="2592" customWidth="1"/>
    <col min="9483" max="9483" width="11.75" style="2592" customWidth="1"/>
    <col min="9484" max="9485" width="10.75" style="2592" customWidth="1"/>
    <col min="9486" max="9486" width="10" style="2592" customWidth="1"/>
    <col min="9487" max="9488" width="10.5" style="2592" bestFit="1" customWidth="1"/>
    <col min="9489" max="9489" width="10" style="2592" customWidth="1"/>
    <col min="9490" max="9490" width="10.125" style="2592" customWidth="1"/>
    <col min="9491" max="9491" width="10" style="2592" customWidth="1"/>
    <col min="9492" max="9492" width="26.125" style="2592" customWidth="1"/>
    <col min="9493" max="9728" width="8.875" style="2592"/>
    <col min="9729" max="9729" width="9.5" style="2592" customWidth="1"/>
    <col min="9730" max="9730" width="8.875" style="2592"/>
    <col min="9731" max="9733" width="12.875" style="2592" customWidth="1"/>
    <col min="9734" max="9734" width="47.5" style="2592" customWidth="1"/>
    <col min="9735" max="9735" width="13" style="2592" customWidth="1"/>
    <col min="9736" max="9737" width="8.875" style="2592"/>
    <col min="9738" max="9738" width="5.75" style="2592" customWidth="1"/>
    <col min="9739" max="9739" width="11.75" style="2592" customWidth="1"/>
    <col min="9740" max="9741" width="10.75" style="2592" customWidth="1"/>
    <col min="9742" max="9742" width="10" style="2592" customWidth="1"/>
    <col min="9743" max="9744" width="10.5" style="2592" bestFit="1" customWidth="1"/>
    <col min="9745" max="9745" width="10" style="2592" customWidth="1"/>
    <col min="9746" max="9746" width="10.125" style="2592" customWidth="1"/>
    <col min="9747" max="9747" width="10" style="2592" customWidth="1"/>
    <col min="9748" max="9748" width="26.125" style="2592" customWidth="1"/>
    <col min="9749" max="9984" width="8.875" style="2592"/>
    <col min="9985" max="9985" width="9.5" style="2592" customWidth="1"/>
    <col min="9986" max="9986" width="8.875" style="2592"/>
    <col min="9987" max="9989" width="12.875" style="2592" customWidth="1"/>
    <col min="9990" max="9990" width="47.5" style="2592" customWidth="1"/>
    <col min="9991" max="9991" width="13" style="2592" customWidth="1"/>
    <col min="9992" max="9993" width="8.875" style="2592"/>
    <col min="9994" max="9994" width="5.75" style="2592" customWidth="1"/>
    <col min="9995" max="9995" width="11.75" style="2592" customWidth="1"/>
    <col min="9996" max="9997" width="10.75" style="2592" customWidth="1"/>
    <col min="9998" max="9998" width="10" style="2592" customWidth="1"/>
    <col min="9999" max="10000" width="10.5" style="2592" bestFit="1" customWidth="1"/>
    <col min="10001" max="10001" width="10" style="2592" customWidth="1"/>
    <col min="10002" max="10002" width="10.125" style="2592" customWidth="1"/>
    <col min="10003" max="10003" width="10" style="2592" customWidth="1"/>
    <col min="10004" max="10004" width="26.125" style="2592" customWidth="1"/>
    <col min="10005" max="10240" width="8.875" style="2592"/>
    <col min="10241" max="10241" width="9.5" style="2592" customWidth="1"/>
    <col min="10242" max="10242" width="8.875" style="2592"/>
    <col min="10243" max="10245" width="12.875" style="2592" customWidth="1"/>
    <col min="10246" max="10246" width="47.5" style="2592" customWidth="1"/>
    <col min="10247" max="10247" width="13" style="2592" customWidth="1"/>
    <col min="10248" max="10249" width="8.875" style="2592"/>
    <col min="10250" max="10250" width="5.75" style="2592" customWidth="1"/>
    <col min="10251" max="10251" width="11.75" style="2592" customWidth="1"/>
    <col min="10252" max="10253" width="10.75" style="2592" customWidth="1"/>
    <col min="10254" max="10254" width="10" style="2592" customWidth="1"/>
    <col min="10255" max="10256" width="10.5" style="2592" bestFit="1" customWidth="1"/>
    <col min="10257" max="10257" width="10" style="2592" customWidth="1"/>
    <col min="10258" max="10258" width="10.125" style="2592" customWidth="1"/>
    <col min="10259" max="10259" width="10" style="2592" customWidth="1"/>
    <col min="10260" max="10260" width="26.125" style="2592" customWidth="1"/>
    <col min="10261" max="10496" width="8.875" style="2592"/>
    <col min="10497" max="10497" width="9.5" style="2592" customWidth="1"/>
    <col min="10498" max="10498" width="8.875" style="2592"/>
    <col min="10499" max="10501" width="12.875" style="2592" customWidth="1"/>
    <col min="10502" max="10502" width="47.5" style="2592" customWidth="1"/>
    <col min="10503" max="10503" width="13" style="2592" customWidth="1"/>
    <col min="10504" max="10505" width="8.875" style="2592"/>
    <col min="10506" max="10506" width="5.75" style="2592" customWidth="1"/>
    <col min="10507" max="10507" width="11.75" style="2592" customWidth="1"/>
    <col min="10508" max="10509" width="10.75" style="2592" customWidth="1"/>
    <col min="10510" max="10510" width="10" style="2592" customWidth="1"/>
    <col min="10511" max="10512" width="10.5" style="2592" bestFit="1" customWidth="1"/>
    <col min="10513" max="10513" width="10" style="2592" customWidth="1"/>
    <col min="10514" max="10514" width="10.125" style="2592" customWidth="1"/>
    <col min="10515" max="10515" width="10" style="2592" customWidth="1"/>
    <col min="10516" max="10516" width="26.125" style="2592" customWidth="1"/>
    <col min="10517" max="10752" width="8.875" style="2592"/>
    <col min="10753" max="10753" width="9.5" style="2592" customWidth="1"/>
    <col min="10754" max="10754" width="8.875" style="2592"/>
    <col min="10755" max="10757" width="12.875" style="2592" customWidth="1"/>
    <col min="10758" max="10758" width="47.5" style="2592" customWidth="1"/>
    <col min="10759" max="10759" width="13" style="2592" customWidth="1"/>
    <col min="10760" max="10761" width="8.875" style="2592"/>
    <col min="10762" max="10762" width="5.75" style="2592" customWidth="1"/>
    <col min="10763" max="10763" width="11.75" style="2592" customWidth="1"/>
    <col min="10764" max="10765" width="10.75" style="2592" customWidth="1"/>
    <col min="10766" max="10766" width="10" style="2592" customWidth="1"/>
    <col min="10767" max="10768" width="10.5" style="2592" bestFit="1" customWidth="1"/>
    <col min="10769" max="10769" width="10" style="2592" customWidth="1"/>
    <col min="10770" max="10770" width="10.125" style="2592" customWidth="1"/>
    <col min="10771" max="10771" width="10" style="2592" customWidth="1"/>
    <col min="10772" max="10772" width="26.125" style="2592" customWidth="1"/>
    <col min="10773" max="11008" width="8.875" style="2592"/>
    <col min="11009" max="11009" width="9.5" style="2592" customWidth="1"/>
    <col min="11010" max="11010" width="8.875" style="2592"/>
    <col min="11011" max="11013" width="12.875" style="2592" customWidth="1"/>
    <col min="11014" max="11014" width="47.5" style="2592" customWidth="1"/>
    <col min="11015" max="11015" width="13" style="2592" customWidth="1"/>
    <col min="11016" max="11017" width="8.875" style="2592"/>
    <col min="11018" max="11018" width="5.75" style="2592" customWidth="1"/>
    <col min="11019" max="11019" width="11.75" style="2592" customWidth="1"/>
    <col min="11020" max="11021" width="10.75" style="2592" customWidth="1"/>
    <col min="11022" max="11022" width="10" style="2592" customWidth="1"/>
    <col min="11023" max="11024" width="10.5" style="2592" bestFit="1" customWidth="1"/>
    <col min="11025" max="11025" width="10" style="2592" customWidth="1"/>
    <col min="11026" max="11026" width="10.125" style="2592" customWidth="1"/>
    <col min="11027" max="11027" width="10" style="2592" customWidth="1"/>
    <col min="11028" max="11028" width="26.125" style="2592" customWidth="1"/>
    <col min="11029" max="11264" width="8.875" style="2592"/>
    <col min="11265" max="11265" width="9.5" style="2592" customWidth="1"/>
    <col min="11266" max="11266" width="8.875" style="2592"/>
    <col min="11267" max="11269" width="12.875" style="2592" customWidth="1"/>
    <col min="11270" max="11270" width="47.5" style="2592" customWidth="1"/>
    <col min="11271" max="11271" width="13" style="2592" customWidth="1"/>
    <col min="11272" max="11273" width="8.875" style="2592"/>
    <col min="11274" max="11274" width="5.75" style="2592" customWidth="1"/>
    <col min="11275" max="11275" width="11.75" style="2592" customWidth="1"/>
    <col min="11276" max="11277" width="10.75" style="2592" customWidth="1"/>
    <col min="11278" max="11278" width="10" style="2592" customWidth="1"/>
    <col min="11279" max="11280" width="10.5" style="2592" bestFit="1" customWidth="1"/>
    <col min="11281" max="11281" width="10" style="2592" customWidth="1"/>
    <col min="11282" max="11282" width="10.125" style="2592" customWidth="1"/>
    <col min="11283" max="11283" width="10" style="2592" customWidth="1"/>
    <col min="11284" max="11284" width="26.125" style="2592" customWidth="1"/>
    <col min="11285" max="11520" width="8.875" style="2592"/>
    <col min="11521" max="11521" width="9.5" style="2592" customWidth="1"/>
    <col min="11522" max="11522" width="8.875" style="2592"/>
    <col min="11523" max="11525" width="12.875" style="2592" customWidth="1"/>
    <col min="11526" max="11526" width="47.5" style="2592" customWidth="1"/>
    <col min="11527" max="11527" width="13" style="2592" customWidth="1"/>
    <col min="11528" max="11529" width="8.875" style="2592"/>
    <col min="11530" max="11530" width="5.75" style="2592" customWidth="1"/>
    <col min="11531" max="11531" width="11.75" style="2592" customWidth="1"/>
    <col min="11532" max="11533" width="10.75" style="2592" customWidth="1"/>
    <col min="11534" max="11534" width="10" style="2592" customWidth="1"/>
    <col min="11535" max="11536" width="10.5" style="2592" bestFit="1" customWidth="1"/>
    <col min="11537" max="11537" width="10" style="2592" customWidth="1"/>
    <col min="11538" max="11538" width="10.125" style="2592" customWidth="1"/>
    <col min="11539" max="11539" width="10" style="2592" customWidth="1"/>
    <col min="11540" max="11540" width="26.125" style="2592" customWidth="1"/>
    <col min="11541" max="11776" width="8.875" style="2592"/>
    <col min="11777" max="11777" width="9.5" style="2592" customWidth="1"/>
    <col min="11778" max="11778" width="8.875" style="2592"/>
    <col min="11779" max="11781" width="12.875" style="2592" customWidth="1"/>
    <col min="11782" max="11782" width="47.5" style="2592" customWidth="1"/>
    <col min="11783" max="11783" width="13" style="2592" customWidth="1"/>
    <col min="11784" max="11785" width="8.875" style="2592"/>
    <col min="11786" max="11786" width="5.75" style="2592" customWidth="1"/>
    <col min="11787" max="11787" width="11.75" style="2592" customWidth="1"/>
    <col min="11788" max="11789" width="10.75" style="2592" customWidth="1"/>
    <col min="11790" max="11790" width="10" style="2592" customWidth="1"/>
    <col min="11791" max="11792" width="10.5" style="2592" bestFit="1" customWidth="1"/>
    <col min="11793" max="11793" width="10" style="2592" customWidth="1"/>
    <col min="11794" max="11794" width="10.125" style="2592" customWidth="1"/>
    <col min="11795" max="11795" width="10" style="2592" customWidth="1"/>
    <col min="11796" max="11796" width="26.125" style="2592" customWidth="1"/>
    <col min="11797" max="12032" width="8.875" style="2592"/>
    <col min="12033" max="12033" width="9.5" style="2592" customWidth="1"/>
    <col min="12034" max="12034" width="8.875" style="2592"/>
    <col min="12035" max="12037" width="12.875" style="2592" customWidth="1"/>
    <col min="12038" max="12038" width="47.5" style="2592" customWidth="1"/>
    <col min="12039" max="12039" width="13" style="2592" customWidth="1"/>
    <col min="12040" max="12041" width="8.875" style="2592"/>
    <col min="12042" max="12042" width="5.75" style="2592" customWidth="1"/>
    <col min="12043" max="12043" width="11.75" style="2592" customWidth="1"/>
    <col min="12044" max="12045" width="10.75" style="2592" customWidth="1"/>
    <col min="12046" max="12046" width="10" style="2592" customWidth="1"/>
    <col min="12047" max="12048" width="10.5" style="2592" bestFit="1" customWidth="1"/>
    <col min="12049" max="12049" width="10" style="2592" customWidth="1"/>
    <col min="12050" max="12050" width="10.125" style="2592" customWidth="1"/>
    <col min="12051" max="12051" width="10" style="2592" customWidth="1"/>
    <col min="12052" max="12052" width="26.125" style="2592" customWidth="1"/>
    <col min="12053" max="12288" width="8.875" style="2592"/>
    <col min="12289" max="12289" width="9.5" style="2592" customWidth="1"/>
    <col min="12290" max="12290" width="8.875" style="2592"/>
    <col min="12291" max="12293" width="12.875" style="2592" customWidth="1"/>
    <col min="12294" max="12294" width="47.5" style="2592" customWidth="1"/>
    <col min="12295" max="12295" width="13" style="2592" customWidth="1"/>
    <col min="12296" max="12297" width="8.875" style="2592"/>
    <col min="12298" max="12298" width="5.75" style="2592" customWidth="1"/>
    <col min="12299" max="12299" width="11.75" style="2592" customWidth="1"/>
    <col min="12300" max="12301" width="10.75" style="2592" customWidth="1"/>
    <col min="12302" max="12302" width="10" style="2592" customWidth="1"/>
    <col min="12303" max="12304" width="10.5" style="2592" bestFit="1" customWidth="1"/>
    <col min="12305" max="12305" width="10" style="2592" customWidth="1"/>
    <col min="12306" max="12306" width="10.125" style="2592" customWidth="1"/>
    <col min="12307" max="12307" width="10" style="2592" customWidth="1"/>
    <col min="12308" max="12308" width="26.125" style="2592" customWidth="1"/>
    <col min="12309" max="12544" width="8.875" style="2592"/>
    <col min="12545" max="12545" width="9.5" style="2592" customWidth="1"/>
    <col min="12546" max="12546" width="8.875" style="2592"/>
    <col min="12547" max="12549" width="12.875" style="2592" customWidth="1"/>
    <col min="12550" max="12550" width="47.5" style="2592" customWidth="1"/>
    <col min="12551" max="12551" width="13" style="2592" customWidth="1"/>
    <col min="12552" max="12553" width="8.875" style="2592"/>
    <col min="12554" max="12554" width="5.75" style="2592" customWidth="1"/>
    <col min="12555" max="12555" width="11.75" style="2592" customWidth="1"/>
    <col min="12556" max="12557" width="10.75" style="2592" customWidth="1"/>
    <col min="12558" max="12558" width="10" style="2592" customWidth="1"/>
    <col min="12559" max="12560" width="10.5" style="2592" bestFit="1" customWidth="1"/>
    <col min="12561" max="12561" width="10" style="2592" customWidth="1"/>
    <col min="12562" max="12562" width="10.125" style="2592" customWidth="1"/>
    <col min="12563" max="12563" width="10" style="2592" customWidth="1"/>
    <col min="12564" max="12564" width="26.125" style="2592" customWidth="1"/>
    <col min="12565" max="12800" width="8.875" style="2592"/>
    <col min="12801" max="12801" width="9.5" style="2592" customWidth="1"/>
    <col min="12802" max="12802" width="8.875" style="2592"/>
    <col min="12803" max="12805" width="12.875" style="2592" customWidth="1"/>
    <col min="12806" max="12806" width="47.5" style="2592" customWidth="1"/>
    <col min="12807" max="12807" width="13" style="2592" customWidth="1"/>
    <col min="12808" max="12809" width="8.875" style="2592"/>
    <col min="12810" max="12810" width="5.75" style="2592" customWidth="1"/>
    <col min="12811" max="12811" width="11.75" style="2592" customWidth="1"/>
    <col min="12812" max="12813" width="10.75" style="2592" customWidth="1"/>
    <col min="12814" max="12814" width="10" style="2592" customWidth="1"/>
    <col min="12815" max="12816" width="10.5" style="2592" bestFit="1" customWidth="1"/>
    <col min="12817" max="12817" width="10" style="2592" customWidth="1"/>
    <col min="12818" max="12818" width="10.125" style="2592" customWidth="1"/>
    <col min="12819" max="12819" width="10" style="2592" customWidth="1"/>
    <col min="12820" max="12820" width="26.125" style="2592" customWidth="1"/>
    <col min="12821" max="13056" width="8.875" style="2592"/>
    <col min="13057" max="13057" width="9.5" style="2592" customWidth="1"/>
    <col min="13058" max="13058" width="8.875" style="2592"/>
    <col min="13059" max="13061" width="12.875" style="2592" customWidth="1"/>
    <col min="13062" max="13062" width="47.5" style="2592" customWidth="1"/>
    <col min="13063" max="13063" width="13" style="2592" customWidth="1"/>
    <col min="13064" max="13065" width="8.875" style="2592"/>
    <col min="13066" max="13066" width="5.75" style="2592" customWidth="1"/>
    <col min="13067" max="13067" width="11.75" style="2592" customWidth="1"/>
    <col min="13068" max="13069" width="10.75" style="2592" customWidth="1"/>
    <col min="13070" max="13070" width="10" style="2592" customWidth="1"/>
    <col min="13071" max="13072" width="10.5" style="2592" bestFit="1" customWidth="1"/>
    <col min="13073" max="13073" width="10" style="2592" customWidth="1"/>
    <col min="13074" max="13074" width="10.125" style="2592" customWidth="1"/>
    <col min="13075" max="13075" width="10" style="2592" customWidth="1"/>
    <col min="13076" max="13076" width="26.125" style="2592" customWidth="1"/>
    <col min="13077" max="13312" width="8.875" style="2592"/>
    <col min="13313" max="13313" width="9.5" style="2592" customWidth="1"/>
    <col min="13314" max="13314" width="8.875" style="2592"/>
    <col min="13315" max="13317" width="12.875" style="2592" customWidth="1"/>
    <col min="13318" max="13318" width="47.5" style="2592" customWidth="1"/>
    <col min="13319" max="13319" width="13" style="2592" customWidth="1"/>
    <col min="13320" max="13321" width="8.875" style="2592"/>
    <col min="13322" max="13322" width="5.75" style="2592" customWidth="1"/>
    <col min="13323" max="13323" width="11.75" style="2592" customWidth="1"/>
    <col min="13324" max="13325" width="10.75" style="2592" customWidth="1"/>
    <col min="13326" max="13326" width="10" style="2592" customWidth="1"/>
    <col min="13327" max="13328" width="10.5" style="2592" bestFit="1" customWidth="1"/>
    <col min="13329" max="13329" width="10" style="2592" customWidth="1"/>
    <col min="13330" max="13330" width="10.125" style="2592" customWidth="1"/>
    <col min="13331" max="13331" width="10" style="2592" customWidth="1"/>
    <col min="13332" max="13332" width="26.125" style="2592" customWidth="1"/>
    <col min="13333" max="13568" width="8.875" style="2592"/>
    <col min="13569" max="13569" width="9.5" style="2592" customWidth="1"/>
    <col min="13570" max="13570" width="8.875" style="2592"/>
    <col min="13571" max="13573" width="12.875" style="2592" customWidth="1"/>
    <col min="13574" max="13574" width="47.5" style="2592" customWidth="1"/>
    <col min="13575" max="13575" width="13" style="2592" customWidth="1"/>
    <col min="13576" max="13577" width="8.875" style="2592"/>
    <col min="13578" max="13578" width="5.75" style="2592" customWidth="1"/>
    <col min="13579" max="13579" width="11.75" style="2592" customWidth="1"/>
    <col min="13580" max="13581" width="10.75" style="2592" customWidth="1"/>
    <col min="13582" max="13582" width="10" style="2592" customWidth="1"/>
    <col min="13583" max="13584" width="10.5" style="2592" bestFit="1" customWidth="1"/>
    <col min="13585" max="13585" width="10" style="2592" customWidth="1"/>
    <col min="13586" max="13586" width="10.125" style="2592" customWidth="1"/>
    <col min="13587" max="13587" width="10" style="2592" customWidth="1"/>
    <col min="13588" max="13588" width="26.125" style="2592" customWidth="1"/>
    <col min="13589" max="13824" width="8.875" style="2592"/>
    <col min="13825" max="13825" width="9.5" style="2592" customWidth="1"/>
    <col min="13826" max="13826" width="8.875" style="2592"/>
    <col min="13827" max="13829" width="12.875" style="2592" customWidth="1"/>
    <col min="13830" max="13830" width="47.5" style="2592" customWidth="1"/>
    <col min="13831" max="13831" width="13" style="2592" customWidth="1"/>
    <col min="13832" max="13833" width="8.875" style="2592"/>
    <col min="13834" max="13834" width="5.75" style="2592" customWidth="1"/>
    <col min="13835" max="13835" width="11.75" style="2592" customWidth="1"/>
    <col min="13836" max="13837" width="10.75" style="2592" customWidth="1"/>
    <col min="13838" max="13838" width="10" style="2592" customWidth="1"/>
    <col min="13839" max="13840" width="10.5" style="2592" bestFit="1" customWidth="1"/>
    <col min="13841" max="13841" width="10" style="2592" customWidth="1"/>
    <col min="13842" max="13842" width="10.125" style="2592" customWidth="1"/>
    <col min="13843" max="13843" width="10" style="2592" customWidth="1"/>
    <col min="13844" max="13844" width="26.125" style="2592" customWidth="1"/>
    <col min="13845" max="14080" width="8.875" style="2592"/>
    <col min="14081" max="14081" width="9.5" style="2592" customWidth="1"/>
    <col min="14082" max="14082" width="8.875" style="2592"/>
    <col min="14083" max="14085" width="12.875" style="2592" customWidth="1"/>
    <col min="14086" max="14086" width="47.5" style="2592" customWidth="1"/>
    <col min="14087" max="14087" width="13" style="2592" customWidth="1"/>
    <col min="14088" max="14089" width="8.875" style="2592"/>
    <col min="14090" max="14090" width="5.75" style="2592" customWidth="1"/>
    <col min="14091" max="14091" width="11.75" style="2592" customWidth="1"/>
    <col min="14092" max="14093" width="10.75" style="2592" customWidth="1"/>
    <col min="14094" max="14094" width="10" style="2592" customWidth="1"/>
    <col min="14095" max="14096" width="10.5" style="2592" bestFit="1" customWidth="1"/>
    <col min="14097" max="14097" width="10" style="2592" customWidth="1"/>
    <col min="14098" max="14098" width="10.125" style="2592" customWidth="1"/>
    <col min="14099" max="14099" width="10" style="2592" customWidth="1"/>
    <col min="14100" max="14100" width="26.125" style="2592" customWidth="1"/>
    <col min="14101" max="14336" width="8.875" style="2592"/>
    <col min="14337" max="14337" width="9.5" style="2592" customWidth="1"/>
    <col min="14338" max="14338" width="8.875" style="2592"/>
    <col min="14339" max="14341" width="12.875" style="2592" customWidth="1"/>
    <col min="14342" max="14342" width="47.5" style="2592" customWidth="1"/>
    <col min="14343" max="14343" width="13" style="2592" customWidth="1"/>
    <col min="14344" max="14345" width="8.875" style="2592"/>
    <col min="14346" max="14346" width="5.75" style="2592" customWidth="1"/>
    <col min="14347" max="14347" width="11.75" style="2592" customWidth="1"/>
    <col min="14348" max="14349" width="10.75" style="2592" customWidth="1"/>
    <col min="14350" max="14350" width="10" style="2592" customWidth="1"/>
    <col min="14351" max="14352" width="10.5" style="2592" bestFit="1" customWidth="1"/>
    <col min="14353" max="14353" width="10" style="2592" customWidth="1"/>
    <col min="14354" max="14354" width="10.125" style="2592" customWidth="1"/>
    <col min="14355" max="14355" width="10" style="2592" customWidth="1"/>
    <col min="14356" max="14356" width="26.125" style="2592" customWidth="1"/>
    <col min="14357" max="14592" width="8.875" style="2592"/>
    <col min="14593" max="14593" width="9.5" style="2592" customWidth="1"/>
    <col min="14594" max="14594" width="8.875" style="2592"/>
    <col min="14595" max="14597" width="12.875" style="2592" customWidth="1"/>
    <col min="14598" max="14598" width="47.5" style="2592" customWidth="1"/>
    <col min="14599" max="14599" width="13" style="2592" customWidth="1"/>
    <col min="14600" max="14601" width="8.875" style="2592"/>
    <col min="14602" max="14602" width="5.75" style="2592" customWidth="1"/>
    <col min="14603" max="14603" width="11.75" style="2592" customWidth="1"/>
    <col min="14604" max="14605" width="10.75" style="2592" customWidth="1"/>
    <col min="14606" max="14606" width="10" style="2592" customWidth="1"/>
    <col min="14607" max="14608" width="10.5" style="2592" bestFit="1" customWidth="1"/>
    <col min="14609" max="14609" width="10" style="2592" customWidth="1"/>
    <col min="14610" max="14610" width="10.125" style="2592" customWidth="1"/>
    <col min="14611" max="14611" width="10" style="2592" customWidth="1"/>
    <col min="14612" max="14612" width="26.125" style="2592" customWidth="1"/>
    <col min="14613" max="14848" width="8.875" style="2592"/>
    <col min="14849" max="14849" width="9.5" style="2592" customWidth="1"/>
    <col min="14850" max="14850" width="8.875" style="2592"/>
    <col min="14851" max="14853" width="12.875" style="2592" customWidth="1"/>
    <col min="14854" max="14854" width="47.5" style="2592" customWidth="1"/>
    <col min="14855" max="14855" width="13" style="2592" customWidth="1"/>
    <col min="14856" max="14857" width="8.875" style="2592"/>
    <col min="14858" max="14858" width="5.75" style="2592" customWidth="1"/>
    <col min="14859" max="14859" width="11.75" style="2592" customWidth="1"/>
    <col min="14860" max="14861" width="10.75" style="2592" customWidth="1"/>
    <col min="14862" max="14862" width="10" style="2592" customWidth="1"/>
    <col min="14863" max="14864" width="10.5" style="2592" bestFit="1" customWidth="1"/>
    <col min="14865" max="14865" width="10" style="2592" customWidth="1"/>
    <col min="14866" max="14866" width="10.125" style="2592" customWidth="1"/>
    <col min="14867" max="14867" width="10" style="2592" customWidth="1"/>
    <col min="14868" max="14868" width="26.125" style="2592" customWidth="1"/>
    <col min="14869" max="15104" width="8.875" style="2592"/>
    <col min="15105" max="15105" width="9.5" style="2592" customWidth="1"/>
    <col min="15106" max="15106" width="8.875" style="2592"/>
    <col min="15107" max="15109" width="12.875" style="2592" customWidth="1"/>
    <col min="15110" max="15110" width="47.5" style="2592" customWidth="1"/>
    <col min="15111" max="15111" width="13" style="2592" customWidth="1"/>
    <col min="15112" max="15113" width="8.875" style="2592"/>
    <col min="15114" max="15114" width="5.75" style="2592" customWidth="1"/>
    <col min="15115" max="15115" width="11.75" style="2592" customWidth="1"/>
    <col min="15116" max="15117" width="10.75" style="2592" customWidth="1"/>
    <col min="15118" max="15118" width="10" style="2592" customWidth="1"/>
    <col min="15119" max="15120" width="10.5" style="2592" bestFit="1" customWidth="1"/>
    <col min="15121" max="15121" width="10" style="2592" customWidth="1"/>
    <col min="15122" max="15122" width="10.125" style="2592" customWidth="1"/>
    <col min="15123" max="15123" width="10" style="2592" customWidth="1"/>
    <col min="15124" max="15124" width="26.125" style="2592" customWidth="1"/>
    <col min="15125" max="15360" width="8.875" style="2592"/>
    <col min="15361" max="15361" width="9.5" style="2592" customWidth="1"/>
    <col min="15362" max="15362" width="8.875" style="2592"/>
    <col min="15363" max="15365" width="12.875" style="2592" customWidth="1"/>
    <col min="15366" max="15366" width="47.5" style="2592" customWidth="1"/>
    <col min="15367" max="15367" width="13" style="2592" customWidth="1"/>
    <col min="15368" max="15369" width="8.875" style="2592"/>
    <col min="15370" max="15370" width="5.75" style="2592" customWidth="1"/>
    <col min="15371" max="15371" width="11.75" style="2592" customWidth="1"/>
    <col min="15372" max="15373" width="10.75" style="2592" customWidth="1"/>
    <col min="15374" max="15374" width="10" style="2592" customWidth="1"/>
    <col min="15375" max="15376" width="10.5" style="2592" bestFit="1" customWidth="1"/>
    <col min="15377" max="15377" width="10" style="2592" customWidth="1"/>
    <col min="15378" max="15378" width="10.125" style="2592" customWidth="1"/>
    <col min="15379" max="15379" width="10" style="2592" customWidth="1"/>
    <col min="15380" max="15380" width="26.125" style="2592" customWidth="1"/>
    <col min="15381" max="15616" width="8.875" style="2592"/>
    <col min="15617" max="15617" width="9.5" style="2592" customWidth="1"/>
    <col min="15618" max="15618" width="8.875" style="2592"/>
    <col min="15619" max="15621" width="12.875" style="2592" customWidth="1"/>
    <col min="15622" max="15622" width="47.5" style="2592" customWidth="1"/>
    <col min="15623" max="15623" width="13" style="2592" customWidth="1"/>
    <col min="15624" max="15625" width="8.875" style="2592"/>
    <col min="15626" max="15626" width="5.75" style="2592" customWidth="1"/>
    <col min="15627" max="15627" width="11.75" style="2592" customWidth="1"/>
    <col min="15628" max="15629" width="10.75" style="2592" customWidth="1"/>
    <col min="15630" max="15630" width="10" style="2592" customWidth="1"/>
    <col min="15631" max="15632" width="10.5" style="2592" bestFit="1" customWidth="1"/>
    <col min="15633" max="15633" width="10" style="2592" customWidth="1"/>
    <col min="15634" max="15634" width="10.125" style="2592" customWidth="1"/>
    <col min="15635" max="15635" width="10" style="2592" customWidth="1"/>
    <col min="15636" max="15636" width="26.125" style="2592" customWidth="1"/>
    <col min="15637" max="15872" width="8.875" style="2592"/>
    <col min="15873" max="15873" width="9.5" style="2592" customWidth="1"/>
    <col min="15874" max="15874" width="8.875" style="2592"/>
    <col min="15875" max="15877" width="12.875" style="2592" customWidth="1"/>
    <col min="15878" max="15878" width="47.5" style="2592" customWidth="1"/>
    <col min="15879" max="15879" width="13" style="2592" customWidth="1"/>
    <col min="15880" max="15881" width="8.875" style="2592"/>
    <col min="15882" max="15882" width="5.75" style="2592" customWidth="1"/>
    <col min="15883" max="15883" width="11.75" style="2592" customWidth="1"/>
    <col min="15884" max="15885" width="10.75" style="2592" customWidth="1"/>
    <col min="15886" max="15886" width="10" style="2592" customWidth="1"/>
    <col min="15887" max="15888" width="10.5" style="2592" bestFit="1" customWidth="1"/>
    <col min="15889" max="15889" width="10" style="2592" customWidth="1"/>
    <col min="15890" max="15890" width="10.125" style="2592" customWidth="1"/>
    <col min="15891" max="15891" width="10" style="2592" customWidth="1"/>
    <col min="15892" max="15892" width="26.125" style="2592" customWidth="1"/>
    <col min="15893" max="16128" width="8.875" style="2592"/>
    <col min="16129" max="16129" width="9.5" style="2592" customWidth="1"/>
    <col min="16130" max="16130" width="8.875" style="2592"/>
    <col min="16131" max="16133" width="12.875" style="2592" customWidth="1"/>
    <col min="16134" max="16134" width="47.5" style="2592" customWidth="1"/>
    <col min="16135" max="16135" width="13" style="2592" customWidth="1"/>
    <col min="16136" max="16137" width="8.875" style="2592"/>
    <col min="16138" max="16138" width="5.75" style="2592" customWidth="1"/>
    <col min="16139" max="16139" width="11.75" style="2592" customWidth="1"/>
    <col min="16140" max="16141" width="10.75" style="2592" customWidth="1"/>
    <col min="16142" max="16142" width="10" style="2592" customWidth="1"/>
    <col min="16143" max="16144" width="10.5" style="2592" bestFit="1" customWidth="1"/>
    <col min="16145" max="16145" width="10" style="2592" customWidth="1"/>
    <col min="16146" max="16146" width="10.125" style="2592" customWidth="1"/>
    <col min="16147" max="16147" width="10" style="2592" customWidth="1"/>
    <col min="16148" max="16148" width="26.125" style="2592" customWidth="1"/>
    <col min="16149" max="16384" width="8.875" style="2592"/>
  </cols>
  <sheetData>
    <row r="1" spans="1:22" ht="21" customHeight="1">
      <c r="A1" s="2581" t="s">
        <v>2437</v>
      </c>
      <c r="B1" s="2582"/>
      <c r="C1" s="2594"/>
      <c r="D1" s="2594"/>
      <c r="E1" s="2583"/>
      <c r="F1" s="2584"/>
      <c r="G1" s="2585"/>
      <c r="J1" s="2588" t="s">
        <v>2316</v>
      </c>
      <c r="K1" s="2589"/>
      <c r="L1" s="2589"/>
      <c r="M1" s="2589"/>
      <c r="N1" s="2589"/>
      <c r="O1" s="2589"/>
      <c r="P1" s="2589"/>
      <c r="Q1" s="2589"/>
      <c r="R1" s="2590"/>
      <c r="S1" s="2591"/>
      <c r="T1" s="2591"/>
      <c r="U1" s="2591"/>
    </row>
    <row r="2" spans="1:22" s="2603" customFormat="1" ht="13.15" customHeight="1">
      <c r="A2" s="1293" t="s">
        <v>2317</v>
      </c>
      <c r="B2" s="2593" t="e">
        <f>IF(D2="——",C40,C40+E2)</f>
        <v>#DIV/0!</v>
      </c>
      <c r="C2" s="2594" t="s">
        <v>2318</v>
      </c>
      <c r="D2" s="3137" t="s">
        <v>3361</v>
      </c>
      <c r="E2" s="3138"/>
      <c r="F2" s="2596"/>
      <c r="G2" s="2597"/>
      <c r="H2" s="2598"/>
      <c r="I2" s="2599"/>
      <c r="J2" s="3477" t="s">
        <v>2319</v>
      </c>
      <c r="K2" s="3478"/>
      <c r="L2" s="2600" t="s">
        <v>2320</v>
      </c>
      <c r="M2" s="2600" t="s">
        <v>2321</v>
      </c>
      <c r="N2" s="2600" t="s">
        <v>2322</v>
      </c>
      <c r="O2" s="2600" t="s">
        <v>2323</v>
      </c>
      <c r="P2" s="2600" t="s">
        <v>2324</v>
      </c>
      <c r="Q2" s="2601" t="s">
        <v>2325</v>
      </c>
      <c r="R2" s="2602" t="s">
        <v>2326</v>
      </c>
      <c r="S2" s="2591"/>
      <c r="T2" s="2591"/>
      <c r="U2" s="2591"/>
      <c r="V2" s="2599"/>
    </row>
    <row r="3" spans="1:22" s="2603" customFormat="1" ht="13.15" customHeight="1">
      <c r="A3" s="2604" t="s">
        <v>2327</v>
      </c>
      <c r="B3" s="2605" t="e">
        <f>ROUND(B2*10000/B4,0)</f>
        <v>#DIV/0!</v>
      </c>
      <c r="C3" s="2594" t="s">
        <v>2328</v>
      </c>
      <c r="D3" s="2594"/>
      <c r="E3" s="2595"/>
      <c r="F3" s="2596"/>
      <c r="G3" s="2597"/>
      <c r="H3" s="2598"/>
      <c r="I3" s="2599"/>
      <c r="J3" s="3479" t="s">
        <v>2329</v>
      </c>
      <c r="K3" s="3480"/>
      <c r="L3" s="2606"/>
      <c r="M3" s="2606"/>
      <c r="N3" s="2606"/>
      <c r="O3" s="2606"/>
      <c r="P3" s="2606"/>
      <c r="Q3" s="2607"/>
      <c r="R3" s="2608">
        <f>SUM(L3:Q3)</f>
        <v>0</v>
      </c>
      <c r="S3" s="2591"/>
      <c r="T3" s="2591"/>
      <c r="U3" s="2591"/>
      <c r="V3" s="2599"/>
    </row>
    <row r="4" spans="1:22" s="2603" customFormat="1" ht="13.15" customHeight="1">
      <c r="A4" s="2609" t="s">
        <v>2330</v>
      </c>
      <c r="B4" s="2610"/>
      <c r="C4" s="2594"/>
      <c r="D4" s="2594"/>
      <c r="E4" s="2595"/>
      <c r="F4" s="2596"/>
      <c r="G4" s="2597"/>
      <c r="H4" s="2598"/>
      <c r="I4" s="2599"/>
      <c r="J4" s="3479" t="s">
        <v>2331</v>
      </c>
      <c r="K4" s="3480"/>
      <c r="L4" s="2611"/>
      <c r="M4" s="2611"/>
      <c r="N4" s="2611"/>
      <c r="O4" s="2611"/>
      <c r="P4" s="2611"/>
      <c r="Q4" s="2612"/>
      <c r="R4" s="2613">
        <f>SUM(L4:Q4)</f>
        <v>0</v>
      </c>
      <c r="S4" s="2591"/>
      <c r="T4" s="2591"/>
      <c r="U4" s="2591"/>
      <c r="V4" s="2599"/>
    </row>
    <row r="5" spans="1:22" s="2603" customFormat="1" ht="13.15" customHeight="1" thickBot="1">
      <c r="A5" s="2614" t="s">
        <v>2332</v>
      </c>
      <c r="B5" s="2615"/>
      <c r="C5" s="2594"/>
      <c r="D5" s="2616"/>
      <c r="E5" s="2596"/>
      <c r="F5" s="2596"/>
      <c r="G5" s="2597"/>
      <c r="H5" s="2598"/>
      <c r="I5" s="2599"/>
      <c r="J5" s="2617" t="s">
        <v>2333</v>
      </c>
      <c r="K5" s="2618"/>
      <c r="L5" s="2618"/>
      <c r="M5" s="2619"/>
      <c r="N5" s="2619"/>
      <c r="O5" s="2619"/>
      <c r="P5" s="2619"/>
      <c r="Q5" s="2619"/>
      <c r="R5" s="2602">
        <f>SUM(R14,R19,R24,R25,R27,R28)</f>
        <v>0</v>
      </c>
      <c r="S5" s="2591"/>
      <c r="T5" s="2591" t="s">
        <v>2334</v>
      </c>
      <c r="U5" s="2591" t="e">
        <f>ROUND(R5*10000/365/R3,1)</f>
        <v>#DIV/0!</v>
      </c>
      <c r="V5" s="2599"/>
    </row>
    <row r="6" spans="1:22" s="2603" customFormat="1" ht="13.15" customHeight="1" thickBot="1">
      <c r="A6" s="3485" t="s">
        <v>2335</v>
      </c>
      <c r="B6" s="3486"/>
      <c r="C6" s="3487"/>
      <c r="D6" s="2620"/>
      <c r="E6" s="2621"/>
      <c r="F6" s="2622"/>
      <c r="G6" s="2623"/>
      <c r="H6" s="2598"/>
      <c r="I6" s="2599"/>
      <c r="J6" s="3471">
        <v>1</v>
      </c>
      <c r="K6" s="3472" t="s">
        <v>2336</v>
      </c>
      <c r="L6" s="2624" t="s">
        <v>2337</v>
      </c>
      <c r="M6" s="2625" t="s">
        <v>2338</v>
      </c>
      <c r="N6" s="2625" t="s">
        <v>2339</v>
      </c>
      <c r="O6" s="2625" t="s">
        <v>2340</v>
      </c>
      <c r="P6" s="2625" t="s">
        <v>2341</v>
      </c>
      <c r="Q6" s="2625" t="s">
        <v>2342</v>
      </c>
      <c r="R6" s="2608" t="s">
        <v>2343</v>
      </c>
      <c r="S6" s="2591"/>
      <c r="T6" s="2591" t="s">
        <v>2344</v>
      </c>
      <c r="U6" s="2591"/>
      <c r="V6" s="2599"/>
    </row>
    <row r="7" spans="1:22" s="2603" customFormat="1" ht="13.15" customHeight="1">
      <c r="A7" s="2626" t="s">
        <v>2345</v>
      </c>
      <c r="B7" s="2627"/>
      <c r="C7" s="2628"/>
      <c r="D7" s="2629">
        <f>SUM(D9,D10,D11,D17,0)</f>
        <v>0</v>
      </c>
      <c r="E7" s="2630" t="e">
        <f>E9+E10+E11+E17</f>
        <v>#DIV/0!</v>
      </c>
      <c r="F7" s="2631"/>
      <c r="G7" s="2632"/>
      <c r="H7" s="2598"/>
      <c r="I7" s="2599"/>
      <c r="J7" s="3471"/>
      <c r="K7" s="3473"/>
      <c r="L7" s="2633" t="s">
        <v>2346</v>
      </c>
      <c r="M7" s="2634"/>
      <c r="N7" s="2610"/>
      <c r="O7" s="2635"/>
      <c r="P7" s="2635"/>
      <c r="Q7" s="2636">
        <v>365</v>
      </c>
      <c r="R7" s="2637">
        <f>ROUND(M7*N7*O7*P7*Q7/10000,0)</f>
        <v>0</v>
      </c>
      <c r="S7" s="2591"/>
      <c r="T7" s="2591" t="s">
        <v>2347</v>
      </c>
      <c r="U7" s="2591"/>
      <c r="V7" s="2599"/>
    </row>
    <row r="8" spans="1:22" s="2603" customFormat="1" ht="13.15" customHeight="1">
      <c r="A8" s="2638" t="s">
        <v>2348</v>
      </c>
      <c r="B8" s="3488" t="s">
        <v>2349</v>
      </c>
      <c r="C8" s="3489"/>
      <c r="D8" s="2639" t="s">
        <v>2350</v>
      </c>
      <c r="E8" s="2640" t="s">
        <v>2351</v>
      </c>
      <c r="F8" s="2641" t="s">
        <v>2352</v>
      </c>
      <c r="G8" s="2642"/>
      <c r="H8" s="2598"/>
      <c r="I8" s="2599"/>
      <c r="J8" s="3471"/>
      <c r="K8" s="3473"/>
      <c r="L8" s="2633" t="s">
        <v>2353</v>
      </c>
      <c r="M8" s="2634"/>
      <c r="N8" s="2610"/>
      <c r="O8" s="2635"/>
      <c r="P8" s="2635"/>
      <c r="Q8" s="2636">
        <v>365</v>
      </c>
      <c r="R8" s="2637">
        <f t="shared" ref="R8:R13" si="0">ROUND(M8*N8*O8*P8*Q8/10000,0)</f>
        <v>0</v>
      </c>
      <c r="S8" s="2591"/>
      <c r="T8" s="2591" t="s">
        <v>2354</v>
      </c>
      <c r="U8" s="2591"/>
      <c r="V8" s="2599"/>
    </row>
    <row r="9" spans="1:22" s="2603" customFormat="1" ht="13.15" customHeight="1">
      <c r="A9" s="2638">
        <v>1</v>
      </c>
      <c r="B9" s="3488" t="s">
        <v>2355</v>
      </c>
      <c r="C9" s="3489"/>
      <c r="D9" s="2639">
        <f>ROUND(D6*E9,0)</f>
        <v>0</v>
      </c>
      <c r="E9" s="2643"/>
      <c r="F9" s="2644" t="s">
        <v>2356</v>
      </c>
      <c r="G9" s="2623"/>
      <c r="H9" s="2598"/>
      <c r="I9" s="2599"/>
      <c r="J9" s="3471"/>
      <c r="K9" s="3473"/>
      <c r="L9" s="2633" t="s">
        <v>2357</v>
      </c>
      <c r="M9" s="2634"/>
      <c r="N9" s="2610"/>
      <c r="O9" s="2635"/>
      <c r="P9" s="2635"/>
      <c r="Q9" s="2636">
        <v>365</v>
      </c>
      <c r="R9" s="2637">
        <f t="shared" si="0"/>
        <v>0</v>
      </c>
      <c r="S9" s="2591"/>
      <c r="T9" s="2591"/>
      <c r="U9" s="2591"/>
      <c r="V9" s="2599"/>
    </row>
    <row r="10" spans="1:22" s="2603" customFormat="1" ht="13.15" customHeight="1">
      <c r="A10" s="2638">
        <v>2</v>
      </c>
      <c r="B10" s="3488" t="s">
        <v>2358</v>
      </c>
      <c r="C10" s="3489"/>
      <c r="D10" s="2639">
        <f>ROUND(D6*E10,0)</f>
        <v>0</v>
      </c>
      <c r="E10" s="2643"/>
      <c r="F10" s="2644" t="s">
        <v>2359</v>
      </c>
      <c r="G10" s="2623"/>
      <c r="H10" s="2598"/>
      <c r="I10" s="2599"/>
      <c r="J10" s="3471"/>
      <c r="K10" s="3473"/>
      <c r="L10" s="2633" t="s">
        <v>2360</v>
      </c>
      <c r="M10" s="2634"/>
      <c r="N10" s="2610"/>
      <c r="O10" s="2635"/>
      <c r="P10" s="2635"/>
      <c r="Q10" s="2636">
        <v>365</v>
      </c>
      <c r="R10" s="2637">
        <f t="shared" si="0"/>
        <v>0</v>
      </c>
      <c r="S10" s="2591"/>
      <c r="T10" s="2591"/>
      <c r="U10" s="2591"/>
      <c r="V10" s="2599"/>
    </row>
    <row r="11" spans="1:22" s="2603" customFormat="1" ht="13.15" customHeight="1">
      <c r="A11" s="2638">
        <v>3</v>
      </c>
      <c r="B11" s="3488" t="s">
        <v>2361</v>
      </c>
      <c r="C11" s="3489"/>
      <c r="D11" s="2639">
        <f>D12+D14+D15+D16</f>
        <v>0</v>
      </c>
      <c r="E11" s="2645" t="e">
        <f>D11/D6</f>
        <v>#DIV/0!</v>
      </c>
      <c r="F11" s="2641"/>
      <c r="G11" s="2642"/>
      <c r="H11" s="2598"/>
      <c r="I11" s="2599"/>
      <c r="J11" s="3471"/>
      <c r="K11" s="3473"/>
      <c r="L11" s="2633" t="s">
        <v>2362</v>
      </c>
      <c r="M11" s="2634"/>
      <c r="N11" s="2610"/>
      <c r="O11" s="2635"/>
      <c r="P11" s="2635"/>
      <c r="Q11" s="2636">
        <v>365</v>
      </c>
      <c r="R11" s="2637">
        <f t="shared" si="0"/>
        <v>0</v>
      </c>
      <c r="S11" s="2591"/>
      <c r="T11" s="2591"/>
      <c r="U11" s="2591"/>
      <c r="V11" s="2599"/>
    </row>
    <row r="12" spans="1:22" s="2603" customFormat="1" ht="13.15" customHeight="1">
      <c r="A12" s="2646" t="s">
        <v>2363</v>
      </c>
      <c r="B12" s="3481" t="s">
        <v>2364</v>
      </c>
      <c r="C12" s="3482"/>
      <c r="D12" s="2647">
        <f>ROUND(D13*1.2%*(1-30%),0)</f>
        <v>0</v>
      </c>
      <c r="E12" s="2648">
        <v>1.2E-2</v>
      </c>
      <c r="F12" s="2641" t="s">
        <v>2365</v>
      </c>
      <c r="G12" s="2642"/>
      <c r="H12" s="2598"/>
      <c r="I12" s="2599"/>
      <c r="J12" s="3471"/>
      <c r="K12" s="3473"/>
      <c r="L12" s="2633" t="s">
        <v>2366</v>
      </c>
      <c r="M12" s="2634"/>
      <c r="N12" s="2610"/>
      <c r="O12" s="2635"/>
      <c r="P12" s="2635"/>
      <c r="Q12" s="2636">
        <v>365</v>
      </c>
      <c r="R12" s="2637">
        <f t="shared" si="0"/>
        <v>0</v>
      </c>
      <c r="S12" s="2591"/>
      <c r="T12" s="2591"/>
      <c r="U12" s="2591"/>
      <c r="V12" s="2599"/>
    </row>
    <row r="13" spans="1:22" s="2603" customFormat="1" ht="13.15" customHeight="1">
      <c r="A13" s="2646"/>
      <c r="B13" s="2649"/>
      <c r="C13" s="2650" t="s">
        <v>2367</v>
      </c>
      <c r="D13" s="2651"/>
      <c r="E13" s="2652"/>
      <c r="F13" s="2641"/>
      <c r="G13" s="2642"/>
      <c r="H13" s="2598"/>
      <c r="I13" s="2599"/>
      <c r="J13" s="3471"/>
      <c r="K13" s="3473"/>
      <c r="L13" s="2633" t="s">
        <v>2368</v>
      </c>
      <c r="M13" s="2634"/>
      <c r="N13" s="2610"/>
      <c r="O13" s="2635"/>
      <c r="P13" s="2635"/>
      <c r="Q13" s="2636">
        <v>365</v>
      </c>
      <c r="R13" s="2637">
        <f t="shared" si="0"/>
        <v>0</v>
      </c>
      <c r="S13" s="2591"/>
      <c r="T13" s="2591"/>
      <c r="U13" s="2591"/>
      <c r="V13" s="2599"/>
    </row>
    <row r="14" spans="1:22" s="2603" customFormat="1" ht="13.15" customHeight="1">
      <c r="A14" s="2646" t="s">
        <v>2369</v>
      </c>
      <c r="B14" s="3481" t="s">
        <v>2370</v>
      </c>
      <c r="C14" s="3482"/>
      <c r="D14" s="2647">
        <f>ROUND(E14*B5/10000,0)</f>
        <v>0</v>
      </c>
      <c r="E14" s="2636"/>
      <c r="F14" s="2641" t="s">
        <v>2371</v>
      </c>
      <c r="G14" s="2642"/>
      <c r="H14" s="2598"/>
      <c r="I14" s="2599"/>
      <c r="J14" s="3471"/>
      <c r="K14" s="3474"/>
      <c r="L14" s="2653" t="s">
        <v>2372</v>
      </c>
      <c r="M14" s="2654">
        <f>SUM(M7:M13)</f>
        <v>0</v>
      </c>
      <c r="N14" s="2654" t="e">
        <f>ROUND((N7*M7+N8*M8+N9*M9+N10*M10+N11*M11+N12*M12+N13*M13)/M14,0)</f>
        <v>#DIV/0!</v>
      </c>
      <c r="O14" s="2655"/>
      <c r="P14" s="2655"/>
      <c r="Q14" s="2656"/>
      <c r="R14" s="2602">
        <f>SUM(R7:R13)</f>
        <v>0</v>
      </c>
      <c r="S14" s="2591"/>
      <c r="T14" s="2591"/>
      <c r="U14" s="2591"/>
      <c r="V14" s="2599"/>
    </row>
    <row r="15" spans="1:22" s="2603" customFormat="1" ht="13.15" customHeight="1">
      <c r="A15" s="2646" t="s">
        <v>2373</v>
      </c>
      <c r="B15" s="3481" t="s">
        <v>2374</v>
      </c>
      <c r="C15" s="3482"/>
      <c r="D15" s="2647">
        <f>ROUND(D6*E15,0)</f>
        <v>0</v>
      </c>
      <c r="E15" s="2648">
        <v>5.5E-2</v>
      </c>
      <c r="F15" s="2641" t="s">
        <v>2375</v>
      </c>
      <c r="G15" s="2623"/>
      <c r="H15" s="2598"/>
      <c r="I15" s="2599"/>
      <c r="J15" s="3471">
        <v>2</v>
      </c>
      <c r="K15" s="3472" t="s">
        <v>2376</v>
      </c>
      <c r="L15" s="2633" t="s">
        <v>2377</v>
      </c>
      <c r="M15" s="2634" t="s">
        <v>2378</v>
      </c>
      <c r="N15" s="2634" t="s">
        <v>2379</v>
      </c>
      <c r="O15" s="2635" t="s">
        <v>2380</v>
      </c>
      <c r="P15" s="2635" t="s">
        <v>2342</v>
      </c>
      <c r="Q15" s="2610" t="s">
        <v>2381</v>
      </c>
      <c r="R15" s="2657" t="s">
        <v>2343</v>
      </c>
      <c r="S15" s="2591"/>
      <c r="T15" s="2591"/>
      <c r="U15" s="2591"/>
      <c r="V15" s="2599"/>
    </row>
    <row r="16" spans="1:22" s="2603" customFormat="1" ht="13.15" customHeight="1">
      <c r="A16" s="2646" t="s">
        <v>2382</v>
      </c>
      <c r="B16" s="3481" t="s">
        <v>2383</v>
      </c>
      <c r="C16" s="3482"/>
      <c r="D16" s="2658">
        <f>D6*E16</f>
        <v>0</v>
      </c>
      <c r="E16" s="2659"/>
      <c r="F16" s="2644" t="s">
        <v>2384</v>
      </c>
      <c r="G16" s="2623"/>
      <c r="H16" s="2598"/>
      <c r="I16" s="2599"/>
      <c r="J16" s="3471"/>
      <c r="K16" s="3473"/>
      <c r="L16" s="2633" t="s">
        <v>2385</v>
      </c>
      <c r="M16" s="2634"/>
      <c r="N16" s="2634"/>
      <c r="O16" s="2635"/>
      <c r="P16" s="2636">
        <v>365</v>
      </c>
      <c r="Q16" s="2610"/>
      <c r="R16" s="2657">
        <f>ROUND(M16*N16*O16*P16/10000,0)</f>
        <v>0</v>
      </c>
      <c r="S16" s="2591"/>
      <c r="T16" s="2591"/>
      <c r="U16" s="2591"/>
      <c r="V16" s="2599"/>
    </row>
    <row r="17" spans="1:22" s="2603" customFormat="1" ht="13.15" customHeight="1" thickBot="1">
      <c r="A17" s="2660">
        <v>4</v>
      </c>
      <c r="B17" s="3483" t="s">
        <v>2386</v>
      </c>
      <c r="C17" s="3484"/>
      <c r="D17" s="2661">
        <f>ROUND(D6*E17,0)</f>
        <v>0</v>
      </c>
      <c r="E17" s="2662"/>
      <c r="F17" s="2663" t="s">
        <v>2387</v>
      </c>
      <c r="G17" s="2623"/>
      <c r="H17" s="2598"/>
      <c r="I17" s="2599"/>
      <c r="J17" s="3471"/>
      <c r="K17" s="3473"/>
      <c r="L17" s="2633" t="s">
        <v>2388</v>
      </c>
      <c r="M17" s="2634"/>
      <c r="N17" s="2634"/>
      <c r="O17" s="2635"/>
      <c r="P17" s="2636">
        <v>365</v>
      </c>
      <c r="Q17" s="2610"/>
      <c r="R17" s="2657">
        <f>ROUND(M17*N17*O17*P17/10000,0)</f>
        <v>0</v>
      </c>
      <c r="S17" s="2591"/>
      <c r="T17" s="2591"/>
      <c r="U17" s="2591"/>
      <c r="V17" s="2599"/>
    </row>
    <row r="18" spans="1:22" s="2603" customFormat="1" ht="13.15" customHeight="1" thickBot="1">
      <c r="A18" s="2626" t="s">
        <v>2389</v>
      </c>
      <c r="B18" s="2627"/>
      <c r="C18" s="2627"/>
      <c r="D18" s="2664">
        <f>ROUND(D6*E18,0)</f>
        <v>0</v>
      </c>
      <c r="E18" s="2665"/>
      <c r="F18" s="2666" t="s">
        <v>2390</v>
      </c>
      <c r="G18" s="2623"/>
      <c r="H18" s="2598"/>
      <c r="I18" s="2599"/>
      <c r="J18" s="3471"/>
      <c r="K18" s="3473"/>
      <c r="L18" s="2633" t="s">
        <v>2391</v>
      </c>
      <c r="M18" s="2634"/>
      <c r="N18" s="2634"/>
      <c r="O18" s="2635"/>
      <c r="P18" s="2636">
        <v>365</v>
      </c>
      <c r="Q18" s="2610"/>
      <c r="R18" s="2657">
        <f>ROUND(M18*N18*O18*P18/10000,0)</f>
        <v>0</v>
      </c>
      <c r="S18" s="2591"/>
      <c r="T18" s="2591"/>
      <c r="U18" s="2591"/>
      <c r="V18" s="2599"/>
    </row>
    <row r="19" spans="1:22" s="2603" customFormat="1" ht="13.15" customHeight="1" thickBot="1">
      <c r="A19" s="2667" t="s">
        <v>2392</v>
      </c>
      <c r="B19" s="2621"/>
      <c r="C19" s="2621"/>
      <c r="D19" s="2621"/>
      <c r="E19" s="2621"/>
      <c r="F19" s="2622"/>
      <c r="G19" s="2642"/>
      <c r="H19" s="2598"/>
      <c r="I19" s="2599"/>
      <c r="J19" s="3471"/>
      <c r="K19" s="3474"/>
      <c r="L19" s="2653" t="s">
        <v>2372</v>
      </c>
      <c r="M19" s="2654"/>
      <c r="N19" s="2654">
        <f>SUM(N16:N18)</f>
        <v>0</v>
      </c>
      <c r="O19" s="2655"/>
      <c r="P19" s="2668" t="s">
        <v>2436</v>
      </c>
      <c r="Q19" s="2635">
        <v>0</v>
      </c>
      <c r="R19" s="2669">
        <f>ROUND(IF(P19="按比例",R14*Q19,SUM(R16:R18)),0)</f>
        <v>0</v>
      </c>
      <c r="S19" s="2591"/>
      <c r="T19" s="2591"/>
      <c r="U19" s="2591"/>
      <c r="V19" s="2599"/>
    </row>
    <row r="20" spans="1:22" s="2603" customFormat="1" ht="13.15" customHeight="1">
      <c r="A20" s="2626"/>
      <c r="B20" s="2627"/>
      <c r="C20" s="2627"/>
      <c r="D20" s="2627"/>
      <c r="E20" s="2627"/>
      <c r="F20" s="2670"/>
      <c r="G20" s="2642"/>
      <c r="H20" s="2598"/>
      <c r="I20" s="2599"/>
      <c r="J20" s="3471">
        <v>3</v>
      </c>
      <c r="K20" s="3472" t="s">
        <v>2393</v>
      </c>
      <c r="L20" s="2633" t="s">
        <v>2394</v>
      </c>
      <c r="M20" s="2634" t="s">
        <v>2395</v>
      </c>
      <c r="N20" s="2671" t="s">
        <v>2396</v>
      </c>
      <c r="O20" s="2635" t="s">
        <v>2397</v>
      </c>
      <c r="P20" s="2636" t="s">
        <v>2398</v>
      </c>
      <c r="Q20" s="2610" t="s">
        <v>2399</v>
      </c>
      <c r="R20" s="2657" t="s">
        <v>2400</v>
      </c>
      <c r="S20" s="2591"/>
      <c r="T20" s="2591"/>
      <c r="U20" s="2591"/>
      <c r="V20" s="2599"/>
    </row>
    <row r="21" spans="1:22" s="2603" customFormat="1" ht="13.15" customHeight="1">
      <c r="A21" s="2626"/>
      <c r="B21" s="2627"/>
      <c r="C21" s="2672" t="s">
        <v>2401</v>
      </c>
      <c r="D21" s="2673" t="s">
        <v>2402</v>
      </c>
      <c r="E21" s="2674" t="s">
        <v>2403</v>
      </c>
      <c r="F21" s="2670"/>
      <c r="G21" s="2642"/>
      <c r="H21" s="2598"/>
      <c r="I21" s="2599"/>
      <c r="J21" s="3471"/>
      <c r="K21" s="3473"/>
      <c r="L21" s="2633" t="s">
        <v>2404</v>
      </c>
      <c r="M21" s="2634"/>
      <c r="N21" s="2634"/>
      <c r="O21" s="2635"/>
      <c r="P21" s="2636">
        <v>365</v>
      </c>
      <c r="Q21" s="2610"/>
      <c r="R21" s="2675">
        <f>ROUND(M21*N21*O21*P21/10000,0)</f>
        <v>0</v>
      </c>
      <c r="S21" s="2591"/>
      <c r="T21" s="2591"/>
      <c r="U21" s="2591"/>
      <c r="V21" s="2599"/>
    </row>
    <row r="22" spans="1:22" s="2603" customFormat="1" ht="13.15" customHeight="1">
      <c r="A22" s="2626"/>
      <c r="B22" s="2627"/>
      <c r="C22" s="2676" t="s">
        <v>2405</v>
      </c>
      <c r="D22" s="2677" t="s">
        <v>2406</v>
      </c>
      <c r="E22" s="2678" t="s">
        <v>2407</v>
      </c>
      <c r="F22" s="2670"/>
      <c r="G22" s="2591"/>
      <c r="H22" s="2598"/>
      <c r="I22" s="2599"/>
      <c r="J22" s="3471"/>
      <c r="K22" s="3473"/>
      <c r="L22" s="2633" t="s">
        <v>2408</v>
      </c>
      <c r="M22" s="2634"/>
      <c r="N22" s="2634"/>
      <c r="O22" s="2635"/>
      <c r="P22" s="2636">
        <v>365</v>
      </c>
      <c r="Q22" s="2610"/>
      <c r="R22" s="2675">
        <f>ROUND(M22*N22*O22*P22/10000,0)</f>
        <v>0</v>
      </c>
      <c r="S22" s="2591"/>
      <c r="T22" s="2591"/>
      <c r="U22" s="2591"/>
      <c r="V22" s="2599"/>
    </row>
    <row r="23" spans="1:22" s="2603" customFormat="1" ht="13.15" customHeight="1">
      <c r="A23" s="2679">
        <v>1</v>
      </c>
      <c r="B23" s="2680" t="s">
        <v>2409</v>
      </c>
      <c r="C23" s="2681">
        <f>D6</f>
        <v>0</v>
      </c>
      <c r="D23" s="2682">
        <f>C23*(1+D24)</f>
        <v>0</v>
      </c>
      <c r="E23" s="2683">
        <f>D23*(1+E24)</f>
        <v>0</v>
      </c>
      <c r="F23" s="2684"/>
      <c r="G23" s="2685"/>
      <c r="H23" s="2598"/>
      <c r="I23" s="2599"/>
      <c r="J23" s="3471"/>
      <c r="K23" s="3473"/>
      <c r="L23" s="2633" t="s">
        <v>2410</v>
      </c>
      <c r="M23" s="2634"/>
      <c r="N23" s="2634"/>
      <c r="O23" s="2635"/>
      <c r="P23" s="2636">
        <v>365</v>
      </c>
      <c r="Q23" s="2610"/>
      <c r="R23" s="2675">
        <f>ROUND(M23*N23*O23*P23/10000,0)</f>
        <v>0</v>
      </c>
      <c r="S23" s="2591"/>
      <c r="T23" s="2591"/>
      <c r="U23" s="2591"/>
      <c r="V23" s="2599"/>
    </row>
    <row r="24" spans="1:22" s="2603" customFormat="1" ht="13.15" customHeight="1">
      <c r="A24" s="2686"/>
      <c r="B24" s="2687" t="s">
        <v>2411</v>
      </c>
      <c r="C24" s="2688"/>
      <c r="D24" s="2689"/>
      <c r="E24" s="2690"/>
      <c r="F24" s="2691"/>
      <c r="G24" s="2685"/>
      <c r="H24" s="2598"/>
      <c r="I24" s="2599"/>
      <c r="J24" s="3471"/>
      <c r="K24" s="3474"/>
      <c r="L24" s="2653" t="s">
        <v>2372</v>
      </c>
      <c r="M24" s="2654">
        <f>SUM(M21:M23)</f>
        <v>0</v>
      </c>
      <c r="N24" s="2654"/>
      <c r="O24" s="2655"/>
      <c r="P24" s="2668" t="s">
        <v>2436</v>
      </c>
      <c r="Q24" s="2635">
        <v>0</v>
      </c>
      <c r="R24" s="2669">
        <f>ROUND(IF(P24="按比例",R14*Q24,SUM(R21:R23)),0)</f>
        <v>0</v>
      </c>
      <c r="S24" s="2591"/>
      <c r="T24" s="2591"/>
      <c r="U24" s="2591"/>
      <c r="V24" s="2599"/>
    </row>
    <row r="25" spans="1:22" s="2698" customFormat="1" ht="13.15" customHeight="1">
      <c r="A25" s="2686"/>
      <c r="B25" s="2687"/>
      <c r="C25" s="2688"/>
      <c r="D25" s="2689"/>
      <c r="E25" s="2690"/>
      <c r="F25" s="2691"/>
      <c r="G25" s="2591"/>
      <c r="H25" s="2598"/>
      <c r="I25" s="2599"/>
      <c r="J25" s="2692">
        <v>4</v>
      </c>
      <c r="K25" s="2693" t="s">
        <v>2412</v>
      </c>
      <c r="L25" s="2694"/>
      <c r="M25" s="2694"/>
      <c r="N25" s="2694"/>
      <c r="O25" s="2694"/>
      <c r="P25" s="2695"/>
      <c r="Q25" s="2696">
        <v>0</v>
      </c>
      <c r="R25" s="2669">
        <f>ROUND(R14*Q25,0)</f>
        <v>0</v>
      </c>
      <c r="S25" s="2591"/>
      <c r="T25" s="2591"/>
      <c r="U25" s="2591"/>
      <c r="V25" s="2697"/>
    </row>
    <row r="26" spans="1:22" s="2698" customFormat="1" ht="13.15" customHeight="1">
      <c r="A26" s="2679">
        <v>2</v>
      </c>
      <c r="B26" s="2680" t="s">
        <v>2413</v>
      </c>
      <c r="C26" s="2681">
        <f>D7</f>
        <v>0</v>
      </c>
      <c r="D26" s="2682">
        <f>D23*D27</f>
        <v>0</v>
      </c>
      <c r="E26" s="2683">
        <f>E23*E27</f>
        <v>0</v>
      </c>
      <c r="F26" s="2684"/>
      <c r="G26" s="2685"/>
      <c r="H26" s="2598"/>
      <c r="I26" s="2599"/>
      <c r="J26" s="3475">
        <v>5</v>
      </c>
      <c r="K26" s="2699" t="s">
        <v>2414</v>
      </c>
      <c r="L26" s="2700"/>
      <c r="M26" s="2701"/>
      <c r="N26" s="2702" t="s">
        <v>2415</v>
      </c>
      <c r="O26" s="2702" t="s">
        <v>2416</v>
      </c>
      <c r="P26" s="2703" t="s">
        <v>2417</v>
      </c>
      <c r="Q26" s="2703" t="s">
        <v>2418</v>
      </c>
      <c r="R26" s="2608" t="s">
        <v>2343</v>
      </c>
      <c r="S26" s="2642"/>
      <c r="T26" s="2642"/>
      <c r="U26" s="2642"/>
      <c r="V26" s="2697"/>
    </row>
    <row r="27" spans="1:22" s="2603" customFormat="1" ht="13.15" customHeight="1">
      <c r="A27" s="2686"/>
      <c r="B27" s="2687" t="s">
        <v>2419</v>
      </c>
      <c r="C27" s="2704" t="e">
        <f>E7</f>
        <v>#DIV/0!</v>
      </c>
      <c r="D27" s="2689"/>
      <c r="E27" s="2690"/>
      <c r="F27" s="2691"/>
      <c r="G27" s="2685"/>
      <c r="H27" s="2705"/>
      <c r="I27" s="2697"/>
      <c r="J27" s="3476"/>
      <c r="K27" s="2706"/>
      <c r="L27" s="2707"/>
      <c r="M27" s="2708"/>
      <c r="N27" s="2709"/>
      <c r="O27" s="2709"/>
      <c r="P27" s="2709"/>
      <c r="Q27" s="2710"/>
      <c r="R27" s="2669">
        <f>ROUND(O27*N27*P27*(1-Q27)/10000,0)</f>
        <v>0</v>
      </c>
      <c r="S27" s="2591"/>
      <c r="T27" s="2591"/>
      <c r="U27" s="2591"/>
      <c r="V27" s="2599"/>
    </row>
    <row r="28" spans="1:22" s="2698" customFormat="1" ht="13.15" customHeight="1" thickBot="1">
      <c r="A28" s="2686"/>
      <c r="B28" s="2687"/>
      <c r="C28" s="2704"/>
      <c r="D28" s="2689"/>
      <c r="E28" s="2690" t="s">
        <v>2420</v>
      </c>
      <c r="F28" s="2691"/>
      <c r="G28" s="2591"/>
      <c r="H28" s="2705"/>
      <c r="I28" s="2697"/>
      <c r="J28" s="2711">
        <v>6</v>
      </c>
      <c r="K28" s="2712" t="s">
        <v>2421</v>
      </c>
      <c r="L28" s="2713" t="s">
        <v>2422</v>
      </c>
      <c r="M28" s="2714"/>
      <c r="N28" s="2713" t="s">
        <v>2423</v>
      </c>
      <c r="O28" s="2715"/>
      <c r="P28" s="2713" t="s">
        <v>2424</v>
      </c>
      <c r="Q28" s="2716">
        <v>1.4999999999999999E-2</v>
      </c>
      <c r="R28" s="2717"/>
      <c r="S28" s="2591"/>
      <c r="T28" s="2591"/>
      <c r="U28" s="2591"/>
      <c r="V28" s="2697"/>
    </row>
    <row r="29" spans="1:22" s="2698" customFormat="1" ht="13.15" customHeight="1">
      <c r="A29" s="2679">
        <v>3</v>
      </c>
      <c r="B29" s="2680" t="s">
        <v>2425</v>
      </c>
      <c r="C29" s="2681">
        <f>C23*C30</f>
        <v>0</v>
      </c>
      <c r="D29" s="2682">
        <f>D23*C30</f>
        <v>0</v>
      </c>
      <c r="E29" s="2683">
        <f>E23*C30</f>
        <v>0</v>
      </c>
      <c r="F29" s="2684"/>
      <c r="G29" s="2685"/>
      <c r="H29" s="2598"/>
      <c r="I29" s="2599"/>
      <c r="J29" s="2591"/>
      <c r="K29" s="2591"/>
      <c r="L29" s="2591"/>
      <c r="M29" s="2591"/>
      <c r="N29" s="2591"/>
      <c r="O29" s="2591"/>
      <c r="P29" s="2591"/>
      <c r="Q29" s="2591"/>
      <c r="R29" s="2591"/>
      <c r="S29" s="2591"/>
      <c r="T29" s="2591"/>
      <c r="U29" s="2591"/>
      <c r="V29" s="2697"/>
    </row>
    <row r="30" spans="1:22" s="2603" customFormat="1" ht="13.15" customHeight="1" thickBot="1">
      <c r="A30" s="2686"/>
      <c r="B30" s="2687" t="s">
        <v>2419</v>
      </c>
      <c r="C30" s="2704">
        <f>E18</f>
        <v>0</v>
      </c>
      <c r="D30" s="2718"/>
      <c r="E30" s="2652"/>
      <c r="F30" s="2691"/>
      <c r="G30" s="2685"/>
      <c r="H30" s="2705"/>
      <c r="I30" s="2697"/>
      <c r="J30" s="2591"/>
      <c r="K30" s="2591"/>
      <c r="L30" s="2591"/>
      <c r="M30" s="2591"/>
      <c r="N30" s="2591"/>
      <c r="O30" s="2591"/>
      <c r="P30" s="2591"/>
      <c r="Q30" s="2591"/>
      <c r="R30" s="2591"/>
      <c r="S30" s="2591"/>
      <c r="T30" s="2591"/>
      <c r="U30" s="2591"/>
      <c r="V30" s="2599"/>
    </row>
    <row r="31" spans="1:22" s="2698" customFormat="1" ht="13.15" customHeight="1">
      <c r="A31" s="2686"/>
      <c r="B31" s="2687"/>
      <c r="C31" s="2719"/>
      <c r="D31" s="2718"/>
      <c r="E31" s="2652"/>
      <c r="F31" s="2691"/>
      <c r="G31" s="2591"/>
      <c r="H31" s="2705"/>
      <c r="I31" s="2697"/>
      <c r="J31" s="2588" t="s">
        <v>2426</v>
      </c>
      <c r="K31" s="2589"/>
      <c r="L31" s="2589"/>
      <c r="M31" s="2589"/>
      <c r="N31" s="2589"/>
      <c r="O31" s="2589"/>
      <c r="P31" s="2589"/>
      <c r="Q31" s="2589"/>
      <c r="R31" s="2590"/>
      <c r="S31" s="2591"/>
      <c r="T31" s="2591"/>
      <c r="U31" s="2591"/>
      <c r="V31" s="2697"/>
    </row>
    <row r="32" spans="1:22" s="2698" customFormat="1" ht="13.15" customHeight="1">
      <c r="A32" s="2679">
        <v>4</v>
      </c>
      <c r="B32" s="2680" t="s">
        <v>2427</v>
      </c>
      <c r="C32" s="2681">
        <f>C23-C26-C29</f>
        <v>0</v>
      </c>
      <c r="D32" s="2682">
        <f>D23-D26-D29</f>
        <v>0</v>
      </c>
      <c r="E32" s="2683">
        <f>E23-E26-E29</f>
        <v>0</v>
      </c>
      <c r="F32" s="2684"/>
      <c r="G32" s="2591"/>
      <c r="H32" s="2598"/>
      <c r="I32" s="2599"/>
      <c r="J32" s="3477" t="s">
        <v>2319</v>
      </c>
      <c r="K32" s="3478"/>
      <c r="L32" s="2600" t="s">
        <v>2320</v>
      </c>
      <c r="M32" s="2600" t="s">
        <v>2321</v>
      </c>
      <c r="N32" s="2600" t="s">
        <v>2322</v>
      </c>
      <c r="O32" s="2600" t="s">
        <v>2323</v>
      </c>
      <c r="P32" s="2600" t="s">
        <v>2324</v>
      </c>
      <c r="Q32" s="2601" t="s">
        <v>2325</v>
      </c>
      <c r="R32" s="2720" t="s">
        <v>2326</v>
      </c>
      <c r="S32" s="2591"/>
      <c r="T32" s="2591"/>
      <c r="U32" s="2591"/>
      <c r="V32" s="2697"/>
    </row>
    <row r="33" spans="1:23" s="2603" customFormat="1" ht="13.15" customHeight="1">
      <c r="A33" s="2679"/>
      <c r="B33" s="2680"/>
      <c r="C33" s="2681"/>
      <c r="D33" s="2721"/>
      <c r="E33" s="2722"/>
      <c r="F33" s="2684"/>
      <c r="G33" s="2591"/>
      <c r="H33" s="2705"/>
      <c r="I33" s="2697"/>
      <c r="J33" s="3479" t="s">
        <v>2329</v>
      </c>
      <c r="K33" s="3480"/>
      <c r="L33" s="2606"/>
      <c r="M33" s="2606"/>
      <c r="N33" s="2606"/>
      <c r="O33" s="2606"/>
      <c r="P33" s="2606"/>
      <c r="Q33" s="2607"/>
      <c r="R33" s="2723">
        <f>SUM(L33:Q33)</f>
        <v>0</v>
      </c>
      <c r="S33" s="2591"/>
      <c r="T33" s="2591"/>
      <c r="U33" s="2591"/>
      <c r="V33" s="2599"/>
    </row>
    <row r="34" spans="1:23" s="2603" customFormat="1" ht="13.15" customHeight="1">
      <c r="A34" s="2679">
        <v>5</v>
      </c>
      <c r="B34" s="2680" t="s">
        <v>2428</v>
      </c>
      <c r="C34" s="2724"/>
      <c r="D34" s="2725"/>
      <c r="E34" s="2726"/>
      <c r="F34" s="2684"/>
      <c r="G34" s="2591"/>
      <c r="H34" s="2705"/>
      <c r="I34" s="2697"/>
      <c r="J34" s="3479" t="s">
        <v>2331</v>
      </c>
      <c r="K34" s="3480"/>
      <c r="L34" s="2611"/>
      <c r="M34" s="2611"/>
      <c r="N34" s="2611"/>
      <c r="O34" s="2611"/>
      <c r="P34" s="2611"/>
      <c r="Q34" s="2612"/>
      <c r="R34" s="2727">
        <f>SUM(L34:Q34)</f>
        <v>0</v>
      </c>
      <c r="S34" s="2591"/>
      <c r="T34" s="2591"/>
      <c r="U34" s="2591" t="e">
        <f>ROUND(R35*10000/365/R33,1)</f>
        <v>#DIV/0!</v>
      </c>
      <c r="V34" s="2599"/>
    </row>
    <row r="35" spans="1:23" s="2603" customFormat="1" ht="13.15" customHeight="1">
      <c r="A35" s="2679">
        <v>6</v>
      </c>
      <c r="B35" s="2680" t="s">
        <v>2429</v>
      </c>
      <c r="C35" s="2728"/>
      <c r="D35" s="2729"/>
      <c r="E35" s="2730"/>
      <c r="F35" s="2684"/>
      <c r="G35" s="2731"/>
      <c r="H35" s="2598"/>
      <c r="I35" s="2697"/>
      <c r="J35" s="2617" t="s">
        <v>2333</v>
      </c>
      <c r="K35" s="2618"/>
      <c r="L35" s="2618"/>
      <c r="M35" s="2619"/>
      <c r="N35" s="2619"/>
      <c r="O35" s="2619"/>
      <c r="P35" s="2619"/>
      <c r="Q35" s="2619"/>
      <c r="R35" s="2732">
        <f>R40+R41+R43</f>
        <v>0</v>
      </c>
      <c r="S35" s="2591"/>
      <c r="T35" s="2591" t="s">
        <v>2334</v>
      </c>
      <c r="U35" s="2591"/>
      <c r="V35" s="2599"/>
    </row>
    <row r="36" spans="1:23" s="2603" customFormat="1" ht="13.15" customHeight="1" thickBot="1">
      <c r="A36" s="2679">
        <v>7</v>
      </c>
      <c r="B36" s="2733" t="s">
        <v>2430</v>
      </c>
      <c r="C36" s="2734"/>
      <c r="D36" s="2735"/>
      <c r="E36" s="2736"/>
      <c r="F36" s="2737">
        <f>C36+D36+E36</f>
        <v>0</v>
      </c>
      <c r="G36" s="2591"/>
      <c r="H36" s="2598"/>
      <c r="I36" s="2599"/>
      <c r="J36" s="3471">
        <v>1</v>
      </c>
      <c r="K36" s="3472" t="s">
        <v>2431</v>
      </c>
      <c r="L36" s="2624"/>
      <c r="M36" s="2625"/>
      <c r="N36" s="2625"/>
      <c r="O36" s="2625"/>
      <c r="P36" s="2625"/>
      <c r="Q36" s="2625"/>
      <c r="R36" s="2608" t="s">
        <v>2343</v>
      </c>
      <c r="S36" s="2591"/>
      <c r="T36" s="2591" t="s">
        <v>2344</v>
      </c>
      <c r="U36" s="2591"/>
      <c r="V36" s="2599"/>
    </row>
    <row r="37" spans="1:23" s="2603" customFormat="1" ht="13.15" customHeight="1">
      <c r="A37" s="2679"/>
      <c r="B37" s="2680"/>
      <c r="C37" s="2680"/>
      <c r="D37" s="2680"/>
      <c r="E37" s="2680"/>
      <c r="F37" s="2684"/>
      <c r="G37" s="2591"/>
      <c r="H37" s="2598"/>
      <c r="I37" s="2599"/>
      <c r="J37" s="3471"/>
      <c r="K37" s="3473"/>
      <c r="L37" s="2633"/>
      <c r="M37" s="2634"/>
      <c r="N37" s="2610"/>
      <c r="O37" s="2635"/>
      <c r="P37" s="2635"/>
      <c r="Q37" s="2636"/>
      <c r="R37" s="2637"/>
      <c r="S37" s="2591"/>
      <c r="T37" s="2591" t="s">
        <v>2347</v>
      </c>
      <c r="U37" s="2591"/>
      <c r="V37" s="2599"/>
    </row>
    <row r="38" spans="1:23" s="2603" customFormat="1" ht="13.15" customHeight="1">
      <c r="A38" s="2679">
        <v>8</v>
      </c>
      <c r="B38" s="2680"/>
      <c r="C38" s="2639" t="e">
        <f>ROUND(C32*(1-((1+C35)/(1+C34))^C36)/(C34-C35),0)</f>
        <v>#DIV/0!</v>
      </c>
      <c r="D38" s="2639">
        <f>IF(D23=0,0,ROUND(D32*(1-((1+D35)/(1+D34))^D36)/(D34-D35),0))</f>
        <v>0</v>
      </c>
      <c r="E38" s="2639">
        <f>IF(E23=0,0,ROUND(E32*(1-((1+E35)/(1+E34))^E36)/(E34-E35),0))</f>
        <v>0</v>
      </c>
      <c r="F38" s="2684"/>
      <c r="G38" s="2591"/>
      <c r="H38" s="2598"/>
      <c r="I38" s="2599"/>
      <c r="J38" s="3471"/>
      <c r="K38" s="3473"/>
      <c r="L38" s="2633"/>
      <c r="M38" s="2634"/>
      <c r="N38" s="2610"/>
      <c r="O38" s="2635"/>
      <c r="P38" s="2635"/>
      <c r="Q38" s="2636"/>
      <c r="R38" s="2637"/>
      <c r="S38" s="2591"/>
      <c r="T38" s="2591" t="s">
        <v>2354</v>
      </c>
      <c r="U38" s="2591"/>
      <c r="V38" s="2599"/>
    </row>
    <row r="39" spans="1:23" s="2603" customFormat="1" ht="13.15" customHeight="1">
      <c r="A39" s="2679">
        <v>9</v>
      </c>
      <c r="B39" s="2680" t="s">
        <v>2432</v>
      </c>
      <c r="C39" s="2647" t="e">
        <f>C38</f>
        <v>#DIV/0!</v>
      </c>
      <c r="D39" s="2680">
        <f>D38/(1+D34)^C36</f>
        <v>0</v>
      </c>
      <c r="E39" s="2680">
        <f>E38/(1+E34)^(C36+D36)</f>
        <v>0</v>
      </c>
      <c r="F39" s="2684"/>
      <c r="G39" s="2599"/>
      <c r="H39" s="2598"/>
      <c r="I39" s="2599"/>
      <c r="J39" s="3471"/>
      <c r="K39" s="3473"/>
      <c r="L39" s="2633"/>
      <c r="M39" s="2634"/>
      <c r="N39" s="2610"/>
      <c r="O39" s="2635"/>
      <c r="P39" s="2635"/>
      <c r="Q39" s="2636"/>
      <c r="R39" s="2637"/>
      <c r="S39" s="2591"/>
      <c r="T39" s="2591"/>
      <c r="U39" s="2591"/>
      <c r="V39" s="2599"/>
    </row>
    <row r="40" spans="1:23" s="2603" customFormat="1" ht="13.15" customHeight="1">
      <c r="A40" s="2738">
        <v>10</v>
      </c>
      <c r="B40" s="2680" t="s">
        <v>2433</v>
      </c>
      <c r="C40" s="2739" t="e">
        <f>C39+D39+E39</f>
        <v>#DIV/0!</v>
      </c>
      <c r="D40" s="2740"/>
      <c r="E40" s="2740"/>
      <c r="F40" s="2741"/>
      <c r="G40" s="2591"/>
      <c r="H40" s="2598"/>
      <c r="I40" s="2599"/>
      <c r="J40" s="3471"/>
      <c r="K40" s="3474"/>
      <c r="L40" s="2653" t="s">
        <v>2372</v>
      </c>
      <c r="M40" s="2654"/>
      <c r="N40" s="2654"/>
      <c r="O40" s="2655"/>
      <c r="P40" s="2655"/>
      <c r="Q40" s="2656"/>
      <c r="R40" s="2602">
        <f>SUM(R37:R39)</f>
        <v>0</v>
      </c>
      <c r="S40" s="2591"/>
      <c r="T40" s="2591"/>
      <c r="U40" s="2591"/>
      <c r="V40" s="2599"/>
    </row>
    <row r="41" spans="1:23" s="2603" customFormat="1" ht="13.15" customHeight="1" thickBot="1">
      <c r="A41" s="2742">
        <v>11</v>
      </c>
      <c r="B41" s="2743" t="s">
        <v>2434</v>
      </c>
      <c r="C41" s="2743" t="e">
        <f>ROUND(C40*10000/B4,0)</f>
        <v>#DIV/0!</v>
      </c>
      <c r="D41" s="2744"/>
      <c r="E41" s="2744"/>
      <c r="F41" s="2745"/>
      <c r="G41" s="2598"/>
      <c r="H41" s="2598"/>
      <c r="I41" s="2599"/>
      <c r="J41" s="2692">
        <v>2</v>
      </c>
      <c r="K41" s="2693" t="s">
        <v>2412</v>
      </c>
      <c r="L41" s="2694"/>
      <c r="M41" s="2694"/>
      <c r="N41" s="2694"/>
      <c r="O41" s="2694"/>
      <c r="P41" s="2695"/>
      <c r="Q41" s="2696"/>
      <c r="R41" s="2669">
        <f>ROUND(R40*Q41,0)</f>
        <v>0</v>
      </c>
      <c r="S41" s="2591"/>
      <c r="T41" s="2591"/>
      <c r="U41" s="2642"/>
      <c r="V41" s="2599"/>
    </row>
    <row r="42" spans="1:23" s="2603" customFormat="1" ht="13.15" customHeight="1">
      <c r="G42" s="2598"/>
      <c r="H42" s="2598"/>
      <c r="I42" s="2599"/>
      <c r="J42" s="3475">
        <v>3</v>
      </c>
      <c r="K42" s="2699" t="s">
        <v>2414</v>
      </c>
      <c r="L42" s="2700"/>
      <c r="M42" s="2701"/>
      <c r="N42" s="2702" t="s">
        <v>2415</v>
      </c>
      <c r="O42" s="2702" t="s">
        <v>2416</v>
      </c>
      <c r="P42" s="2703" t="s">
        <v>2417</v>
      </c>
      <c r="Q42" s="2703" t="s">
        <v>2418</v>
      </c>
      <c r="R42" s="2608" t="s">
        <v>2343</v>
      </c>
      <c r="S42" s="2642"/>
      <c r="T42" s="2642"/>
      <c r="U42" s="2591"/>
      <c r="V42" s="2599"/>
    </row>
    <row r="43" spans="1:23" ht="13.15" customHeight="1">
      <c r="A43" s="2603"/>
      <c r="B43" s="2603"/>
      <c r="C43" s="2603"/>
      <c r="D43" s="2603"/>
      <c r="E43" s="2603"/>
      <c r="F43" s="2603"/>
      <c r="I43" s="2586"/>
      <c r="J43" s="3476"/>
      <c r="K43" s="2706"/>
      <c r="L43" s="2707"/>
      <c r="M43" s="2708"/>
      <c r="N43" s="2634"/>
      <c r="O43" s="2634"/>
      <c r="P43" s="2634"/>
      <c r="Q43" s="2696"/>
      <c r="R43" s="2669">
        <f>ROUND(O43*N43*P43*(1-Q43)/10000,0)</f>
        <v>0</v>
      </c>
      <c r="S43" s="2591"/>
      <c r="T43" s="2591"/>
      <c r="V43" s="2746"/>
      <c r="W43" s="2747"/>
    </row>
    <row r="44" spans="1:23" ht="13.15" customHeight="1" thickBot="1">
      <c r="J44" s="2711">
        <v>6</v>
      </c>
      <c r="K44" s="2712" t="s">
        <v>2421</v>
      </c>
      <c r="L44" s="2748" t="s">
        <v>2422</v>
      </c>
      <c r="M44" s="2714"/>
      <c r="N44" s="2748" t="s">
        <v>2423</v>
      </c>
      <c r="O44" s="2714"/>
      <c r="P44" s="2748" t="s">
        <v>2424</v>
      </c>
      <c r="Q44" s="2716">
        <v>1.4999999999999999E-2</v>
      </c>
      <c r="R44" s="271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78"/>
      <c r="G1" s="459"/>
      <c r="H1" s="459"/>
      <c r="I1" s="459"/>
      <c r="J1" s="459"/>
      <c r="K1" s="459"/>
      <c r="L1" s="459"/>
      <c r="M1" s="459"/>
      <c r="N1" s="459"/>
      <c r="O1" s="459"/>
      <c r="P1" s="459"/>
      <c r="Q1" s="459"/>
      <c r="R1" s="459"/>
      <c r="S1" s="459"/>
    </row>
    <row r="2" spans="1:22" ht="15.75">
      <c r="A2" s="1728" t="s">
        <v>1462</v>
      </c>
      <c r="B2" s="811">
        <f ca="1">SUMIF(B6:B13,"&lt;&gt;#ref!",B6:B13)</f>
        <v>48.241199999999999</v>
      </c>
      <c r="C2" s="1729" t="s">
        <v>1651</v>
      </c>
      <c r="D2" s="1730" t="s">
        <v>1652</v>
      </c>
      <c r="E2" s="2391">
        <f>SUM(E6:E13)</f>
        <v>58.77</v>
      </c>
      <c r="F2" s="2478"/>
      <c r="G2" s="459"/>
      <c r="H2" s="459"/>
      <c r="I2" s="459"/>
      <c r="J2" s="459"/>
      <c r="K2" s="459"/>
      <c r="L2" s="459"/>
      <c r="M2" s="459"/>
      <c r="N2" s="459"/>
      <c r="O2" s="459"/>
      <c r="P2" s="459"/>
      <c r="Q2" s="459"/>
      <c r="R2" s="459"/>
      <c r="S2" s="459"/>
    </row>
    <row r="3" spans="1:22" ht="15.75">
      <c r="A3" s="1728" t="s">
        <v>686</v>
      </c>
      <c r="B3" s="2385">
        <f ca="1">ROUND(B2*10000/E2,0)</f>
        <v>8208</v>
      </c>
      <c r="C3" s="1729" t="s">
        <v>1659</v>
      </c>
      <c r="D3" s="2478"/>
      <c r="E3" s="2481"/>
      <c r="F3" s="2478"/>
      <c r="G3" s="459"/>
      <c r="H3" s="459"/>
      <c r="I3" s="459"/>
      <c r="J3" s="459"/>
      <c r="K3" s="459"/>
      <c r="L3" s="459"/>
      <c r="M3" s="459"/>
      <c r="N3" s="459"/>
      <c r="O3" s="459"/>
      <c r="P3" s="459"/>
      <c r="Q3" s="459"/>
      <c r="R3" s="459"/>
      <c r="S3" s="459"/>
    </row>
    <row r="4" spans="1:22" ht="15.75">
      <c r="A4" s="2482"/>
      <c r="B4" s="2478"/>
      <c r="C4" s="2478"/>
      <c r="D4" s="2478"/>
      <c r="E4" s="2481"/>
      <c r="F4" s="2478"/>
      <c r="G4" s="459"/>
      <c r="H4" s="459"/>
      <c r="I4" s="459"/>
      <c r="J4" s="459"/>
      <c r="K4" s="459"/>
      <c r="L4" s="459"/>
      <c r="M4" s="459"/>
      <c r="N4" s="459"/>
      <c r="O4" s="459"/>
      <c r="P4" s="459"/>
      <c r="Q4" s="459"/>
      <c r="R4" s="459"/>
      <c r="S4" s="459"/>
    </row>
    <row r="5" spans="1:22" ht="15">
      <c r="A5" s="2387" t="s">
        <v>1653</v>
      </c>
      <c r="B5" s="3490" t="s">
        <v>1654</v>
      </c>
      <c r="C5" s="3491"/>
      <c r="D5" s="2479"/>
      <c r="E5" s="1731" t="s">
        <v>1655</v>
      </c>
      <c r="F5" s="129" t="s">
        <v>1656</v>
      </c>
      <c r="G5" s="459"/>
      <c r="H5" s="459"/>
      <c r="I5" s="459"/>
      <c r="J5" s="459"/>
      <c r="K5" s="459"/>
      <c r="L5" s="459"/>
      <c r="M5" s="459"/>
      <c r="N5" s="459"/>
      <c r="O5" s="459"/>
      <c r="P5" s="459"/>
      <c r="Q5" s="459"/>
      <c r="R5" s="459"/>
      <c r="S5" s="459"/>
    </row>
    <row r="6" spans="1:22">
      <c r="A6" s="2388" t="str">
        <f>'数据-取费表'!AN6</f>
        <v>收益法 (元)</v>
      </c>
      <c r="B6" s="2386">
        <f ca="1">IF(F6="是",'数据-取费表'!AO6,0)</f>
        <v>48.241199999999999</v>
      </c>
      <c r="C6" s="1729" t="s">
        <v>1651</v>
      </c>
      <c r="D6" s="2478"/>
      <c r="E6" s="2390">
        <f>IF(OR(A6=0,F6="否"),0,'数据-取费表'!K6+'数据-取费表'!S6)</f>
        <v>58.77</v>
      </c>
      <c r="F6" s="1732" t="s">
        <v>1657</v>
      </c>
      <c r="G6" s="459"/>
      <c r="H6" s="459"/>
      <c r="I6" s="459"/>
      <c r="J6" s="459"/>
      <c r="K6" s="459"/>
      <c r="L6" s="459"/>
      <c r="M6" s="459"/>
      <c r="N6" s="459"/>
      <c r="O6" s="459"/>
      <c r="P6" s="459"/>
      <c r="Q6" s="459"/>
      <c r="R6" s="459"/>
      <c r="S6" s="459"/>
    </row>
    <row r="7" spans="1:22">
      <c r="A7" s="2388">
        <f>'数据-取费表'!AN7</f>
        <v>0</v>
      </c>
      <c r="B7" s="2386" t="e">
        <f ca="1">IF(F7="是",'数据-取费表'!AO7,0)</f>
        <v>#REF!</v>
      </c>
      <c r="C7" s="1729" t="s">
        <v>1651</v>
      </c>
      <c r="D7" s="2478"/>
      <c r="E7" s="2390">
        <f>IF(OR(A7=0,F7="否"),0,'数据-取费表'!K7+'数据-取费表'!S7)</f>
        <v>0</v>
      </c>
      <c r="F7" s="1732" t="s">
        <v>1657</v>
      </c>
      <c r="G7" s="459"/>
      <c r="H7" s="459"/>
      <c r="I7" s="459"/>
      <c r="J7" s="459"/>
      <c r="K7" s="459"/>
      <c r="L7" s="459"/>
      <c r="M7" s="459"/>
      <c r="N7" s="459"/>
      <c r="O7" s="459"/>
      <c r="P7" s="459"/>
      <c r="Q7" s="459"/>
      <c r="R7" s="459"/>
      <c r="S7" s="459"/>
    </row>
    <row r="8" spans="1:22">
      <c r="A8" s="2388">
        <f>'数据-取费表'!AN8</f>
        <v>0</v>
      </c>
      <c r="B8" s="2386" t="e">
        <f ca="1">IF(F8="是",'数据-取费表'!AO8,0)</f>
        <v>#REF!</v>
      </c>
      <c r="C8" s="1729" t="s">
        <v>1651</v>
      </c>
      <c r="D8" s="2478"/>
      <c r="E8" s="2390">
        <f>IF(OR(A8=0,F8="否"),0,'数据-取费表'!K8+'数据-取费表'!S8)</f>
        <v>0</v>
      </c>
      <c r="F8" s="1732" t="s">
        <v>1657</v>
      </c>
      <c r="G8" s="459"/>
      <c r="H8" s="459"/>
      <c r="I8" s="459"/>
      <c r="J8" s="459"/>
      <c r="K8" s="459"/>
      <c r="L8" s="459"/>
      <c r="M8" s="459"/>
      <c r="N8" s="459"/>
      <c r="O8" s="459"/>
      <c r="P8" s="459"/>
      <c r="Q8" s="459"/>
      <c r="R8" s="459"/>
      <c r="S8" s="459"/>
    </row>
    <row r="9" spans="1:22">
      <c r="A9" s="2388">
        <f>'数据-取费表'!AN9</f>
        <v>0</v>
      </c>
      <c r="B9" s="2386" t="e">
        <f ca="1">IF(F9="是",'数据-取费表'!AO9,0)</f>
        <v>#REF!</v>
      </c>
      <c r="C9" s="1729" t="s">
        <v>1651</v>
      </c>
      <c r="D9" s="2478"/>
      <c r="E9" s="2390">
        <f>IF(OR(A9=0,F9="否"),0,'数据-取费表'!K9+'数据-取费表'!S9)</f>
        <v>0</v>
      </c>
      <c r="F9" s="1732" t="s">
        <v>1657</v>
      </c>
      <c r="G9" s="459"/>
      <c r="H9" s="459"/>
      <c r="I9" s="459"/>
      <c r="J9" s="459"/>
      <c r="K9" s="459"/>
      <c r="L9" s="459"/>
      <c r="M9" s="459"/>
      <c r="N9" s="459"/>
      <c r="O9" s="459"/>
      <c r="P9" s="459"/>
      <c r="Q9" s="459"/>
      <c r="R9" s="459"/>
      <c r="S9" s="459"/>
    </row>
    <row r="10" spans="1:22">
      <c r="A10" s="2388">
        <f>'数据-取费表'!AN10</f>
        <v>0</v>
      </c>
      <c r="B10" s="2386" t="e">
        <f ca="1">IF(F10="是",'数据-取费表'!AO10,0)</f>
        <v>#REF!</v>
      </c>
      <c r="C10" s="1729" t="s">
        <v>1651</v>
      </c>
      <c r="D10" s="2478"/>
      <c r="E10" s="2390">
        <f>IF(OR(A10=0,F10="否"),0,'数据-取费表'!K10+'数据-取费表'!S10)</f>
        <v>0</v>
      </c>
      <c r="F10" s="1732" t="s">
        <v>1657</v>
      </c>
      <c r="G10" s="459"/>
      <c r="H10" s="459"/>
      <c r="I10" s="459"/>
      <c r="J10" s="459"/>
      <c r="K10" s="459"/>
      <c r="L10" s="459"/>
      <c r="M10" s="459"/>
      <c r="N10" s="459"/>
      <c r="O10" s="459"/>
      <c r="P10" s="459"/>
      <c r="Q10" s="459"/>
      <c r="R10" s="459"/>
      <c r="S10" s="459"/>
    </row>
    <row r="11" spans="1:22">
      <c r="A11" s="2388">
        <f>'数据-取费表'!AN11</f>
        <v>0</v>
      </c>
      <c r="B11" s="2386" t="e">
        <f ca="1">IF(F11="是",'数据-取费表'!AO11,0)</f>
        <v>#REF!</v>
      </c>
      <c r="C11" s="1729" t="s">
        <v>1651</v>
      </c>
      <c r="D11" s="2478"/>
      <c r="E11" s="2390">
        <f>IF(OR(A11=0,F11="否"),0,'数据-取费表'!K11+'数据-取费表'!S11)</f>
        <v>0</v>
      </c>
      <c r="F11" s="1732" t="s">
        <v>1657</v>
      </c>
      <c r="G11" s="459"/>
      <c r="H11" s="459"/>
      <c r="I11" s="459"/>
      <c r="J11" s="459"/>
      <c r="K11" s="459"/>
      <c r="L11" s="459"/>
      <c r="M11" s="459"/>
      <c r="N11" s="459"/>
      <c r="O11" s="459"/>
      <c r="P11" s="459"/>
      <c r="Q11" s="459"/>
      <c r="R11" s="459"/>
      <c r="S11" s="459"/>
    </row>
    <row r="12" spans="1:22">
      <c r="A12" s="2388">
        <f>'数据-取费表'!AN12</f>
        <v>0</v>
      </c>
      <c r="B12" s="2386" t="e">
        <f ca="1">IF(F12="是",'数据-取费表'!AO12,0)</f>
        <v>#REF!</v>
      </c>
      <c r="C12" s="1729" t="s">
        <v>1651</v>
      </c>
      <c r="D12" s="2478"/>
      <c r="E12" s="2390">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89">
        <f>'数据-取费表'!AN13</f>
        <v>0</v>
      </c>
      <c r="B13" s="2386" t="e">
        <f ca="1">IF(F13="是",'数据-取费表'!AO13,0)</f>
        <v>#REF!</v>
      </c>
      <c r="C13" s="1733" t="s">
        <v>1651</v>
      </c>
      <c r="D13" s="2480"/>
      <c r="E13" s="2390">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122"/>
  <sheetViews>
    <sheetView view="pageBreakPreview" zoomScale="70" zoomScaleNormal="80" zoomScaleSheetLayoutView="70" workbookViewId="0">
      <selection activeCell="E10" sqref="E10"/>
    </sheetView>
  </sheetViews>
  <sheetFormatPr defaultColWidth="12" defaultRowHeight="12.75"/>
  <cols>
    <col min="1" max="1" width="9.75" style="1894" customWidth="1"/>
    <col min="2" max="2" width="22.5" style="1982" customWidth="1"/>
    <col min="3" max="3" width="12" style="1844"/>
    <col min="4" max="4" width="14.875" style="1844" customWidth="1"/>
    <col min="5" max="5" width="14.625" style="1844" customWidth="1"/>
    <col min="6" max="8" width="12" style="1844"/>
    <col min="9" max="9" width="12.25" style="1844" bestFit="1" customWidth="1"/>
    <col min="10" max="10" width="12" style="1844"/>
    <col min="11" max="11" width="8.125" style="1890" customWidth="1"/>
    <col min="12" max="12" width="19.5" style="1844" customWidth="1"/>
    <col min="13" max="13" width="8.5" style="1844" customWidth="1"/>
    <col min="14" max="14" width="9.75" style="1844" customWidth="1"/>
    <col min="15" max="25" width="12" style="1844"/>
    <col min="26" max="26" width="9.375" style="1894" customWidth="1"/>
    <col min="27" max="32" width="9.375" style="1058" customWidth="1"/>
    <col min="33" max="36" width="9.375" style="1894" customWidth="1"/>
    <col min="37" max="38" width="9.375" style="1844" customWidth="1"/>
    <col min="39" max="16384" width="12" style="1844"/>
  </cols>
  <sheetData>
    <row r="1" spans="1:36" ht="28.5">
      <c r="A1" s="188" t="s">
        <v>1926</v>
      </c>
      <c r="B1" s="189"/>
      <c r="C1" s="193" t="s">
        <v>1927</v>
      </c>
      <c r="D1" s="333">
        <f>SUM(D33:D34,D37:D42)</f>
        <v>0</v>
      </c>
      <c r="E1" s="1841"/>
      <c r="F1" s="1841"/>
      <c r="G1" s="1841"/>
      <c r="H1" s="1841"/>
      <c r="I1" s="1841"/>
      <c r="J1" s="1841"/>
      <c r="K1" s="1056"/>
      <c r="L1" s="1842" t="s">
        <v>1928</v>
      </c>
      <c r="M1" s="810">
        <f>SUMPRODUCT((区片价!B5:B9=I2)*(区片价!C3:G3=E2)*(区片价!C5:G9))</f>
        <v>0</v>
      </c>
      <c r="N1" s="813">
        <f>SUMPRODUCT((因素修正幅度!B5:B9=I2)*(因素修正幅度!C3:G3=E2)*(因素修正幅度!C5:G9))</f>
        <v>0</v>
      </c>
      <c r="O1" s="1843"/>
      <c r="P1" s="1843"/>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t="e">
        <f>C30</f>
        <v>#DIV/0!</v>
      </c>
      <c r="C2" s="1845" t="s">
        <v>1935</v>
      </c>
      <c r="D2" s="162" t="s">
        <v>1936</v>
      </c>
      <c r="E2" s="3119" t="s">
        <v>3390</v>
      </c>
      <c r="F2" s="162" t="s">
        <v>1937</v>
      </c>
      <c r="G2" s="163">
        <f>IF(E2="商业",项目基本情况!B37,IF(E2="办公",项目基本情况!C37,IF(E2="住宅",项目基本情况!D37,IF(E2="工业",项目基本情况!E37,项目基本情况!F37))))</f>
        <v>0</v>
      </c>
      <c r="H2" s="162" t="s">
        <v>1938</v>
      </c>
      <c r="I2" s="163">
        <f>IF(E2="商业",项目基本情况!B38,IF(E2="办公",项目基本情况!C38,IF(E2="住宅",项目基本情况!D38,IF(E2="工业",项目基本情况!E38,项目基本情况!F38))))</f>
        <v>0</v>
      </c>
      <c r="J2" s="1841"/>
      <c r="K2" s="1056"/>
      <c r="L2" s="1846" t="s">
        <v>1939</v>
      </c>
      <c r="M2" s="811">
        <f>SUMPRODUCT((区片价!B10:B29=I2)*(区片价!C3:G3=E2)*(区片价!C10:G29))</f>
        <v>0</v>
      </c>
      <c r="N2" s="813">
        <f>SUMPRODUCT((因素修正幅度!B10:B29=I2)*(因素修正幅度!C3:G3=E2)*(因素修正幅度!C10:G29))</f>
        <v>0</v>
      </c>
      <c r="O2" s="1056"/>
      <c r="P2" s="1056"/>
      <c r="Q2" s="1056"/>
      <c r="R2" s="1129">
        <v>1</v>
      </c>
      <c r="S2" s="3062">
        <f>ROUND(SUMPRODUCT((B106:B110=R2)*(C105:N105=G2)*(C106:N110)),4)</f>
        <v>0</v>
      </c>
      <c r="T2" s="3062" t="e">
        <f t="shared" ref="T2:T16" si="0">ROUND($C$5*$C$22*$C$23*$C$24*S2*$C$28,0)</f>
        <v>#DIV/0!</v>
      </c>
      <c r="U2" s="1130"/>
      <c r="V2" s="3062" t="e">
        <f>ROUND(T2*U2/10000,0)</f>
        <v>#DIV/0!</v>
      </c>
      <c r="W2" s="1133"/>
      <c r="X2" s="1133"/>
      <c r="Y2" s="1133"/>
      <c r="Z2" s="1133"/>
      <c r="AA2" s="1133"/>
      <c r="AB2" s="1133"/>
      <c r="AC2" s="1134"/>
      <c r="AD2" s="1135"/>
      <c r="AE2" s="1135"/>
      <c r="AF2" s="1135"/>
      <c r="AG2" s="1135"/>
      <c r="AH2" s="1135"/>
      <c r="AI2" s="1135"/>
      <c r="AJ2" s="1136"/>
    </row>
    <row r="3" spans="1:36" ht="15.75">
      <c r="A3" s="195" t="s">
        <v>1940</v>
      </c>
      <c r="B3" s="196" t="e">
        <f>ROUND(B2*10000/D1,0)</f>
        <v>#DIV/0!</v>
      </c>
      <c r="C3" s="1845" t="s">
        <v>1941</v>
      </c>
      <c r="D3" s="162" t="s">
        <v>1942</v>
      </c>
      <c r="E3" s="3117" t="s">
        <v>3408</v>
      </c>
      <c r="F3" s="1847"/>
      <c r="G3" s="708">
        <f>IF(F3="宗地容积率",'数据-汇总表'!I4,IF(F3="估价对象容积率",'数据-汇总表'!I6,'数据-汇总表'!I7))</f>
        <v>0</v>
      </c>
      <c r="H3" s="162" t="s">
        <v>1943</v>
      </c>
      <c r="I3" s="729"/>
      <c r="J3" s="1841" t="s">
        <v>1944</v>
      </c>
      <c r="K3" s="1056"/>
      <c r="L3" s="1846" t="s">
        <v>1945</v>
      </c>
      <c r="M3" s="811">
        <f>SUMPRODUCT((区片价!B30:B54=I2)*(区片价!C3:G3=E2)*(区片价!C30:G54))</f>
        <v>0</v>
      </c>
      <c r="N3" s="813">
        <f>SUMPRODUCT((因素修正幅度!B30:B54=I2)*(因素修正幅度!C3:G3=E2)*(因素修正幅度!C30:G54))</f>
        <v>0</v>
      </c>
      <c r="O3" s="1056"/>
      <c r="P3" s="1056"/>
      <c r="Q3" s="1056"/>
      <c r="R3" s="1129">
        <v>2</v>
      </c>
      <c r="S3" s="3062">
        <f>ROUND(SUMPRODUCT((B106:B110=R3)*(C105:N105=G2)*(C106:N110)),4)</f>
        <v>0</v>
      </c>
      <c r="T3" s="3062" t="e">
        <f t="shared" si="0"/>
        <v>#DIV/0!</v>
      </c>
      <c r="U3" s="1130"/>
      <c r="V3" s="3062" t="e">
        <f t="shared" ref="V3:V16" si="1">ROUND(T3*U3/10000,0)</f>
        <v>#DIV/0!</v>
      </c>
      <c r="W3" s="1133"/>
      <c r="X3" s="1133"/>
      <c r="Y3" s="1133"/>
      <c r="Z3" s="1133"/>
      <c r="AA3" s="1133"/>
      <c r="AB3" s="1133"/>
      <c r="AC3" s="1134"/>
      <c r="AD3" s="1135"/>
      <c r="AE3" s="1135"/>
      <c r="AF3" s="1135"/>
      <c r="AG3" s="1135"/>
      <c r="AH3" s="1135"/>
      <c r="AI3" s="1135"/>
      <c r="AJ3" s="1136"/>
    </row>
    <row r="4" spans="1:36" ht="15.75">
      <c r="A4" s="3499"/>
      <c r="B4" s="3500"/>
      <c r="C4" s="3500"/>
      <c r="D4" s="3501"/>
      <c r="E4" s="3501"/>
      <c r="F4" s="3501"/>
      <c r="G4" s="3501"/>
      <c r="H4" s="3501"/>
      <c r="I4" s="3501"/>
      <c r="J4" s="3502"/>
      <c r="K4" s="1056"/>
      <c r="L4" s="1846" t="s">
        <v>1946</v>
      </c>
      <c r="M4" s="811">
        <f>SUMPRODUCT((区片价!B55:B86=I2)*(区片价!C3:G3=E2)*(区片价!C55:G86))</f>
        <v>0</v>
      </c>
      <c r="N4" s="813">
        <f>SUMPRODUCT((因素修正幅度!B55:B86=I2)*(因素修正幅度!C3:G3=E2)*(因素修正幅度!C55:G86))</f>
        <v>0</v>
      </c>
      <c r="O4" s="1056"/>
      <c r="P4" s="1056"/>
      <c r="Q4" s="1056"/>
      <c r="R4" s="1129">
        <v>3</v>
      </c>
      <c r="S4" s="3062">
        <f>ROUND(SUMPRODUCT((B106:B110=R4)*(C105:N105=G2)*(C106:N110)),4)</f>
        <v>0</v>
      </c>
      <c r="T4" s="3062" t="e">
        <f t="shared" si="0"/>
        <v>#DIV/0!</v>
      </c>
      <c r="U4" s="1130"/>
      <c r="V4" s="3062" t="e">
        <f t="shared" si="1"/>
        <v>#DIV/0!</v>
      </c>
      <c r="W4" s="1133"/>
      <c r="X4" s="1133"/>
      <c r="Y4" s="1133"/>
      <c r="Z4" s="1133"/>
      <c r="AA4" s="1133"/>
      <c r="AB4" s="1133"/>
      <c r="AC4" s="1134"/>
      <c r="AD4" s="1135"/>
      <c r="AE4" s="1135"/>
      <c r="AF4" s="1135"/>
      <c r="AG4" s="1135"/>
      <c r="AH4" s="1135"/>
      <c r="AI4" s="1135"/>
      <c r="AJ4" s="1136"/>
    </row>
    <row r="5" spans="1:36" s="1857" customFormat="1" ht="15.75" thickBot="1">
      <c r="A5" s="1848" t="s">
        <v>362</v>
      </c>
      <c r="B5" s="1849" t="s">
        <v>1947</v>
      </c>
      <c r="C5" s="709" t="e">
        <f>ROUND(IF(E2="商业",C6*C7*C17+C20,(IF(E2="住宅",C6*C13*C17+C20,IF(E2="办公",C6*C12*C17+C20,C6+C20)))),0)</f>
        <v>#DIV/0!</v>
      </c>
      <c r="D5" s="1252" t="e">
        <f>ROUND(C6*C17+C20,0)</f>
        <v>#DIV/0!</v>
      </c>
      <c r="E5" s="1252"/>
      <c r="F5" s="1850"/>
      <c r="G5" s="1851"/>
      <c r="H5" s="1851"/>
      <c r="I5" s="1851"/>
      <c r="J5" s="1852"/>
      <c r="K5" s="1853"/>
      <c r="L5" s="1846" t="s">
        <v>1948</v>
      </c>
      <c r="M5" s="811">
        <f>SUMPRODUCT((区片价!B87:B126=I2)*(区片价!C3:G3=E2)*(区片价!C87:G126))</f>
        <v>0</v>
      </c>
      <c r="N5" s="813">
        <f>SUMPRODUCT((因素修正幅度!B87:B126=I2)*(因素修正幅度!C3:G3=E2)*(因素修正幅度!C87:G126))</f>
        <v>0</v>
      </c>
      <c r="O5" s="1056"/>
      <c r="P5" s="1056"/>
      <c r="Q5" s="1056"/>
      <c r="R5" s="1129">
        <v>4</v>
      </c>
      <c r="S5" s="3062">
        <f>ROUND(SUMPRODUCT((B106:B110=R5)*(C105:N105=G2)*(C106:N110)),4)</f>
        <v>0</v>
      </c>
      <c r="T5" s="3062" t="e">
        <f t="shared" si="0"/>
        <v>#DIV/0!</v>
      </c>
      <c r="U5" s="1130"/>
      <c r="V5" s="3062" t="e">
        <f t="shared" si="1"/>
        <v>#DIV/0!</v>
      </c>
      <c r="W5" s="1133"/>
      <c r="X5" s="1133"/>
      <c r="Y5" s="1133"/>
      <c r="Z5" s="1133"/>
      <c r="AA5" s="1133"/>
      <c r="AB5" s="1133"/>
      <c r="AC5" s="1854"/>
      <c r="AD5" s="1855"/>
      <c r="AE5" s="1855"/>
      <c r="AF5" s="1855"/>
      <c r="AG5" s="1855"/>
      <c r="AH5" s="1855"/>
      <c r="AI5" s="1855"/>
      <c r="AJ5" s="1856"/>
    </row>
    <row r="6" spans="1:36" ht="15.75" thickBot="1">
      <c r="A6" s="1858" t="s">
        <v>1949</v>
      </c>
      <c r="B6" s="1859" t="s">
        <v>1950</v>
      </c>
      <c r="C6" s="710">
        <f>SUMIF(L1:L12,G2,M1:M12)</f>
        <v>0</v>
      </c>
      <c r="D6" s="1860"/>
      <c r="E6" s="1861"/>
      <c r="F6" s="1861"/>
      <c r="G6" s="1862"/>
      <c r="H6" s="1862"/>
      <c r="I6" s="1862"/>
      <c r="J6" s="1863"/>
      <c r="K6" s="1292"/>
      <c r="L6" s="1846" t="s">
        <v>1951</v>
      </c>
      <c r="M6" s="811">
        <f>SUMPRODUCT((区片价!B127:B189=I2)*(区片价!C3:G3=E2)*(区片价!C127:G189))</f>
        <v>0</v>
      </c>
      <c r="N6" s="813">
        <f>SUMPRODUCT((因素修正幅度!B127:B189=I2)*(因素修正幅度!C3:G3=E2)*(因素修正幅度!C127:G189))</f>
        <v>0</v>
      </c>
      <c r="O6" s="1056"/>
      <c r="P6" s="1056"/>
      <c r="Q6" s="1056"/>
      <c r="R6" s="1129">
        <v>5</v>
      </c>
      <c r="S6" s="3062">
        <f>ROUND(SUMPRODUCT((B106:B110=R6)*(C105:N105=G2)*(C106:N110)),4)</f>
        <v>0</v>
      </c>
      <c r="T6" s="3062" t="e">
        <f t="shared" si="0"/>
        <v>#DIV/0!</v>
      </c>
      <c r="U6" s="1130"/>
      <c r="V6" s="3062" t="e">
        <f t="shared" si="1"/>
        <v>#DIV/0!</v>
      </c>
      <c r="W6" s="1133"/>
      <c r="X6" s="1133"/>
      <c r="Y6" s="1133"/>
      <c r="Z6" s="1133"/>
      <c r="AA6" s="1133"/>
      <c r="AB6" s="1133"/>
      <c r="AC6" s="1854"/>
      <c r="AD6" s="1855"/>
      <c r="AE6" s="1855"/>
      <c r="AF6" s="1855"/>
      <c r="AG6" s="1855"/>
      <c r="AH6" s="1855"/>
      <c r="AI6" s="1855"/>
      <c r="AJ6" s="1856"/>
    </row>
    <row r="7" spans="1:36" ht="24.75" thickBot="1">
      <c r="A7" s="3011" t="s">
        <v>3239</v>
      </c>
      <c r="B7" s="1864" t="s">
        <v>1952</v>
      </c>
      <c r="C7" s="711" t="e">
        <f>IF(C8="不临65条商业街",1,ROUND(1+(1.6*E8+1.2*E9+0.8*E10+0.4*E11)*C9,4))</f>
        <v>#DIV/0!</v>
      </c>
      <c r="D7" s="1865" t="s">
        <v>1953</v>
      </c>
      <c r="E7" s="730"/>
      <c r="F7" s="1866"/>
      <c r="G7" s="1867"/>
      <c r="H7" s="1867"/>
      <c r="I7" s="1867"/>
      <c r="J7" s="1868"/>
      <c r="K7" s="1292"/>
      <c r="L7" s="1846" t="s">
        <v>1954</v>
      </c>
      <c r="M7" s="811">
        <f>SUMPRODUCT((区片价!B190:B233=I2)*(区片价!C3:G3=E2)*(区片价!C190:G233))</f>
        <v>0</v>
      </c>
      <c r="N7" s="813">
        <f>SUMPRODUCT((因素修正幅度!B190:B233=I2)*(因素修正幅度!C3:G3=E2)*(因素修正幅度!C190:G233))</f>
        <v>0</v>
      </c>
      <c r="O7" s="1056"/>
      <c r="P7" s="1056"/>
      <c r="Q7" s="1056"/>
      <c r="R7" s="1129">
        <v>6</v>
      </c>
      <c r="S7" s="3116"/>
      <c r="T7" s="3062" t="e">
        <f t="shared" si="0"/>
        <v>#DIV/0!</v>
      </c>
      <c r="U7" s="1130"/>
      <c r="V7" s="3062" t="e">
        <f t="shared" si="1"/>
        <v>#DIV/0!</v>
      </c>
      <c r="W7" s="1267" t="s">
        <v>1955</v>
      </c>
      <c r="X7" s="1131">
        <f>G2</f>
        <v>0</v>
      </c>
      <c r="Y7" s="1131" t="s">
        <v>1956</v>
      </c>
      <c r="Z7" s="1132">
        <f>G3</f>
        <v>0</v>
      </c>
      <c r="AA7" s="1133"/>
      <c r="AB7" s="1133"/>
      <c r="AC7" s="1134"/>
      <c r="AD7" s="1135"/>
      <c r="AE7" s="1135"/>
      <c r="AF7" s="1135"/>
      <c r="AG7" s="1135"/>
      <c r="AH7" s="1135"/>
      <c r="AI7" s="1135"/>
      <c r="AJ7" s="1136"/>
    </row>
    <row r="8" spans="1:36" ht="15">
      <c r="A8" s="3008"/>
      <c r="B8" s="162" t="s">
        <v>1957</v>
      </c>
      <c r="C8" s="1869"/>
      <c r="D8" s="712" t="s">
        <v>112</v>
      </c>
      <c r="E8" s="713" t="e">
        <f>ROUND(C11/E7,4)</f>
        <v>#DIV/0!</v>
      </c>
      <c r="F8" s="1870" t="s">
        <v>1958</v>
      </c>
      <c r="G8" s="1871"/>
      <c r="H8" s="1871"/>
      <c r="I8" s="1871"/>
      <c r="J8" s="1872"/>
      <c r="K8" s="1056"/>
      <c r="L8" s="1846" t="s">
        <v>1959</v>
      </c>
      <c r="M8" s="811">
        <f>SUMPRODUCT((区片价!B234:B276=I2)*(区片价!C3:G3=E2)*(区片价!C234:G276))</f>
        <v>0</v>
      </c>
      <c r="N8" s="813">
        <f>SUMPRODUCT((因素修正幅度!B234:B276=I2)*(因素修正幅度!C3:G3=E2)*(因素修正幅度!C234:G276))</f>
        <v>0</v>
      </c>
      <c r="O8" s="1056"/>
      <c r="P8" s="1056"/>
      <c r="Q8" s="1056"/>
      <c r="R8" s="1129">
        <v>7</v>
      </c>
      <c r="S8" s="1130"/>
      <c r="T8" s="3062" t="e">
        <f t="shared" si="0"/>
        <v>#DIV/0!</v>
      </c>
      <c r="U8" s="1130"/>
      <c r="V8" s="3062" t="e">
        <f t="shared" si="1"/>
        <v>#DIV/0!</v>
      </c>
      <c r="W8" s="3496" t="s">
        <v>1960</v>
      </c>
      <c r="X8" s="3497"/>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8"/>
      <c r="B9" s="162" t="s">
        <v>1973</v>
      </c>
      <c r="C9" s="714">
        <f>SUMIF(修正!C71:C138,C8,修正!E71:E138)</f>
        <v>0</v>
      </c>
      <c r="D9" s="163" t="s">
        <v>113</v>
      </c>
      <c r="E9" s="163" t="e">
        <f>ROUND(C11/E7,4)</f>
        <v>#DIV/0!</v>
      </c>
      <c r="F9" s="1870" t="s">
        <v>1974</v>
      </c>
      <c r="G9" s="1871"/>
      <c r="H9" s="1871"/>
      <c r="I9" s="1871"/>
      <c r="J9" s="1872"/>
      <c r="K9" s="1056"/>
      <c r="L9" s="1846" t="s">
        <v>1975</v>
      </c>
      <c r="M9" s="811">
        <f>SUMPRODUCT((区片价!B277:B326=I2)*(区片价!C3:G3=E2)*(区片价!C277:G326))</f>
        <v>0</v>
      </c>
      <c r="N9" s="813">
        <f>SUMPRODUCT((因素修正幅度!B277:B326=I2)*(因素修正幅度!C3:G3=E2)*(因素修正幅度!C277:G326))</f>
        <v>0</v>
      </c>
      <c r="O9" s="1056"/>
      <c r="P9" s="1056"/>
      <c r="Q9" s="1056"/>
      <c r="R9" s="1129">
        <v>8</v>
      </c>
      <c r="S9" s="1130"/>
      <c r="T9" s="3062" t="e">
        <f t="shared" si="0"/>
        <v>#DIV/0!</v>
      </c>
      <c r="U9" s="1130"/>
      <c r="V9" s="3062" t="e">
        <f t="shared" si="1"/>
        <v>#DIV/0!</v>
      </c>
      <c r="W9" s="3498"/>
      <c r="X9" s="3063" t="s">
        <v>3270</v>
      </c>
      <c r="Y9" s="3064">
        <v>6</v>
      </c>
      <c r="Z9" s="3065">
        <f>$Y$9</f>
        <v>6</v>
      </c>
      <c r="AA9" s="3065">
        <f t="shared" ref="AA9:AJ9" si="2">$Y$9</f>
        <v>6</v>
      </c>
      <c r="AB9" s="3065">
        <f t="shared" si="2"/>
        <v>6</v>
      </c>
      <c r="AC9" s="3065">
        <f t="shared" si="2"/>
        <v>6</v>
      </c>
      <c r="AD9" s="3065">
        <f t="shared" si="2"/>
        <v>6</v>
      </c>
      <c r="AE9" s="3065">
        <f t="shared" si="2"/>
        <v>6</v>
      </c>
      <c r="AF9" s="3065">
        <f t="shared" si="2"/>
        <v>6</v>
      </c>
      <c r="AG9" s="3065">
        <f t="shared" si="2"/>
        <v>6</v>
      </c>
      <c r="AH9" s="3065">
        <f t="shared" si="2"/>
        <v>6</v>
      </c>
      <c r="AI9" s="3065">
        <f t="shared" si="2"/>
        <v>6</v>
      </c>
      <c r="AJ9" s="3065">
        <f t="shared" si="2"/>
        <v>6</v>
      </c>
    </row>
    <row r="10" spans="1:36" ht="15">
      <c r="A10" s="3008"/>
      <c r="B10" s="162" t="s">
        <v>1976</v>
      </c>
      <c r="C10" s="163">
        <f>SUMIF(修正!C71:C138,C8,修正!F71:F138)</f>
        <v>0</v>
      </c>
      <c r="D10" s="163" t="s">
        <v>114</v>
      </c>
      <c r="E10" s="163" t="e">
        <f>ROUND(C11/E7,4)</f>
        <v>#DIV/0!</v>
      </c>
      <c r="F10" s="1870" t="s">
        <v>1977</v>
      </c>
      <c r="G10" s="1871"/>
      <c r="H10" s="1871"/>
      <c r="I10" s="1871"/>
      <c r="J10" s="1872"/>
      <c r="K10" s="1056"/>
      <c r="L10" s="1846"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2" t="e">
        <f t="shared" si="0"/>
        <v>#DIV/0!</v>
      </c>
      <c r="U10" s="1130"/>
      <c r="V10" s="3062" t="e">
        <f t="shared" si="1"/>
        <v>#DIV/0!</v>
      </c>
      <c r="W10" s="3498"/>
      <c r="X10" s="3063">
        <v>6</v>
      </c>
      <c r="Y10" s="3066">
        <f>ROUND((-0.5556*(Y9^2)-0.2719*Y9+8944)*(10^(-4)),4)</f>
        <v>0.89219999999999999</v>
      </c>
      <c r="Z10" s="3066">
        <f>ROUND((-0.5556*(Z9^2)-0.2719*Z9+8944)*(10^(-4)),4)</f>
        <v>0.89219999999999999</v>
      </c>
      <c r="AA10" s="3066">
        <f>ROUND((-0.7912*(AA9^2)-11.3794*AA9+8482)*(10^(-4)),4)</f>
        <v>0.83850000000000002</v>
      </c>
      <c r="AB10" s="3066">
        <f>ROUND((-0.7912*(AB9^2)-11.3794*AB9+8482)*(10^(-4)),4)</f>
        <v>0.83850000000000002</v>
      </c>
      <c r="AC10" s="3066">
        <f>ROUND((-0.7912*(AC9^2)-11.3794*AC9+8482)*(10^(-4)),4)</f>
        <v>0.83850000000000002</v>
      </c>
      <c r="AD10" s="3066">
        <f>ROUND((-0.7912*(AD9^2)-11.3794*AD9+8482)*(10^(-4)),4)</f>
        <v>0.83850000000000002</v>
      </c>
      <c r="AE10" s="3066">
        <f>ROUND((-0.7912*(AE9^2)-11.3794*AE9+8482)*(10^(-4)),4)</f>
        <v>0.83850000000000002</v>
      </c>
      <c r="AF10" s="3066">
        <f>ROUND((-0.989*(AF9^2)-63.78*AF9+7771)*(10^(-4)),4)</f>
        <v>0.73529999999999995</v>
      </c>
      <c r="AG10" s="3066">
        <f>ROUND((-0.989*(AG9^2)-63.78*AG9+7771)*(10^(-4)),4)</f>
        <v>0.73529999999999995</v>
      </c>
      <c r="AH10" s="3066">
        <f>ROUND((-0.989*(AH9^2)-63.78*AH9+7771)*(10^(-4)),4)</f>
        <v>0.73529999999999995</v>
      </c>
      <c r="AI10" s="3066">
        <f>ROUND((-0.989*(AI9^2)-63.78*AI9+7771)*(10^(-4)),4)</f>
        <v>0.73529999999999995</v>
      </c>
      <c r="AJ10" s="3066">
        <f>ROUND((-0.989*(AJ9^2)-63.78*AJ9+7771)*(10^(-4)),4)</f>
        <v>0.73529999999999995</v>
      </c>
    </row>
    <row r="11" spans="1:36" ht="15.75" thickBot="1">
      <c r="A11" s="3010"/>
      <c r="B11" s="1873" t="s">
        <v>1979</v>
      </c>
      <c r="C11" s="715">
        <f>C10/4</f>
        <v>0</v>
      </c>
      <c r="D11" s="715" t="s">
        <v>115</v>
      </c>
      <c r="E11" s="715" t="e">
        <f>ROUND(C11/E7,4)</f>
        <v>#DIV/0!</v>
      </c>
      <c r="F11" s="1874" t="s">
        <v>1980</v>
      </c>
      <c r="G11" s="1875"/>
      <c r="H11" s="1875"/>
      <c r="I11" s="1875"/>
      <c r="J11" s="1876"/>
      <c r="K11" s="1056"/>
      <c r="L11" s="1846"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2" t="e">
        <f t="shared" si="0"/>
        <v>#DIV/0!</v>
      </c>
      <c r="U11" s="1130"/>
      <c r="V11" s="3062" t="e">
        <f t="shared" si="1"/>
        <v>#DIV/0!</v>
      </c>
      <c r="W11" s="1133"/>
      <c r="X11" s="1133"/>
      <c r="Y11" s="1133"/>
      <c r="Z11" s="1133"/>
      <c r="AA11" s="1133"/>
      <c r="AB11" s="1133"/>
      <c r="AC11" s="1134"/>
      <c r="AD11" s="2552"/>
      <c r="AE11" s="2552"/>
      <c r="AF11" s="2552"/>
      <c r="AG11" s="2552"/>
      <c r="AH11" s="2552"/>
      <c r="AI11" s="2552"/>
      <c r="AJ11" s="2553"/>
    </row>
    <row r="12" spans="1:36" ht="25.5" thickBot="1">
      <c r="A12" s="3011" t="s">
        <v>3240</v>
      </c>
      <c r="B12" s="3012" t="s">
        <v>3241</v>
      </c>
      <c r="C12" s="3013"/>
      <c r="D12" s="3014" t="s">
        <v>3242</v>
      </c>
      <c r="E12" s="3015" t="s">
        <v>3243</v>
      </c>
      <c r="F12" s="3016"/>
      <c r="G12" s="3017"/>
      <c r="H12" s="3017"/>
      <c r="I12" s="3017"/>
      <c r="J12" s="3018"/>
      <c r="K12" s="1056"/>
      <c r="L12" s="1795"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2" t="e">
        <f t="shared" si="0"/>
        <v>#DIV/0!</v>
      </c>
      <c r="U12" s="1130"/>
      <c r="V12" s="3062" t="e">
        <f t="shared" si="1"/>
        <v>#DIV/0!</v>
      </c>
      <c r="W12" s="1133"/>
      <c r="X12" s="1133"/>
      <c r="Y12" s="1133"/>
      <c r="Z12" s="1133"/>
      <c r="AA12" s="1133"/>
      <c r="AB12" s="1133"/>
      <c r="AC12" s="1134"/>
      <c r="AD12" s="2552"/>
      <c r="AE12" s="2552"/>
      <c r="AF12" s="2552"/>
      <c r="AG12" s="2552"/>
      <c r="AH12" s="2552"/>
      <c r="AI12" s="2552"/>
      <c r="AJ12" s="2553"/>
    </row>
    <row r="13" spans="1:36" ht="15.75" thickBot="1">
      <c r="A13" s="3011" t="s">
        <v>3244</v>
      </c>
      <c r="B13" s="1877" t="s">
        <v>1982</v>
      </c>
      <c r="C13" s="711">
        <f>ROUND(C16*D16*E16*F16*G16*H16*I16*J16,4)</f>
        <v>0</v>
      </c>
      <c r="D13" s="1878" t="s">
        <v>1983</v>
      </c>
      <c r="E13" s="1879"/>
      <c r="F13" s="1879"/>
      <c r="G13" s="1880"/>
      <c r="H13" s="1880"/>
      <c r="I13" s="1880"/>
      <c r="J13" s="1881"/>
      <c r="K13" s="1056"/>
      <c r="L13" s="3"/>
      <c r="M13" s="4"/>
      <c r="N13" s="3009"/>
      <c r="O13" s="1056"/>
      <c r="P13" s="1056"/>
      <c r="Q13" s="1056"/>
      <c r="R13" s="1129">
        <v>12</v>
      </c>
      <c r="S13" s="1130"/>
      <c r="T13" s="3062" t="e">
        <f t="shared" si="0"/>
        <v>#DIV/0!</v>
      </c>
      <c r="U13" s="1130"/>
      <c r="V13" s="3062" t="e">
        <f t="shared" si="1"/>
        <v>#DIV/0!</v>
      </c>
      <c r="W13" s="1133"/>
      <c r="X13" s="1133"/>
      <c r="Y13" s="1133"/>
      <c r="Z13" s="1133"/>
      <c r="AA13" s="1133"/>
      <c r="AB13" s="1133"/>
      <c r="AC13" s="1134"/>
      <c r="AD13" s="2552"/>
      <c r="AE13" s="2552"/>
      <c r="AF13" s="2552"/>
      <c r="AG13" s="2552"/>
      <c r="AH13" s="2552"/>
      <c r="AI13" s="2552"/>
      <c r="AJ13" s="2553"/>
    </row>
    <row r="14" spans="1:36" ht="15">
      <c r="A14" s="3007"/>
      <c r="B14" s="1882" t="s">
        <v>1985</v>
      </c>
      <c r="C14" s="1883" t="s">
        <v>1986</v>
      </c>
      <c r="D14" s="1261" t="s">
        <v>1987</v>
      </c>
      <c r="E14" s="27" t="s">
        <v>1988</v>
      </c>
      <c r="F14" s="3019" t="s">
        <v>3245</v>
      </c>
      <c r="G14" s="3019" t="s">
        <v>3245</v>
      </c>
      <c r="H14" s="3019" t="s">
        <v>3245</v>
      </c>
      <c r="I14" s="3019" t="s">
        <v>3245</v>
      </c>
      <c r="J14" s="3019" t="s">
        <v>3245</v>
      </c>
      <c r="K14" s="1056"/>
      <c r="L14" s="1056"/>
      <c r="M14" s="1056"/>
      <c r="N14" s="1056"/>
      <c r="O14" s="1056"/>
      <c r="P14" s="1056"/>
      <c r="Q14" s="1056"/>
      <c r="R14" s="1129">
        <v>13</v>
      </c>
      <c r="S14" s="1130"/>
      <c r="T14" s="3062" t="e">
        <f t="shared" si="0"/>
        <v>#DIV/0!</v>
      </c>
      <c r="U14" s="1130"/>
      <c r="V14" s="3062" t="e">
        <f t="shared" si="1"/>
        <v>#DIV/0!</v>
      </c>
      <c r="W14" s="1133"/>
      <c r="X14" s="1133"/>
      <c r="Y14" s="1133"/>
      <c r="Z14" s="1133"/>
      <c r="AA14" s="1133"/>
      <c r="AB14" s="1133"/>
      <c r="AC14" s="1134"/>
      <c r="AD14" s="2552"/>
      <c r="AE14" s="2552"/>
      <c r="AF14" s="2552"/>
      <c r="AG14" s="2552"/>
      <c r="AH14" s="2552"/>
      <c r="AI14" s="2552"/>
      <c r="AJ14" s="2553"/>
    </row>
    <row r="15" spans="1:36" ht="15">
      <c r="A15" s="3007"/>
      <c r="B15" s="1884"/>
      <c r="C15" s="1885"/>
      <c r="D15" s="1886"/>
      <c r="E15" s="1887"/>
      <c r="F15" s="1470" t="s">
        <v>3246</v>
      </c>
      <c r="G15" s="1927"/>
      <c r="H15" s="3020"/>
      <c r="I15" s="3021"/>
      <c r="J15" s="3022"/>
      <c r="K15" s="1056"/>
      <c r="L15" s="1056"/>
      <c r="M15" s="1056"/>
      <c r="N15" s="1056"/>
      <c r="O15" s="1056"/>
      <c r="P15" s="1056"/>
      <c r="Q15" s="1056"/>
      <c r="R15" s="1129">
        <v>14</v>
      </c>
      <c r="S15" s="1130"/>
      <c r="T15" s="3062" t="e">
        <f t="shared" si="0"/>
        <v>#DIV/0!</v>
      </c>
      <c r="U15" s="1130"/>
      <c r="V15" s="3062" t="e">
        <f t="shared" si="1"/>
        <v>#DIV/0!</v>
      </c>
      <c r="W15" s="1133"/>
      <c r="X15" s="1133"/>
      <c r="Y15" s="1133"/>
      <c r="Z15" s="1133"/>
      <c r="AA15" s="1133"/>
      <c r="AB15" s="1133"/>
      <c r="AC15" s="1134"/>
      <c r="AD15" s="2552"/>
      <c r="AE15" s="2552"/>
      <c r="AF15" s="2552"/>
      <c r="AG15" s="2552"/>
      <c r="AH15" s="2552"/>
      <c r="AI15" s="2552"/>
      <c r="AJ15" s="2553"/>
    </row>
    <row r="16" spans="1:36" ht="15.75" thickBot="1">
      <c r="A16" s="3007"/>
      <c r="B16" s="3025" t="s">
        <v>1989</v>
      </c>
      <c r="C16" s="3023"/>
      <c r="D16" s="3023"/>
      <c r="E16" s="3023"/>
      <c r="F16" s="3023">
        <v>1</v>
      </c>
      <c r="G16" s="3023">
        <v>1</v>
      </c>
      <c r="H16" s="3023">
        <v>1</v>
      </c>
      <c r="I16" s="3023">
        <v>1</v>
      </c>
      <c r="J16" s="3024">
        <v>1</v>
      </c>
      <c r="K16" s="1056"/>
      <c r="L16" s="1843"/>
      <c r="M16" s="1843"/>
      <c r="N16" s="1843"/>
      <c r="O16" s="1843"/>
      <c r="P16" s="1843"/>
      <c r="Q16" s="1056"/>
      <c r="R16" s="1129">
        <v>15</v>
      </c>
      <c r="S16" s="1130"/>
      <c r="T16" s="3062" t="e">
        <f t="shared" si="0"/>
        <v>#DIV/0!</v>
      </c>
      <c r="U16" s="1130"/>
      <c r="V16" s="3062" t="e">
        <f t="shared" si="1"/>
        <v>#DIV/0!</v>
      </c>
      <c r="W16" s="1133"/>
      <c r="X16" s="1133"/>
      <c r="Y16" s="1133"/>
      <c r="Z16" s="1133"/>
      <c r="AA16" s="1133"/>
      <c r="AB16" s="1133"/>
      <c r="AC16" s="1134"/>
      <c r="AD16" s="2552"/>
      <c r="AE16" s="2552"/>
      <c r="AF16" s="2552"/>
      <c r="AG16" s="2552"/>
      <c r="AH16" s="2552"/>
      <c r="AI16" s="2552"/>
      <c r="AJ16" s="2553"/>
    </row>
    <row r="17" spans="1:37">
      <c r="A17" s="3034" t="s">
        <v>3247</v>
      </c>
      <c r="B17" s="3026" t="s">
        <v>3248</v>
      </c>
      <c r="C17" s="3035">
        <f>ROUND(IF(OR(E2="工业",E2="公共服务"),1,IF(AND(E18=0,E19=0),1,IF(AND(E18=J24,E19=G19),0.8,IF(E19=0,1+E17*(-0.2),1+E17*G17*(-0.2))))),4)</f>
        <v>1</v>
      </c>
      <c r="D17" s="3027" t="s">
        <v>3249</v>
      </c>
      <c r="E17" s="3035">
        <f>ROUND(G18/I18,2)</f>
        <v>0</v>
      </c>
      <c r="F17" s="3027" t="s">
        <v>3252</v>
      </c>
      <c r="G17" s="3035" t="e">
        <f>ROUND(E19/G19,2)</f>
        <v>#DIV/0!</v>
      </c>
      <c r="H17" s="3035"/>
      <c r="I17" s="3035"/>
      <c r="J17" s="3036"/>
      <c r="K17" s="1056"/>
      <c r="L17" s="1843"/>
      <c r="M17" s="1843"/>
      <c r="N17" s="1843"/>
      <c r="O17" s="1843"/>
      <c r="P17" s="1843"/>
      <c r="Q17" s="1056"/>
      <c r="R17" s="1056"/>
      <c r="S17" s="1056"/>
      <c r="T17" s="1056"/>
      <c r="U17" s="1056"/>
      <c r="V17" s="1056"/>
      <c r="W17" s="1056"/>
      <c r="X17" s="1056"/>
      <c r="Y17" s="1056"/>
      <c r="Z17" s="1057"/>
      <c r="AA17" s="1057"/>
      <c r="AB17" s="1057"/>
      <c r="AC17" s="1057"/>
      <c r="AD17" s="1057"/>
      <c r="AE17" s="1056"/>
      <c r="AF17" s="1056"/>
      <c r="AG17" s="1843"/>
      <c r="AH17" s="1843"/>
      <c r="AI17" s="1843"/>
      <c r="AJ17" s="1843"/>
    </row>
    <row r="18" spans="1:37" s="1857" customFormat="1" ht="14.25">
      <c r="A18" s="3037"/>
      <c r="B18" s="2308"/>
      <c r="C18" s="3033"/>
      <c r="D18" s="3028" t="s">
        <v>3250</v>
      </c>
      <c r="E18" s="2355"/>
      <c r="F18" s="3029" t="s">
        <v>3253</v>
      </c>
      <c r="G18" s="3033">
        <f>ROUND(1-(1/(POWER(1+G24,E18))),4)</f>
        <v>0</v>
      </c>
      <c r="H18" s="3029" t="s">
        <v>3255</v>
      </c>
      <c r="I18" s="3033">
        <f>ROUND(1-(1/(POWER(1+G24,J24))),4)</f>
        <v>0.96709999999999996</v>
      </c>
      <c r="J18" s="3038"/>
      <c r="K18" s="1056"/>
      <c r="L18" s="1843"/>
      <c r="M18" s="1843"/>
      <c r="N18" s="1843"/>
      <c r="O18" s="1843"/>
      <c r="P18" s="1843"/>
      <c r="Q18" s="1056"/>
      <c r="R18" s="1060"/>
      <c r="S18" s="1060"/>
      <c r="T18" s="1057"/>
      <c r="U18" s="1057"/>
      <c r="V18" s="1057"/>
      <c r="W18" s="1056"/>
      <c r="X18" s="1056"/>
      <c r="Y18" s="1056"/>
      <c r="Z18" s="1061"/>
      <c r="AA18" s="1061"/>
      <c r="AB18" s="1061"/>
      <c r="AC18" s="1061"/>
      <c r="AD18" s="1061"/>
      <c r="AE18" s="1057"/>
      <c r="AF18" s="1057"/>
      <c r="AG18" s="1979"/>
      <c r="AH18" s="1979"/>
      <c r="AI18" s="1979"/>
      <c r="AJ18" s="2551"/>
    </row>
    <row r="19" spans="1:37" s="1857" customFormat="1" ht="15" thickBot="1">
      <c r="A19" s="3039"/>
      <c r="B19" s="3040"/>
      <c r="C19" s="3041"/>
      <c r="D19" s="3041" t="s">
        <v>3251</v>
      </c>
      <c r="E19" s="3042"/>
      <c r="F19" s="3043" t="s">
        <v>3254</v>
      </c>
      <c r="G19" s="3042"/>
      <c r="H19" s="3041"/>
      <c r="I19" s="3041"/>
      <c r="J19" s="3044"/>
      <c r="K19" s="1056"/>
      <c r="L19" s="1843"/>
      <c r="M19" s="1843"/>
      <c r="N19" s="1843"/>
      <c r="O19" s="1843"/>
      <c r="P19" s="1843"/>
      <c r="Q19" s="1060"/>
      <c r="R19" s="1060"/>
      <c r="S19" s="1060"/>
      <c r="T19" s="1057"/>
      <c r="U19" s="1057"/>
      <c r="V19" s="1057"/>
      <c r="W19" s="1056"/>
      <c r="X19" s="1056"/>
      <c r="Y19" s="1056"/>
      <c r="Z19" s="1061"/>
      <c r="AA19" s="1061"/>
      <c r="AB19" s="1061"/>
      <c r="AC19" s="1061"/>
      <c r="AD19" s="1061"/>
      <c r="AE19" s="1061"/>
      <c r="AF19" s="1060"/>
      <c r="AG19" s="2554"/>
      <c r="AH19" s="1979"/>
      <c r="AI19" s="561"/>
      <c r="AJ19" s="561"/>
      <c r="AK19" s="1898"/>
    </row>
    <row r="20" spans="1:37" s="1857" customFormat="1" ht="14.25">
      <c r="A20" s="3503" t="s">
        <v>3256</v>
      </c>
      <c r="B20" s="159" t="s">
        <v>1994</v>
      </c>
      <c r="C20" s="3030" t="e">
        <f>ROUND(IF(F21="与级别开发程度一致",0,(G21-E21)/C21),0)</f>
        <v>#DIV/0!</v>
      </c>
      <c r="D20" s="3045" t="s">
        <v>1998</v>
      </c>
      <c r="E20" s="3046"/>
      <c r="F20" s="3509" t="s">
        <v>1995</v>
      </c>
      <c r="G20" s="3510"/>
      <c r="H20" s="3031"/>
      <c r="I20" s="3031"/>
      <c r="J20" s="3032"/>
      <c r="K20" s="1888"/>
      <c r="L20" s="1888"/>
      <c r="M20" s="1888"/>
      <c r="N20" s="1888"/>
      <c r="O20" s="1889"/>
      <c r="P20" s="1843"/>
      <c r="Q20" s="1060"/>
      <c r="R20" s="1060"/>
      <c r="S20" s="1060"/>
      <c r="T20" s="1057"/>
      <c r="U20" s="1057"/>
      <c r="V20" s="1057"/>
      <c r="W20" s="1056"/>
      <c r="X20" s="1056"/>
      <c r="Y20" s="1056"/>
      <c r="Z20" s="1061"/>
      <c r="AA20" s="1061"/>
      <c r="AB20" s="1061"/>
      <c r="AC20" s="1061"/>
      <c r="AD20" s="1061"/>
      <c r="AE20" s="1061"/>
      <c r="AF20" s="1061"/>
      <c r="AG20" s="2551"/>
      <c r="AH20" s="2551"/>
      <c r="AI20" s="2551"/>
      <c r="AJ20" s="2551"/>
    </row>
    <row r="21" spans="1:37" s="1857" customFormat="1" ht="15" thickBot="1">
      <c r="A21" s="3504"/>
      <c r="B21" s="2001" t="s">
        <v>1997</v>
      </c>
      <c r="C21" s="2002">
        <f>IF(E3="M4科研用地",SUMPRODUCT((修正!A2:A7=E3)*(修正!B1:M1=G2)*(修正!B2:M7)),SUMPRODUCT((修正!A2:A7=E2)*(修正!B1:M1=G2)*(修正!B2:M7)))</f>
        <v>0</v>
      </c>
      <c r="D21" s="179" t="str">
        <f>IF(OR(G2="八级",G2="九级",G2="十级",G2="十一级",G2="十二级"),"五通一平","七通一平")</f>
        <v>七通一平</v>
      </c>
      <c r="E21" s="1992">
        <f>SUMPRODUCT((修正!B1:M1=G2)*(修正!B17:M17))</f>
        <v>0</v>
      </c>
      <c r="F21" s="1993"/>
      <c r="G21" s="1994">
        <f>SUM(H21:O21)</f>
        <v>0</v>
      </c>
      <c r="H21" s="2002">
        <f>SUMPRODUCT((七通一平=H20)*(修正!B1:M1=G2)*(修正!B8:M16))</f>
        <v>0</v>
      </c>
      <c r="I21" s="2002">
        <f>SUMPRODUCT((七通一平=I20)*(修正!B1:M1=G2)*(修正!B8:M16))</f>
        <v>0</v>
      </c>
      <c r="J21" s="2003">
        <f>SUMPRODUCT((七通一平=J20)*(修正!B1:M1=G2)*(修正!B8:M16))</f>
        <v>0</v>
      </c>
      <c r="K21" s="2002">
        <f>SUMPRODUCT((七通一平=K20)*(修正!B1:M1=G2)*(修正!B8:M16))</f>
        <v>0</v>
      </c>
      <c r="L21" s="2002">
        <f>SUMPRODUCT((七通一平=L20)*(修正!B1:M1=G2)*(修正!B8:M16))</f>
        <v>0</v>
      </c>
      <c r="M21" s="2002">
        <f>SUMPRODUCT((七通一平=M20)*(修正!B1:M1=G2)*(修正!B8:M16))</f>
        <v>0</v>
      </c>
      <c r="N21" s="2002">
        <f>SUMPRODUCT((七通一平=N20)*(修正!B1:M1=G2)*(修正!B8:M16))</f>
        <v>0</v>
      </c>
      <c r="O21" s="2004">
        <f>SUMPRODUCT((七通一平=O20)*(修正!B1:M1=G2)*(修正!B8:M16))</f>
        <v>0</v>
      </c>
      <c r="P21" s="1843"/>
      <c r="Q21" s="2551"/>
      <c r="R21" s="1060"/>
      <c r="S21" s="1060"/>
      <c r="T21" s="1057"/>
      <c r="U21" s="1057"/>
      <c r="V21" s="1057"/>
      <c r="W21" s="1056"/>
      <c r="X21" s="1056"/>
      <c r="Y21" s="1056"/>
      <c r="Z21" s="1061"/>
      <c r="AA21" s="1061"/>
      <c r="AB21" s="1061"/>
      <c r="AC21" s="1061"/>
      <c r="AD21" s="1061"/>
      <c r="AE21" s="1061"/>
      <c r="AF21" s="1061"/>
      <c r="AG21" s="2551"/>
      <c r="AH21" s="2551"/>
      <c r="AI21" s="2551"/>
      <c r="AJ21" s="2551"/>
    </row>
    <row r="22" spans="1:37" s="1857" customFormat="1" ht="15.75" thickBot="1">
      <c r="A22" s="1995" t="s">
        <v>363</v>
      </c>
      <c r="B22" s="1996" t="s">
        <v>2000</v>
      </c>
      <c r="C22" s="1997">
        <f>SUMIF(修正!C20:C51,E3,修正!E20:E51)</f>
        <v>1</v>
      </c>
      <c r="D22" s="1998"/>
      <c r="E22" s="1999"/>
      <c r="F22" s="1999"/>
      <c r="G22" s="1999"/>
      <c r="H22" s="1999"/>
      <c r="I22" s="1999"/>
      <c r="J22" s="2000"/>
      <c r="K22" s="1061"/>
      <c r="L22" s="2551"/>
      <c r="M22" s="2551"/>
      <c r="N22" s="2551"/>
      <c r="O22" s="1059"/>
      <c r="P22" s="1059"/>
      <c r="Q22" s="2551"/>
      <c r="R22" s="1060"/>
      <c r="S22" s="1060"/>
      <c r="T22" s="1057"/>
      <c r="U22" s="1057"/>
      <c r="V22" s="1057"/>
      <c r="W22" s="1056"/>
      <c r="X22" s="1056"/>
      <c r="Y22" s="1056"/>
      <c r="Z22" s="1061"/>
      <c r="AA22" s="1061"/>
      <c r="AB22" s="1061"/>
      <c r="AC22" s="1061"/>
      <c r="AD22" s="1061"/>
      <c r="AE22" s="1061"/>
      <c r="AF22" s="1061"/>
      <c r="AG22" s="2551"/>
      <c r="AH22" s="2551"/>
      <c r="AI22" s="2551"/>
      <c r="AJ22" s="2551"/>
    </row>
    <row r="23" spans="1:37" ht="26.25" thickBot="1">
      <c r="A23" s="1891" t="s">
        <v>364</v>
      </c>
      <c r="B23" s="1892" t="s">
        <v>2001</v>
      </c>
      <c r="C23" s="716">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0</v>
      </c>
      <c r="D23" s="1895" t="s">
        <v>2002</v>
      </c>
      <c r="E23" s="717">
        <v>44197</v>
      </c>
      <c r="F23" s="1895" t="s">
        <v>2003</v>
      </c>
      <c r="G23" s="718">
        <f>'数据-取费表'!B2</f>
        <v>41851</v>
      </c>
      <c r="H23" s="3047" t="s">
        <v>3258</v>
      </c>
      <c r="I23" s="3048" t="str">
        <f>IF(H23="季度增幅（自定义）",SUMIF(N25:N28,E2,O25:O28),"")</f>
        <v/>
      </c>
      <c r="J23" s="3140" t="s">
        <v>3257</v>
      </c>
      <c r="K23" s="1061"/>
      <c r="L23" s="1896" t="s">
        <v>2004</v>
      </c>
      <c r="M23" s="1241">
        <f>ROUND(SUMIF(地价!B2:G2,E2,地价!B16:G16),0)</f>
        <v>687</v>
      </c>
      <c r="N23" s="1897" t="s">
        <v>2005</v>
      </c>
      <c r="O23" s="719" t="e">
        <f>ROUNDDOWN(DATEDIF(E23,G23,"M")/3,0)</f>
        <v>#NUM!</v>
      </c>
      <c r="P23" s="1057"/>
      <c r="Q23" s="2551"/>
      <c r="R23" s="1060"/>
      <c r="S23" s="1060"/>
      <c r="T23" s="1057"/>
      <c r="U23" s="1057"/>
      <c r="V23" s="1057"/>
      <c r="W23" s="1056"/>
      <c r="X23" s="1056"/>
      <c r="Y23" s="1056"/>
      <c r="Z23" s="1061"/>
      <c r="AA23" s="1061"/>
      <c r="AB23" s="1061"/>
      <c r="AC23" s="1061"/>
      <c r="AD23" s="1061"/>
      <c r="AE23" s="1057"/>
      <c r="AF23" s="1057"/>
      <c r="AG23" s="1979"/>
      <c r="AH23" s="1979"/>
      <c r="AI23" s="1979"/>
      <c r="AJ23" s="1979"/>
      <c r="AK23" s="1894"/>
    </row>
    <row r="24" spans="1:37" s="1857" customFormat="1" ht="24.75" thickBot="1">
      <c r="A24" s="1899" t="s">
        <v>365</v>
      </c>
      <c r="B24" s="1900" t="s">
        <v>2006</v>
      </c>
      <c r="C24" s="720">
        <f>ROUND(POWER(1+G24,J24-I24)*(POWER(1+G24,I24)-1)/(POWER(1+G24,J24)-1),4)</f>
        <v>1</v>
      </c>
      <c r="D24" s="1901" t="s">
        <v>2007</v>
      </c>
      <c r="E24" s="1248">
        <f>存贷款利率!E26/100</f>
        <v>4.3499999999999997E-2</v>
      </c>
      <c r="F24" s="1901" t="s">
        <v>1999</v>
      </c>
      <c r="G24" s="724">
        <f>SUMIF(M30:Q30,E2,M33:Q33)</f>
        <v>0.05</v>
      </c>
      <c r="H24" s="1901" t="s">
        <v>2008</v>
      </c>
      <c r="I24" s="725">
        <f>SUMIF('数据-取费表'!C6:C15,E2,'数据-取费表'!F6:F15)/COUNTIF('数据-取费表'!C6:C15,E2)</f>
        <v>70</v>
      </c>
      <c r="J24" s="726">
        <f>IF(E2="住宅",70,IF(E2="商业",40,50))</f>
        <v>70</v>
      </c>
      <c r="K24" s="1061"/>
      <c r="L24" s="1902" t="s">
        <v>2009</v>
      </c>
      <c r="M24" s="1242">
        <f>ROUND(SUMPRODUCT((地价!A4:A16=YEAR(G23)&amp;"-"&amp;ROUNDUP(MONTH(G23)/3,0))*(地价!B2:G2=E2)*(地价!B4:G16)),0)</f>
        <v>0</v>
      </c>
      <c r="N24" s="1903" t="s">
        <v>2010</v>
      </c>
      <c r="O24" s="1904" t="s">
        <v>2011</v>
      </c>
      <c r="P24" s="1905" t="s">
        <v>2012</v>
      </c>
      <c r="Q24" s="1843"/>
      <c r="R24" s="1060"/>
      <c r="S24" s="1060"/>
      <c r="T24" s="1057"/>
      <c r="U24" s="1057"/>
      <c r="V24" s="1057"/>
      <c r="W24" s="1056"/>
      <c r="X24" s="1056"/>
      <c r="Y24" s="1056"/>
      <c r="Z24" s="1061"/>
      <c r="AA24" s="1061"/>
      <c r="AB24" s="1061"/>
      <c r="AC24" s="1061"/>
      <c r="AD24" s="1061"/>
      <c r="AE24" s="1061"/>
      <c r="AF24" s="1061"/>
      <c r="AG24" s="2551"/>
      <c r="AH24" s="2551"/>
      <c r="AI24" s="2551"/>
      <c r="AJ24" s="2551"/>
    </row>
    <row r="25" spans="1:37" ht="15">
      <c r="A25" s="1906" t="s">
        <v>366</v>
      </c>
      <c r="B25" s="1907" t="s">
        <v>3337</v>
      </c>
      <c r="C25" s="461">
        <f>IF(B25="容积率修正",IF(G3&lt;10,D26,J26),C27)</f>
        <v>0</v>
      </c>
      <c r="D25" s="1908"/>
      <c r="E25" s="1908"/>
      <c r="F25" s="1908"/>
      <c r="G25" s="1908"/>
      <c r="H25" s="1908"/>
      <c r="I25" s="1908"/>
      <c r="J25" s="1909"/>
      <c r="K25" s="1061"/>
      <c r="L25" s="2551"/>
      <c r="M25" s="2551"/>
      <c r="N25" s="1910" t="s">
        <v>2013</v>
      </c>
      <c r="O25" s="1093"/>
      <c r="P25" s="1094">
        <f>SUMPRODUCT((地价!A3:A40=YEAR(G23)&amp;"-"&amp;ROUNDUP(MONTH(G23)/3,0))*(地价!AD2:AH2=N25)*(地价!AD3:AH40))</f>
        <v>1.95E-2</v>
      </c>
      <c r="Q25" s="2551"/>
      <c r="R25" s="1060"/>
      <c r="S25" s="1060"/>
      <c r="T25" s="1057"/>
      <c r="U25" s="1057"/>
      <c r="V25" s="1057"/>
      <c r="W25" s="1056"/>
      <c r="X25" s="1056"/>
      <c r="Y25" s="1056"/>
      <c r="Z25" s="1061"/>
      <c r="AA25" s="1061"/>
      <c r="AB25" s="1061"/>
      <c r="AC25" s="1061"/>
      <c r="AD25" s="1061"/>
      <c r="AE25" s="1057"/>
      <c r="AF25" s="1057"/>
      <c r="AG25" s="1979"/>
      <c r="AH25" s="1979"/>
      <c r="AI25" s="1979"/>
      <c r="AJ25" s="1979"/>
    </row>
    <row r="26" spans="1:37" ht="14.25">
      <c r="A26" s="1805" t="s">
        <v>2014</v>
      </c>
      <c r="B26" s="1911" t="s">
        <v>2015</v>
      </c>
      <c r="C26" s="1911" t="s">
        <v>3259</v>
      </c>
      <c r="D26" s="1263">
        <f>IF(E26=G26,F26,IF(G3&lt;10,ROUND(F26+(H26-F26)*(G3-E26)/(G26-E26),4),"——"))</f>
        <v>0</v>
      </c>
      <c r="E26" s="708">
        <f>ROUNDDOWN(G3,1)</f>
        <v>0</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8">
        <f>ROUNDUP(G3,1)</f>
        <v>0</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11" t="s">
        <v>3260</v>
      </c>
      <c r="J26" s="374" t="str">
        <f>IF(G3&gt;=10,D115,"——")</f>
        <v>——</v>
      </c>
      <c r="K26" s="1061"/>
      <c r="L26" s="2551"/>
      <c r="M26" s="2551"/>
      <c r="N26" s="1910" t="s">
        <v>2016</v>
      </c>
      <c r="O26" s="1093"/>
      <c r="P26" s="1094">
        <f>SUMPRODUCT((地价!A3:A40=YEAR(G23)&amp;"-"&amp;ROUNDUP(MONTH(G23)/3,0))*(地价!AD2:AH2=N26)*(地价!AD3:AH40))</f>
        <v>1.95E-2</v>
      </c>
      <c r="Q26" s="1843"/>
      <c r="R26" s="1060"/>
      <c r="S26" s="1060"/>
      <c r="T26" s="1057"/>
      <c r="U26" s="1057"/>
      <c r="V26" s="1057"/>
      <c r="W26" s="1056"/>
      <c r="X26" s="1056"/>
      <c r="Y26" s="1056"/>
      <c r="Z26" s="1061"/>
      <c r="AA26" s="1061"/>
      <c r="AB26" s="1061"/>
      <c r="AC26" s="1061"/>
      <c r="AD26" s="1061"/>
      <c r="AE26" s="1057"/>
      <c r="AF26" s="1057"/>
      <c r="AG26" s="1979"/>
      <c r="AH26" s="1979"/>
      <c r="AI26" s="1979"/>
      <c r="AJ26" s="1979"/>
    </row>
    <row r="27" spans="1:37" ht="15.75" thickBot="1">
      <c r="A27" s="1805" t="s">
        <v>2017</v>
      </c>
      <c r="B27" s="1912" t="s">
        <v>2018</v>
      </c>
      <c r="C27" s="791">
        <f>ROUND(IF(I3&lt;6,SUMPRODUCT((B106:B110=I3)*(C105:N105=G2)*(C106:N110)),SUMIF(C105:N105,G2,C112:N112)),4)</f>
        <v>0</v>
      </c>
      <c r="D27" s="1841"/>
      <c r="E27" s="1841"/>
      <c r="F27" s="1913"/>
      <c r="G27" s="1914"/>
      <c r="H27" s="1915"/>
      <c r="I27" s="1916"/>
      <c r="J27" s="1917"/>
      <c r="K27" s="1056"/>
      <c r="L27" s="1843"/>
      <c r="M27" s="1843"/>
      <c r="N27" s="1910" t="s">
        <v>2019</v>
      </c>
      <c r="O27" s="1093"/>
      <c r="P27" s="1094">
        <f>SUMPRODUCT((地价!A3:A40=YEAR(G23)&amp;"-"&amp;ROUNDUP(MONTH(G23)/3,0))*(地价!AD2:AH2=N27)*(地价!AD3:AH40))</f>
        <v>2.1700000000000001E-2</v>
      </c>
      <c r="Q27" s="1843"/>
      <c r="R27" s="1060"/>
      <c r="S27" s="1060"/>
      <c r="T27" s="1057"/>
      <c r="U27" s="1057"/>
      <c r="V27" s="1057"/>
      <c r="W27" s="1056"/>
      <c r="X27" s="1056"/>
      <c r="Y27" s="1056"/>
      <c r="Z27" s="1061"/>
      <c r="AA27" s="1061"/>
      <c r="AB27" s="1061"/>
      <c r="AC27" s="1061"/>
      <c r="AD27" s="1061"/>
      <c r="AE27" s="1057"/>
      <c r="AF27" s="1057"/>
      <c r="AG27" s="1979"/>
      <c r="AH27" s="1979"/>
      <c r="AI27" s="1979"/>
      <c r="AJ27" s="1979"/>
    </row>
    <row r="28" spans="1:37" ht="15.75" thickBot="1">
      <c r="A28" s="1899" t="s">
        <v>367</v>
      </c>
      <c r="B28" s="1892" t="s">
        <v>2020</v>
      </c>
      <c r="C28" s="716">
        <f>SUMIF(A47:A101,E2,B47:B101)</f>
        <v>1</v>
      </c>
      <c r="D28" s="1893"/>
      <c r="E28" s="1918"/>
      <c r="F28" s="1918"/>
      <c r="G28" s="1918"/>
      <c r="H28" s="1918"/>
      <c r="I28" s="1918"/>
      <c r="J28" s="1919"/>
      <c r="K28" s="1061"/>
      <c r="L28" s="2551"/>
      <c r="M28" s="2551"/>
      <c r="N28" s="1920" t="s">
        <v>2021</v>
      </c>
      <c r="O28" s="1095"/>
      <c r="P28" s="1096">
        <f>SUMPRODUCT((地价!A3:A40=YEAR(G23)&amp;"-"&amp;ROUNDUP(MONTH(G23)/3,0))*(地价!AD2:AH2=N28)*(地价!AD3:AH40))</f>
        <v>1.2E-2</v>
      </c>
      <c r="Q28" s="1060"/>
      <c r="R28" s="1060"/>
      <c r="S28" s="1060"/>
      <c r="T28" s="1057"/>
      <c r="U28" s="1057"/>
      <c r="V28" s="1057"/>
      <c r="W28" s="1056"/>
      <c r="X28" s="1056"/>
      <c r="Y28" s="1056"/>
      <c r="Z28" s="1061"/>
      <c r="AA28" s="1061"/>
      <c r="AB28" s="1061"/>
      <c r="AC28" s="1061"/>
      <c r="AD28" s="1061"/>
      <c r="AE28" s="1057"/>
      <c r="AF28" s="1057"/>
      <c r="AG28" s="1979"/>
      <c r="AH28" s="1979"/>
      <c r="AI28" s="1979"/>
      <c r="AJ28" s="1979"/>
    </row>
    <row r="29" spans="1:37" ht="15.75" thickBot="1">
      <c r="A29" s="1899" t="s">
        <v>368</v>
      </c>
      <c r="B29" s="1921" t="s">
        <v>2022</v>
      </c>
      <c r="C29" s="721"/>
      <c r="D29" s="1867"/>
      <c r="E29" s="1867"/>
      <c r="F29" s="1922"/>
      <c r="G29" s="1867"/>
      <c r="H29" s="1867"/>
      <c r="I29" s="1867"/>
      <c r="J29" s="1868"/>
      <c r="K29" s="1056"/>
      <c r="L29" s="1843"/>
      <c r="M29" s="1843"/>
      <c r="N29" s="2548" t="s">
        <v>2023</v>
      </c>
      <c r="O29" s="2549"/>
      <c r="P29" s="2550">
        <f>SUMPRODUCT((地价!A3:A40=YEAR(G23)&amp;"-"&amp;ROUNDUP(MONTH(G23)/3,0))*(地价!AD2:AH2=N29)*(地价!AD3:AH40))</f>
        <v>2.07E-2</v>
      </c>
      <c r="Q29" s="1060"/>
      <c r="R29" s="1060"/>
      <c r="S29" s="1060"/>
      <c r="T29" s="1057"/>
      <c r="U29" s="1057"/>
      <c r="V29" s="1057"/>
      <c r="W29" s="1056"/>
      <c r="X29" s="1056"/>
      <c r="Y29" s="1056"/>
      <c r="Z29" s="1061"/>
      <c r="AA29" s="1061"/>
      <c r="AB29" s="1061"/>
      <c r="AC29" s="1061"/>
      <c r="AD29" s="1061"/>
      <c r="AE29" s="1056"/>
      <c r="AF29" s="1056"/>
      <c r="AG29" s="1843"/>
      <c r="AH29" s="1843"/>
      <c r="AI29" s="1843"/>
      <c r="AJ29" s="1843"/>
    </row>
    <row r="30" spans="1:37" ht="15">
      <c r="A30" s="1923"/>
      <c r="B30" s="1911" t="s">
        <v>2024</v>
      </c>
      <c r="C30" s="2144" t="e">
        <f>IF(B25="容积率修正",E33+SUM(E37:E42),SUM(V2:V16)+SUM(E37:E42))</f>
        <v>#DIV/0!</v>
      </c>
      <c r="D30" s="1924"/>
      <c r="E30" s="1841"/>
      <c r="F30" s="1925"/>
      <c r="G30" s="1841"/>
      <c r="H30" s="1841"/>
      <c r="I30" s="1841"/>
      <c r="J30" s="1926"/>
      <c r="K30" s="1056"/>
      <c r="L30" s="3054" t="s">
        <v>1936</v>
      </c>
      <c r="M30" s="3055" t="s">
        <v>1990</v>
      </c>
      <c r="N30" s="3055" t="s">
        <v>1991</v>
      </c>
      <c r="O30" s="3055" t="s">
        <v>1992</v>
      </c>
      <c r="P30" s="3055" t="s">
        <v>1993</v>
      </c>
      <c r="Q30" s="3058" t="s">
        <v>3264</v>
      </c>
      <c r="R30" s="1060"/>
      <c r="S30" s="1060"/>
      <c r="T30" s="1057"/>
      <c r="U30" s="1057"/>
      <c r="V30" s="1057"/>
      <c r="W30" s="1056"/>
      <c r="X30" s="1056"/>
      <c r="Y30" s="1056"/>
      <c r="Z30" s="1061"/>
      <c r="AA30" s="1061"/>
      <c r="AB30" s="1061"/>
      <c r="AC30" s="1061"/>
      <c r="AD30" s="1061"/>
      <c r="AE30" s="1056"/>
      <c r="AF30" s="1056"/>
      <c r="AG30" s="1843"/>
      <c r="AH30" s="1843"/>
      <c r="AI30" s="1843"/>
      <c r="AJ30" s="1843"/>
    </row>
    <row r="31" spans="1:37" ht="15.75" thickBot="1">
      <c r="A31" s="1923"/>
      <c r="B31" s="1927" t="s">
        <v>2025</v>
      </c>
      <c r="C31" s="722" t="e">
        <f>E34+SUM(I37:I42)</f>
        <v>#DIV/0!</v>
      </c>
      <c r="D31" s="1928"/>
      <c r="E31" s="1929"/>
      <c r="F31" s="1930"/>
      <c r="G31" s="1929"/>
      <c r="H31" s="1929"/>
      <c r="I31" s="1929"/>
      <c r="J31" s="1931"/>
      <c r="K31" s="1056"/>
      <c r="L31" s="3056" t="s">
        <v>1996</v>
      </c>
      <c r="M31" s="162">
        <v>0.25</v>
      </c>
      <c r="N31" s="162">
        <v>0.2</v>
      </c>
      <c r="O31" s="162">
        <v>0.15</v>
      </c>
      <c r="P31" s="162">
        <v>0.1</v>
      </c>
      <c r="Q31" s="3051">
        <v>0.15</v>
      </c>
      <c r="R31" s="1060"/>
      <c r="S31" s="1060"/>
      <c r="T31" s="1057"/>
      <c r="U31" s="1057"/>
      <c r="V31" s="1057"/>
      <c r="W31" s="1056"/>
      <c r="X31" s="1056"/>
      <c r="Y31" s="1056"/>
      <c r="Z31" s="1061"/>
      <c r="AA31" s="1061"/>
      <c r="AB31" s="1061"/>
      <c r="AC31" s="1061"/>
      <c r="AD31" s="1061"/>
      <c r="AE31" s="1056"/>
      <c r="AF31" s="1056"/>
      <c r="AG31" s="1843"/>
      <c r="AH31" s="1843"/>
      <c r="AI31" s="1843"/>
      <c r="AJ31" s="1843"/>
    </row>
    <row r="32" spans="1:37" ht="15.75" thickBot="1">
      <c r="A32" s="1932"/>
      <c r="B32" s="1933" t="s">
        <v>2026</v>
      </c>
      <c r="C32" s="1934" t="s">
        <v>2027</v>
      </c>
      <c r="D32" s="1934" t="s">
        <v>2028</v>
      </c>
      <c r="E32" s="1935" t="s">
        <v>2029</v>
      </c>
      <c r="F32" s="1936"/>
      <c r="G32" s="1880"/>
      <c r="H32" s="1880"/>
      <c r="I32" s="1880"/>
      <c r="J32" s="1881"/>
      <c r="K32" s="1056"/>
      <c r="L32" s="3057" t="s">
        <v>1999</v>
      </c>
      <c r="M32" s="2354">
        <f>ROUND($E$24*(1+M31),3)</f>
        <v>5.3999999999999999E-2</v>
      </c>
      <c r="N32" s="2354">
        <f>ROUND($E$24*(1+N31),3)</f>
        <v>5.1999999999999998E-2</v>
      </c>
      <c r="O32" s="2354">
        <f>ROUND($E$24*(1+O31),3)</f>
        <v>0.05</v>
      </c>
      <c r="P32" s="2354">
        <f>ROUND($E$24*(1+P31),3)</f>
        <v>4.8000000000000001E-2</v>
      </c>
      <c r="Q32" s="3059">
        <f>ROUND($E$24*(1+Q31),3)</f>
        <v>0.05</v>
      </c>
      <c r="R32" s="1060"/>
      <c r="S32" s="1060"/>
      <c r="T32" s="1057"/>
      <c r="U32" s="1057"/>
      <c r="V32" s="1057"/>
      <c r="W32" s="1056"/>
      <c r="X32" s="1056"/>
      <c r="Y32" s="1056"/>
      <c r="Z32" s="1061"/>
      <c r="AA32" s="1061"/>
      <c r="AB32" s="1061"/>
      <c r="AC32" s="1061"/>
      <c r="AD32" s="1061"/>
      <c r="AE32" s="1056"/>
      <c r="AF32" s="1056"/>
      <c r="AG32" s="1843"/>
      <c r="AH32" s="1843"/>
      <c r="AI32" s="1843"/>
      <c r="AJ32" s="1843"/>
    </row>
    <row r="33" spans="1:37" ht="14.25">
      <c r="A33" s="1937"/>
      <c r="B33" s="1938" t="s">
        <v>2030</v>
      </c>
      <c r="C33" s="167" t="e">
        <f>ROUND(C5*C22*C23*C24*C25*C28,0)</f>
        <v>#DIV/0!</v>
      </c>
      <c r="D33" s="1939"/>
      <c r="E33" s="727" t="e">
        <f>ROUND(C33*D33/10000,0)</f>
        <v>#DIV/0!</v>
      </c>
      <c r="F33" s="3049" t="s">
        <v>3262</v>
      </c>
      <c r="G33" s="1940"/>
      <c r="H33" s="1940"/>
      <c r="I33" s="1940"/>
      <c r="J33" s="1941"/>
      <c r="K33" s="1056"/>
      <c r="L33" s="3052" t="s">
        <v>3265</v>
      </c>
      <c r="M33" s="3053">
        <v>5.5E-2</v>
      </c>
      <c r="N33" s="3053">
        <v>5.5E-2</v>
      </c>
      <c r="O33" s="3053">
        <v>0.05</v>
      </c>
      <c r="P33" s="3053">
        <v>0.05</v>
      </c>
      <c r="Q33" s="3053">
        <v>0.05</v>
      </c>
      <c r="R33" s="1060"/>
      <c r="S33" s="1060"/>
      <c r="T33" s="1057"/>
      <c r="U33" s="1057"/>
      <c r="V33" s="1057"/>
      <c r="W33" s="1056"/>
      <c r="X33" s="1056"/>
      <c r="Y33" s="1056"/>
      <c r="Z33" s="1061"/>
      <c r="AA33" s="1061"/>
      <c r="AB33" s="1061"/>
      <c r="AC33" s="1061"/>
      <c r="AD33" s="1061"/>
      <c r="AE33" s="1057"/>
      <c r="AF33" s="1057"/>
      <c r="AG33" s="1979"/>
      <c r="AH33" s="1979"/>
      <c r="AI33" s="1979"/>
      <c r="AJ33" s="1979"/>
    </row>
    <row r="34" spans="1:37" ht="25.5" thickBot="1">
      <c r="A34" s="1942"/>
      <c r="B34" s="1943" t="s">
        <v>2031</v>
      </c>
      <c r="C34" s="179" t="e">
        <f>ROUND(IF(E2="工业",C33*M42,IF(B25="楼层修正",SUM(V2:V16)*M41*10000/D34,C33*M41)),0)</f>
        <v>#DIV/0!</v>
      </c>
      <c r="D34" s="1944"/>
      <c r="E34" s="727" t="e">
        <f>ROUND(IF(B25="楼层修正",SUM(V2:V16)*M40,C34*D34/10000),0)</f>
        <v>#DIV/0!</v>
      </c>
      <c r="F34" s="1945" t="s">
        <v>2032</v>
      </c>
      <c r="G34" s="1946"/>
      <c r="H34" s="1946"/>
      <c r="I34" s="1946"/>
      <c r="J34" s="1947"/>
      <c r="K34" s="1056"/>
      <c r="L34" s="3052" t="s">
        <v>3266</v>
      </c>
      <c r="M34" s="3053">
        <v>6.5000000000000002E-2</v>
      </c>
      <c r="N34" s="3053">
        <v>6.5000000000000002E-2</v>
      </c>
      <c r="O34" s="3053">
        <v>0.06</v>
      </c>
      <c r="P34" s="3053">
        <v>0.06</v>
      </c>
      <c r="Q34" s="3053">
        <v>0.06</v>
      </c>
      <c r="R34" s="1060"/>
      <c r="S34" s="1060"/>
      <c r="T34" s="1057"/>
      <c r="U34" s="1057"/>
      <c r="V34" s="1057"/>
      <c r="W34" s="1056"/>
      <c r="X34" s="1056"/>
      <c r="Y34" s="1056"/>
      <c r="Z34" s="1061"/>
      <c r="AA34" s="1061"/>
      <c r="AB34" s="1061"/>
      <c r="AC34" s="1061"/>
      <c r="AD34" s="1061"/>
      <c r="AE34" s="1057"/>
      <c r="AF34" s="1057"/>
      <c r="AG34" s="1979"/>
      <c r="AH34" s="1979"/>
      <c r="AI34" s="1979"/>
      <c r="AJ34" s="1979"/>
    </row>
    <row r="35" spans="1:37">
      <c r="A35" s="1948"/>
      <c r="B35" s="1949" t="s">
        <v>2033</v>
      </c>
      <c r="C35" s="3050" t="s">
        <v>3263</v>
      </c>
      <c r="D35" s="1880"/>
      <c r="E35" s="1950"/>
      <c r="F35" s="1950"/>
      <c r="G35" s="1878" t="s">
        <v>2034</v>
      </c>
      <c r="H35" s="1880"/>
      <c r="I35" s="1951"/>
      <c r="J35" s="1881"/>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79"/>
      <c r="AH35" s="1979"/>
      <c r="AI35" s="1979"/>
      <c r="AJ35" s="1979"/>
    </row>
    <row r="36" spans="1:37" ht="24.75" thickBot="1">
      <c r="A36" s="1937"/>
      <c r="B36" s="1952"/>
      <c r="C36" s="436" t="s">
        <v>2027</v>
      </c>
      <c r="D36" s="433" t="s">
        <v>2028</v>
      </c>
      <c r="E36" s="433" t="s">
        <v>2029</v>
      </c>
      <c r="F36" s="333" t="s">
        <v>2035</v>
      </c>
      <c r="G36" s="1953" t="s">
        <v>2027</v>
      </c>
      <c r="H36" s="1953" t="s">
        <v>2028</v>
      </c>
      <c r="I36" s="1953" t="s">
        <v>2029</v>
      </c>
      <c r="J36" s="235"/>
      <c r="K36" s="1963" t="s">
        <v>3267</v>
      </c>
      <c r="L36" s="3141">
        <f ca="1">'数据-取费表'!B40</f>
        <v>6.1500000000000006E-2</v>
      </c>
      <c r="M36" s="2364">
        <f ca="1">ROUND($L$36*(1+M31),3)</f>
        <v>7.6999999999999999E-2</v>
      </c>
      <c r="N36" s="2364">
        <f ca="1">ROUND($L$36*(1+N31),3)</f>
        <v>7.3999999999999996E-2</v>
      </c>
      <c r="O36" s="2364">
        <f ca="1">ROUND($L$36*(1+O31),3)</f>
        <v>7.0999999999999994E-2</v>
      </c>
      <c r="P36" s="2364">
        <f ca="1">ROUND($L$36*(1+P31),3)</f>
        <v>6.8000000000000005E-2</v>
      </c>
      <c r="Q36" s="2364">
        <f ca="1">ROUND($L$36*(1+Q31),3)</f>
        <v>7.0999999999999994E-2</v>
      </c>
      <c r="R36" s="1056"/>
      <c r="S36" s="1056"/>
      <c r="T36" s="1056"/>
      <c r="U36" s="1056"/>
      <c r="V36" s="1056"/>
      <c r="W36" s="1056"/>
      <c r="X36" s="1056"/>
      <c r="Y36" s="1056"/>
      <c r="Z36" s="1057"/>
      <c r="AA36" s="1057"/>
      <c r="AB36" s="1057"/>
      <c r="AC36" s="1057"/>
      <c r="AD36" s="1057"/>
      <c r="AE36" s="1057"/>
      <c r="AF36" s="1057"/>
      <c r="AG36" s="1979"/>
      <c r="AH36" s="1979"/>
      <c r="AI36" s="1979"/>
      <c r="AJ36" s="1979"/>
    </row>
    <row r="37" spans="1:37" ht="24.75" thickBot="1">
      <c r="A37" s="3507"/>
      <c r="B37" s="1954" t="s">
        <v>2036</v>
      </c>
      <c r="C37" s="167" t="e">
        <f>ROUND(D5*C22*C23*C24*C28*F37,0)</f>
        <v>#DIV/0!</v>
      </c>
      <c r="D37" s="1939"/>
      <c r="E37" s="163" t="e">
        <f>ROUND(C37*D37/10000,0)</f>
        <v>#DIV/0!</v>
      </c>
      <c r="F37" s="163">
        <f>SUMIF(修正!A57:A68,G2,修正!B57:B68)</f>
        <v>0</v>
      </c>
      <c r="G37" s="163" t="e">
        <f>ROUND(IF(E2="工业",C37*$M$42,C37*$M$41),0)</f>
        <v>#DIV/0!</v>
      </c>
      <c r="H37" s="163">
        <f>D37</f>
        <v>0</v>
      </c>
      <c r="I37" s="163" t="e">
        <f>ROUND(G37*H37/10000,0)</f>
        <v>#DIV/0!</v>
      </c>
      <c r="J37" s="2753"/>
      <c r="K37" s="3060" t="s">
        <v>3268</v>
      </c>
      <c r="L37" s="1963">
        <f ca="1">L36+K38</f>
        <v>6.6500000000000004E-2</v>
      </c>
      <c r="M37" s="2364">
        <f ca="1">ROUND($L$37*(1+M31),3)</f>
        <v>8.3000000000000004E-2</v>
      </c>
      <c r="N37" s="2364">
        <f t="shared" ref="N37:Q37" ca="1" si="3">ROUND($L$37*(1+N31),3)</f>
        <v>0.08</v>
      </c>
      <c r="O37" s="2364">
        <f t="shared" ca="1" si="3"/>
        <v>7.5999999999999998E-2</v>
      </c>
      <c r="P37" s="2364">
        <f t="shared" ca="1" si="3"/>
        <v>7.2999999999999995E-2</v>
      </c>
      <c r="Q37" s="2364">
        <f t="shared" ca="1" si="3"/>
        <v>7.5999999999999998E-2</v>
      </c>
      <c r="R37" s="1056"/>
      <c r="S37" s="1056"/>
      <c r="T37" s="1056"/>
      <c r="U37" s="1056"/>
      <c r="V37" s="1056"/>
      <c r="W37" s="1056"/>
      <c r="X37" s="1056"/>
      <c r="Y37" s="1056"/>
      <c r="Z37" s="1057"/>
      <c r="AA37" s="1057"/>
      <c r="AB37" s="1057"/>
      <c r="AC37" s="1057"/>
      <c r="AD37" s="1057"/>
      <c r="AE37" s="1057"/>
      <c r="AF37" s="1057"/>
      <c r="AG37" s="1979"/>
      <c r="AH37" s="1979"/>
      <c r="AI37" s="1979"/>
      <c r="AJ37" s="1979"/>
    </row>
    <row r="38" spans="1:37">
      <c r="A38" s="3508"/>
      <c r="B38" s="1883" t="s">
        <v>2037</v>
      </c>
      <c r="C38" s="167" t="e">
        <f>ROUND(D5*C22*C23*C24*C28*F38,0)</f>
        <v>#DIV/0!</v>
      </c>
      <c r="D38" s="1939"/>
      <c r="E38" s="163" t="e">
        <f t="shared" ref="E38:E42" si="4">ROUND(C38*D38/10000,0)</f>
        <v>#DIV/0!</v>
      </c>
      <c r="F38" s="163">
        <f>SUMIF(修正!A57:A68,G2,修正!C57:C68)</f>
        <v>0</v>
      </c>
      <c r="G38" s="163" t="e">
        <f>ROUND(IF(E2="工业",C38*$M$42,C38*$M$41),0)</f>
        <v>#DIV/0!</v>
      </c>
      <c r="H38" s="163">
        <f t="shared" ref="H38:H42" si="5">D38</f>
        <v>0</v>
      </c>
      <c r="I38" s="163" t="e">
        <f t="shared" ref="I38:I42" si="6">ROUND(G38*H38/10000,0)</f>
        <v>#DIV/0!</v>
      </c>
      <c r="J38" s="2752"/>
      <c r="K38" s="1963">
        <v>5.0000000000000001E-3</v>
      </c>
      <c r="L38" s="1963"/>
      <c r="M38" s="1963"/>
      <c r="N38" s="1963"/>
      <c r="O38" s="1963"/>
      <c r="P38" s="1963"/>
      <c r="Q38" s="1963"/>
      <c r="R38" s="1056"/>
      <c r="S38" s="1056"/>
      <c r="T38" s="1056"/>
      <c r="U38" s="1056"/>
      <c r="V38" s="1056"/>
      <c r="W38" s="1056"/>
      <c r="X38" s="1056"/>
      <c r="Y38" s="1056"/>
      <c r="Z38" s="1057"/>
      <c r="AA38" s="1057"/>
      <c r="AB38" s="1057"/>
      <c r="AC38" s="1057"/>
      <c r="AD38" s="1057"/>
    </row>
    <row r="39" spans="1:37" ht="13.5" thickBot="1">
      <c r="A39" s="3508"/>
      <c r="B39" s="1883" t="s">
        <v>3261</v>
      </c>
      <c r="C39" s="167" t="e">
        <f>ROUND(D5*C22*C23*C24*C28*F39,0)</f>
        <v>#DIV/0!</v>
      </c>
      <c r="D39" s="1939"/>
      <c r="E39" s="163" t="e">
        <f t="shared" si="4"/>
        <v>#DIV/0!</v>
      </c>
      <c r="F39" s="163">
        <f>SUMIF(修正!A57:A68,G2,修正!D57:D68)</f>
        <v>0</v>
      </c>
      <c r="G39" s="163" t="e">
        <f>ROUND(IF(E2="工业",C39*$M$42,C39*$M$41),0)</f>
        <v>#DIV/0!</v>
      </c>
      <c r="H39" s="163">
        <f t="shared" si="5"/>
        <v>0</v>
      </c>
      <c r="I39" s="163" t="e">
        <f t="shared" si="6"/>
        <v>#DIV/0!</v>
      </c>
      <c r="J39" s="2752"/>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5"/>
      <c r="B40" s="1883" t="s">
        <v>2038</v>
      </c>
      <c r="C40" s="163" t="e">
        <f>ROUND(D5*C22*C23*C24*C28*F40,0)</f>
        <v>#DIV/0!</v>
      </c>
      <c r="D40" s="1939"/>
      <c r="E40" s="163" t="e">
        <f t="shared" si="4"/>
        <v>#DIV/0!</v>
      </c>
      <c r="F40" s="167">
        <f>SUMIF(修正!A57:A68,G2,修正!E57:E68)</f>
        <v>0</v>
      </c>
      <c r="G40" s="163" t="e">
        <f>ROUND(IF(E2="工业",C40*$M$42,C40*$M$41),0)</f>
        <v>#DIV/0!</v>
      </c>
      <c r="H40" s="163">
        <f t="shared" si="5"/>
        <v>0</v>
      </c>
      <c r="I40" s="163" t="e">
        <f t="shared" si="6"/>
        <v>#DIV/0!</v>
      </c>
      <c r="J40" s="939"/>
      <c r="L40" s="1956" t="s">
        <v>2039</v>
      </c>
      <c r="M40" s="1957"/>
      <c r="Z40" s="1057"/>
      <c r="AA40" s="1057"/>
      <c r="AB40" s="1057"/>
      <c r="AC40" s="1057"/>
      <c r="AD40" s="1057"/>
      <c r="AE40" s="1057"/>
      <c r="AF40" s="1057"/>
      <c r="AG40" s="1057"/>
      <c r="AH40" s="1057"/>
      <c r="AI40" s="1057"/>
      <c r="AJ40" s="1057"/>
    </row>
    <row r="41" spans="1:37" s="1056" customFormat="1">
      <c r="A41" s="1955"/>
      <c r="B41" s="1883" t="s">
        <v>2040</v>
      </c>
      <c r="C41" s="163" t="e">
        <f>ROUND(D5*C22*C23*C44*C28*F41,0)</f>
        <v>#DIV/0!</v>
      </c>
      <c r="D41" s="1939"/>
      <c r="E41" s="163" t="e">
        <f t="shared" si="4"/>
        <v>#DIV/0!</v>
      </c>
      <c r="F41" s="167">
        <f>SUMIF(修正!A57:A68,G2,修正!F57:F68)</f>
        <v>0</v>
      </c>
      <c r="G41" s="163" t="e">
        <f>ROUND(IF(E2="工业",C41*$M$42,C41*$M$41),0)</f>
        <v>#DIV/0!</v>
      </c>
      <c r="H41" s="163">
        <f t="shared" si="5"/>
        <v>0</v>
      </c>
      <c r="I41" s="163" t="e">
        <f t="shared" si="6"/>
        <v>#DIV/0!</v>
      </c>
      <c r="J41" s="939"/>
      <c r="L41" s="3061" t="s">
        <v>3269</v>
      </c>
      <c r="M41" s="1958">
        <v>0.25</v>
      </c>
      <c r="Z41" s="1057"/>
      <c r="AA41" s="1057"/>
      <c r="AB41" s="1057"/>
      <c r="AC41" s="1057"/>
      <c r="AD41" s="1057"/>
      <c r="AE41" s="1057"/>
      <c r="AF41" s="1057"/>
      <c r="AG41" s="1057"/>
      <c r="AH41" s="1057"/>
      <c r="AI41" s="1057"/>
      <c r="AJ41" s="1057"/>
    </row>
    <row r="42" spans="1:37" s="1056" customFormat="1" ht="13.5" thickBot="1">
      <c r="A42" s="1942"/>
      <c r="B42" s="1959" t="s">
        <v>2041</v>
      </c>
      <c r="C42" s="179" t="e">
        <f>ROUND(D5*C22*C23*C44*C28*F42,0)</f>
        <v>#DIV/0!</v>
      </c>
      <c r="D42" s="1944"/>
      <c r="E42" s="179" t="e">
        <f t="shared" si="4"/>
        <v>#DIV/0!</v>
      </c>
      <c r="F42" s="723">
        <f>SUMIF(修正!A57:A68,G2,修正!G57:G68)</f>
        <v>0</v>
      </c>
      <c r="G42" s="179" t="e">
        <f>ROUND(IF(E2="工业",C42*$M$42,C42*$M$41),0)</f>
        <v>#DIV/0!</v>
      </c>
      <c r="H42" s="179">
        <f t="shared" si="5"/>
        <v>0</v>
      </c>
      <c r="I42" s="179" t="e">
        <f t="shared" si="6"/>
        <v>#DIV/0!</v>
      </c>
      <c r="J42" s="1960"/>
      <c r="L42" s="1961" t="s">
        <v>1993</v>
      </c>
      <c r="M42" s="1962">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1" t="s">
        <v>2122</v>
      </c>
      <c r="C44" s="333">
        <f>ROUND(POWER(1+E44,H44-G44)*(POWER(1+E44,G44)-1)/(POWER(1+E44,H44)-1),4)</f>
        <v>0</v>
      </c>
      <c r="D44" s="163" t="s">
        <v>1999</v>
      </c>
      <c r="E44" s="1990">
        <f>G24</f>
        <v>0.05</v>
      </c>
      <c r="F44" s="163" t="s">
        <v>2008</v>
      </c>
      <c r="G44" s="175"/>
      <c r="H44" s="163">
        <v>50</v>
      </c>
      <c r="Z44" s="1057"/>
      <c r="AA44" s="1057"/>
      <c r="AB44" s="1057"/>
      <c r="AC44" s="1057"/>
      <c r="AD44" s="1057"/>
      <c r="AE44" s="1057"/>
      <c r="AF44" s="1057"/>
      <c r="AG44" s="1057"/>
      <c r="AH44" s="1057"/>
      <c r="AI44" s="1057"/>
      <c r="AJ44" s="1057"/>
    </row>
    <row r="45" spans="1:37" s="1056" customFormat="1">
      <c r="A45" s="1057"/>
      <c r="B45" s="1963"/>
      <c r="Z45" s="1057"/>
      <c r="AA45" s="1057"/>
      <c r="AB45" s="1057"/>
      <c r="AC45" s="1057"/>
      <c r="AD45" s="1057"/>
      <c r="AE45" s="1057"/>
      <c r="AF45" s="1057"/>
      <c r="AG45" s="1057"/>
      <c r="AH45" s="1057"/>
      <c r="AI45" s="1057"/>
      <c r="AJ45" s="1057"/>
    </row>
    <row r="46" spans="1:37" s="1056" customFormat="1">
      <c r="A46" s="1057"/>
      <c r="B46" s="1963"/>
      <c r="AA46" s="1057"/>
      <c r="AB46" s="1057"/>
      <c r="AC46" s="1057"/>
      <c r="AD46" s="1057"/>
      <c r="AE46" s="1057"/>
      <c r="AF46" s="1057"/>
      <c r="AG46" s="1057"/>
      <c r="AH46" s="1057"/>
      <c r="AI46" s="1057"/>
      <c r="AJ46" s="1057"/>
      <c r="AK46" s="1057"/>
    </row>
    <row r="47" spans="1:37" s="1056" customFormat="1" ht="15.75" thickBot="1">
      <c r="A47" s="1964" t="s">
        <v>2042</v>
      </c>
      <c r="B47" s="1965"/>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6" t="s">
        <v>2043</v>
      </c>
      <c r="B48" s="1967">
        <f>1+E50</f>
        <v>1</v>
      </c>
      <c r="C48" s="1726"/>
      <c r="D48" s="699"/>
      <c r="E48" s="700"/>
      <c r="F48" s="1968"/>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69" t="s">
        <v>2044</v>
      </c>
      <c r="B49" s="1262" t="s">
        <v>2045</v>
      </c>
      <c r="C49" s="1262" t="s">
        <v>2046</v>
      </c>
      <c r="D49" s="1262" t="s">
        <v>2047</v>
      </c>
      <c r="E49" s="701" t="s">
        <v>2048</v>
      </c>
      <c r="F49" s="1970" t="s">
        <v>2049</v>
      </c>
      <c r="G49" s="1262" t="s">
        <v>310</v>
      </c>
      <c r="H49" s="1971"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38.25">
      <c r="A50" s="1969" t="s">
        <v>2052</v>
      </c>
      <c r="B50" s="1972" t="str">
        <f>估价对象房地状况!C4</f>
        <v>估价对象位于XX商圈，周边商业氛围成熟，人流量大，商业繁华度好</v>
      </c>
      <c r="C50" s="1886"/>
      <c r="D50" s="1002">
        <f t="shared" ref="D50:D58" si="7">SUMIF($J$49:$N$49,C50,J50:N50)</f>
        <v>0</v>
      </c>
      <c r="E50" s="702">
        <f>ROUND(SUM(D50:D58),4)</f>
        <v>0</v>
      </c>
      <c r="F50" s="1675" t="str">
        <f>IF(E2="商业",SUMIF(L1:L12,G2,N1:N12),"——")</f>
        <v>——</v>
      </c>
      <c r="G50" s="1000"/>
      <c r="H50" s="1003" t="str">
        <f t="shared" ref="H50:H58" si="8">IFERROR(ROUNDDOWN($F$50*I50/2,4),"——")</f>
        <v>——</v>
      </c>
      <c r="I50" s="3067">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38.25">
      <c r="A51" s="1969" t="s">
        <v>2053</v>
      </c>
      <c r="B51" s="1262" t="str">
        <f>估价对象房地状况!C18</f>
        <v>估价对象周边道路状况、公共交通通达情况、停车便捷程度，综合评价交通便捷度较好</v>
      </c>
      <c r="C51" s="1886"/>
      <c r="D51" s="1002">
        <f t="shared" si="7"/>
        <v>0</v>
      </c>
      <c r="E51" s="703"/>
      <c r="F51" s="1675"/>
      <c r="G51" s="1000"/>
      <c r="H51" s="1003" t="str">
        <f t="shared" si="8"/>
        <v>——</v>
      </c>
      <c r="I51" s="3067">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6">
      <c r="A52" s="3069" t="s">
        <v>3271</v>
      </c>
      <c r="B52" s="1262">
        <f>估价对象房地状况!C19</f>
        <v>0</v>
      </c>
      <c r="C52" s="1886"/>
      <c r="D52" s="1002">
        <f t="shared" si="7"/>
        <v>0</v>
      </c>
      <c r="E52" s="703"/>
      <c r="F52" s="1675"/>
      <c r="G52" s="1000"/>
      <c r="H52" s="1003" t="str">
        <f t="shared" si="8"/>
        <v>——</v>
      </c>
      <c r="I52" s="3067">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6.75">
      <c r="A53" s="1969" t="s">
        <v>2054</v>
      </c>
      <c r="B53" s="1973" t="s">
        <v>2055</v>
      </c>
      <c r="C53" s="1886"/>
      <c r="D53" s="1002">
        <f t="shared" si="7"/>
        <v>0</v>
      </c>
      <c r="E53" s="703"/>
      <c r="F53" s="1675"/>
      <c r="G53" s="1000"/>
      <c r="H53" s="1003" t="str">
        <f t="shared" si="8"/>
        <v>——</v>
      </c>
      <c r="I53" s="3067">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c r="A54" s="1969" t="s">
        <v>2056</v>
      </c>
      <c r="B54" s="1262">
        <f>估价对象房地状况!C24</f>
        <v>0</v>
      </c>
      <c r="C54" s="1886"/>
      <c r="D54" s="1002">
        <f t="shared" si="7"/>
        <v>0</v>
      </c>
      <c r="E54" s="703"/>
      <c r="F54" s="1675"/>
      <c r="G54" s="1000"/>
      <c r="H54" s="1003" t="str">
        <f t="shared" si="8"/>
        <v>——</v>
      </c>
      <c r="I54" s="3067">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4">
      <c r="A55" s="1969" t="s">
        <v>2057</v>
      </c>
      <c r="B55" s="1974" t="s">
        <v>2058</v>
      </c>
      <c r="C55" s="1886"/>
      <c r="D55" s="1002">
        <f t="shared" si="7"/>
        <v>0</v>
      </c>
      <c r="E55" s="703"/>
      <c r="F55" s="1675"/>
      <c r="G55" s="1000"/>
      <c r="H55" s="1003" t="str">
        <f t="shared" si="8"/>
        <v>——</v>
      </c>
      <c r="I55" s="3067">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5.5">
      <c r="A56" s="1975" t="s">
        <v>2059</v>
      </c>
      <c r="B56" s="1240" t="str">
        <f>估价对象房地状况!C21</f>
        <v>估价对象所在区域公共配套设施齐备情况</v>
      </c>
      <c r="C56" s="1886"/>
      <c r="D56" s="1002">
        <f t="shared" si="7"/>
        <v>0</v>
      </c>
      <c r="E56" s="703"/>
      <c r="F56" s="1675"/>
      <c r="G56" s="1000"/>
      <c r="H56" s="1003" t="str">
        <f t="shared" si="8"/>
        <v>——</v>
      </c>
      <c r="I56" s="3067">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5.5">
      <c r="A57" s="1975" t="s">
        <v>2060</v>
      </c>
      <c r="B57" s="1262" t="str">
        <f>估价对象房地状况!C22</f>
        <v>估价对象所在区域基础设施水平</v>
      </c>
      <c r="C57" s="1886"/>
      <c r="D57" s="1002">
        <f t="shared" si="7"/>
        <v>0</v>
      </c>
      <c r="E57" s="703"/>
      <c r="F57" s="1675"/>
      <c r="G57" s="1000"/>
      <c r="H57" s="1003" t="str">
        <f t="shared" si="8"/>
        <v>——</v>
      </c>
      <c r="I57" s="3067">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6.25" thickBot="1">
      <c r="A58" s="1976" t="s">
        <v>2061</v>
      </c>
      <c r="B58" s="1977" t="str">
        <f>估价对象房地状况!C20</f>
        <v>区域自然环境：；人文环境；综合评价环境状况一般</v>
      </c>
      <c r="C58" s="1886"/>
      <c r="D58" s="1002">
        <f t="shared" si="7"/>
        <v>0</v>
      </c>
      <c r="E58" s="704"/>
      <c r="F58" s="1675"/>
      <c r="G58" s="1000"/>
      <c r="H58" s="1003" t="str">
        <f t="shared" si="8"/>
        <v>——</v>
      </c>
      <c r="I58" s="3068">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5">
      <c r="A59" s="1966" t="s">
        <v>2062</v>
      </c>
      <c r="B59" s="1967">
        <f>1+E61</f>
        <v>1</v>
      </c>
      <c r="C59" s="699"/>
      <c r="D59" s="699"/>
      <c r="E59" s="700"/>
      <c r="F59" s="1968"/>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69" t="s">
        <v>2044</v>
      </c>
      <c r="B60" s="1262"/>
      <c r="C60" s="1262" t="s">
        <v>2046</v>
      </c>
      <c r="D60" s="1262" t="s">
        <v>2047</v>
      </c>
      <c r="E60" s="701" t="s">
        <v>2048</v>
      </c>
      <c r="F60" s="1970" t="s">
        <v>2063</v>
      </c>
      <c r="G60" s="1262" t="s">
        <v>310</v>
      </c>
      <c r="H60" s="1971"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8.25">
      <c r="A61" s="1969" t="s">
        <v>2064</v>
      </c>
      <c r="B61" s="1972" t="str">
        <f>估价对象房地状况!C17</f>
        <v>估价对象位于XX商圈，周边办公楼项目较多，入驻率高，办公集聚程度较好</v>
      </c>
      <c r="C61" s="1886"/>
      <c r="D61" s="1002">
        <f t="shared" ref="D61:D69" si="12">SUMIF($J$60:$N$60,C61,J61:N61)</f>
        <v>0</v>
      </c>
      <c r="E61" s="702">
        <f>ROUND(SUM(D61:D69),4)</f>
        <v>0</v>
      </c>
      <c r="F61" s="1675" t="str">
        <f>IF(E2="办公",SUMIF(L1:L12,G2,N1:N12),"——")</f>
        <v>——</v>
      </c>
      <c r="G61" s="1000"/>
      <c r="H61" s="1003" t="str">
        <f t="shared" ref="H61:H69" si="13">IFERROR(ROUNDDOWN($F$61*I61/2,4),"——")</f>
        <v>——</v>
      </c>
      <c r="I61" s="3067">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38.25">
      <c r="A62" s="1969" t="s">
        <v>2053</v>
      </c>
      <c r="B62" s="1262" t="str">
        <f>估价对象房地状况!C18</f>
        <v>估价对象周边道路状况、公共交通通达情况、停车便捷程度，综合评价交通便捷度较好</v>
      </c>
      <c r="C62" s="1886"/>
      <c r="D62" s="1002">
        <f t="shared" si="12"/>
        <v>0</v>
      </c>
      <c r="E62" s="703"/>
      <c r="F62" s="1675"/>
      <c r="G62" s="1000"/>
      <c r="H62" s="1003" t="str">
        <f t="shared" si="13"/>
        <v>——</v>
      </c>
      <c r="I62" s="3067">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9" t="s">
        <v>3271</v>
      </c>
      <c r="B63" s="1262">
        <f>估价对象房地状况!C19</f>
        <v>0</v>
      </c>
      <c r="C63" s="1886"/>
      <c r="D63" s="1002">
        <f t="shared" si="12"/>
        <v>0</v>
      </c>
      <c r="E63" s="703"/>
      <c r="F63" s="1675"/>
      <c r="G63" s="1000"/>
      <c r="H63" s="1003" t="str">
        <f t="shared" si="13"/>
        <v>——</v>
      </c>
      <c r="I63" s="3067">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69" t="s">
        <v>2054</v>
      </c>
      <c r="B64" s="1973" t="s">
        <v>2055</v>
      </c>
      <c r="C64" s="1886"/>
      <c r="D64" s="1002">
        <f t="shared" si="12"/>
        <v>0</v>
      </c>
      <c r="E64" s="703"/>
      <c r="F64" s="1675"/>
      <c r="G64" s="1000"/>
      <c r="H64" s="1003" t="str">
        <f t="shared" si="13"/>
        <v>——</v>
      </c>
      <c r="I64" s="3067">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69" t="s">
        <v>2056</v>
      </c>
      <c r="B65" s="1262">
        <f>估价对象房地状况!C24</f>
        <v>0</v>
      </c>
      <c r="C65" s="1886"/>
      <c r="D65" s="1002">
        <f t="shared" si="12"/>
        <v>0</v>
      </c>
      <c r="E65" s="703"/>
      <c r="F65" s="1675"/>
      <c r="G65" s="1000"/>
      <c r="H65" s="1003" t="str">
        <f t="shared" si="13"/>
        <v>——</v>
      </c>
      <c r="I65" s="3067">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69" t="s">
        <v>2057</v>
      </c>
      <c r="B66" s="1974" t="s">
        <v>2058</v>
      </c>
      <c r="C66" s="1886"/>
      <c r="D66" s="1002">
        <f t="shared" si="12"/>
        <v>0</v>
      </c>
      <c r="E66" s="703"/>
      <c r="F66" s="1675"/>
      <c r="G66" s="1000"/>
      <c r="H66" s="1003" t="str">
        <f t="shared" si="13"/>
        <v>——</v>
      </c>
      <c r="I66" s="3067">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5.5">
      <c r="A67" s="1969" t="s">
        <v>2059</v>
      </c>
      <c r="B67" s="1240" t="str">
        <f>估价对象房地状况!C21</f>
        <v>估价对象所在区域公共配套设施齐备情况</v>
      </c>
      <c r="C67" s="1886"/>
      <c r="D67" s="1002">
        <f t="shared" si="12"/>
        <v>0</v>
      </c>
      <c r="E67" s="703"/>
      <c r="F67" s="1675"/>
      <c r="G67" s="1000"/>
      <c r="H67" s="1003" t="str">
        <f t="shared" si="13"/>
        <v>——</v>
      </c>
      <c r="I67" s="3067">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5.5">
      <c r="A68" s="1969" t="s">
        <v>2060</v>
      </c>
      <c r="B68" s="1240" t="str">
        <f>估价对象房地状况!C22</f>
        <v>估价对象所在区域基础设施水平</v>
      </c>
      <c r="C68" s="1886"/>
      <c r="D68" s="1002">
        <f t="shared" si="12"/>
        <v>0</v>
      </c>
      <c r="E68" s="703"/>
      <c r="F68" s="1675"/>
      <c r="G68" s="1000"/>
      <c r="H68" s="1003" t="str">
        <f t="shared" si="13"/>
        <v>——</v>
      </c>
      <c r="I68" s="3067">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6.25" thickBot="1">
      <c r="A69" s="1976" t="s">
        <v>2061</v>
      </c>
      <c r="B69" s="1978" t="str">
        <f>估价对象房地状况!C20</f>
        <v>区域自然环境：；人文环境；综合评价环境状况一般</v>
      </c>
      <c r="C69" s="1886"/>
      <c r="D69" s="1002">
        <f t="shared" si="12"/>
        <v>0</v>
      </c>
      <c r="E69" s="704"/>
      <c r="F69" s="1675"/>
      <c r="G69" s="1000"/>
      <c r="H69" s="1003" t="str">
        <f t="shared" si="13"/>
        <v>——</v>
      </c>
      <c r="I69" s="3068">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6" t="s">
        <v>2065</v>
      </c>
      <c r="B70" s="1967">
        <f>1+E72</f>
        <v>1</v>
      </c>
      <c r="C70" s="699"/>
      <c r="D70" s="699"/>
      <c r="E70" s="700"/>
      <c r="F70" s="1968"/>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69" t="s">
        <v>2044</v>
      </c>
      <c r="B71" s="1262"/>
      <c r="C71" s="1262" t="s">
        <v>2046</v>
      </c>
      <c r="D71" s="1262" t="s">
        <v>2047</v>
      </c>
      <c r="E71" s="701" t="s">
        <v>2048</v>
      </c>
      <c r="F71" s="1970" t="s">
        <v>2063</v>
      </c>
      <c r="G71" s="1262" t="s">
        <v>310</v>
      </c>
      <c r="H71" s="1971"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51">
      <c r="A72" s="1969" t="s">
        <v>2066</v>
      </c>
      <c r="B72" s="1972" t="str">
        <f>估价对象房地状况!C15</f>
        <v>估价对象周边居住用地比例、居住小区规模和社区发展完善程度，综合评价居住社区成熟度一般</v>
      </c>
      <c r="C72" s="1886"/>
      <c r="D72" s="1002">
        <f t="shared" ref="D72:D80" si="17">SUMIF($J$71:$N$71,C72,J72:N72)</f>
        <v>0</v>
      </c>
      <c r="E72" s="702">
        <f>ROUND(SUM(D72:D80),4)</f>
        <v>0</v>
      </c>
      <c r="F72" s="1675">
        <f>IF(E2="住宅",SUMIF(L1:L12,G2,N1:N12),"——")</f>
        <v>0</v>
      </c>
      <c r="G72" s="1000"/>
      <c r="H72" s="1003">
        <f t="shared" ref="H72:H80" si="18">IFERROR(ROUNDDOWN($F$72*I72/2,4),"——")</f>
        <v>0</v>
      </c>
      <c r="I72" s="3067">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38.25">
      <c r="A73" s="1969" t="s">
        <v>2053</v>
      </c>
      <c r="B73" s="1262" t="str">
        <f>估价对象房地状况!C18</f>
        <v>估价对象周边道路状况、公共交通通达情况、停车便捷程度，综合评价交通便捷度较好</v>
      </c>
      <c r="C73" s="1886"/>
      <c r="D73" s="1002">
        <f t="shared" si="17"/>
        <v>0</v>
      </c>
      <c r="E73" s="705"/>
      <c r="F73" s="1675"/>
      <c r="G73" s="1000"/>
      <c r="H73" s="1003">
        <f t="shared" si="18"/>
        <v>0</v>
      </c>
      <c r="I73" s="3067">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3" customFormat="1" ht="36">
      <c r="A74" s="3069" t="s">
        <v>3271</v>
      </c>
      <c r="B74" s="1262">
        <f>估价对象房地状况!C19</f>
        <v>0</v>
      </c>
      <c r="C74" s="1886"/>
      <c r="D74" s="1002">
        <f t="shared" si="17"/>
        <v>0</v>
      </c>
      <c r="E74" s="705"/>
      <c r="F74" s="1675"/>
      <c r="G74" s="1000"/>
      <c r="H74" s="1003">
        <f t="shared" si="18"/>
        <v>0</v>
      </c>
      <c r="I74" s="3067">
        <v>0.1</v>
      </c>
      <c r="J74" s="1001">
        <f t="shared" si="19"/>
        <v>0</v>
      </c>
      <c r="K74" s="1001">
        <f t="shared" si="20"/>
        <v>0</v>
      </c>
      <c r="L74" s="1001">
        <v>0</v>
      </c>
      <c r="M74" s="1001">
        <f t="shared" si="21"/>
        <v>0</v>
      </c>
      <c r="N74" s="1001">
        <f t="shared" si="21"/>
        <v>0</v>
      </c>
      <c r="O74" s="1056"/>
      <c r="P74" s="1056"/>
      <c r="Q74" s="1056"/>
      <c r="AA74" s="1979"/>
      <c r="AB74" s="1057"/>
      <c r="AC74" s="1057"/>
      <c r="AD74" s="1057"/>
      <c r="AE74" s="1057"/>
      <c r="AF74" s="1057"/>
      <c r="AG74" s="1057"/>
      <c r="AH74" s="1979"/>
      <c r="AI74" s="1979"/>
      <c r="AJ74" s="1979"/>
      <c r="AK74" s="1979"/>
    </row>
    <row r="75" spans="1:37" ht="14.25">
      <c r="A75" s="1969" t="s">
        <v>2067</v>
      </c>
      <c r="B75" s="1262">
        <f>估价对象房地状况!C24</f>
        <v>0</v>
      </c>
      <c r="C75" s="1886"/>
      <c r="D75" s="1002">
        <f t="shared" si="17"/>
        <v>0</v>
      </c>
      <c r="E75" s="705"/>
      <c r="F75" s="1675"/>
      <c r="G75" s="1000"/>
      <c r="H75" s="1003">
        <f t="shared" si="18"/>
        <v>0</v>
      </c>
      <c r="I75" s="3067">
        <v>0.05</v>
      </c>
      <c r="J75" s="1001">
        <f t="shared" si="19"/>
        <v>0</v>
      </c>
      <c r="K75" s="1001">
        <f t="shared" si="20"/>
        <v>0</v>
      </c>
      <c r="L75" s="1001">
        <v>0</v>
      </c>
      <c r="M75" s="1001">
        <f t="shared" si="21"/>
        <v>0</v>
      </c>
      <c r="N75" s="1001">
        <f t="shared" si="21"/>
        <v>0</v>
      </c>
      <c r="O75" s="1056"/>
      <c r="P75" s="1056"/>
      <c r="Q75" s="1843"/>
      <c r="Z75" s="1844"/>
      <c r="AA75" s="1894"/>
      <c r="AG75" s="1058"/>
      <c r="AK75" s="1894"/>
    </row>
    <row r="76" spans="1:37" ht="25.5">
      <c r="A76" s="1969" t="s">
        <v>2059</v>
      </c>
      <c r="B76" s="1240" t="str">
        <f>估价对象房地状况!C21</f>
        <v>估价对象所在区域公共配套设施齐备情况</v>
      </c>
      <c r="C76" s="1886"/>
      <c r="D76" s="1002">
        <f t="shared" si="17"/>
        <v>0</v>
      </c>
      <c r="E76" s="705"/>
      <c r="F76" s="1675"/>
      <c r="G76" s="1000"/>
      <c r="H76" s="1003">
        <f t="shared" si="18"/>
        <v>0</v>
      </c>
      <c r="I76" s="3067">
        <v>0.08</v>
      </c>
      <c r="J76" s="1001">
        <f t="shared" si="19"/>
        <v>0</v>
      </c>
      <c r="K76" s="1001">
        <f t="shared" si="20"/>
        <v>0</v>
      </c>
      <c r="L76" s="1001">
        <v>0</v>
      </c>
      <c r="M76" s="1001">
        <f t="shared" si="21"/>
        <v>0</v>
      </c>
      <c r="N76" s="1001">
        <f t="shared" si="21"/>
        <v>0</v>
      </c>
      <c r="O76" s="1056"/>
      <c r="P76" s="1056"/>
      <c r="Z76" s="1844"/>
      <c r="AA76" s="1894"/>
      <c r="AG76" s="1058"/>
      <c r="AK76" s="1894"/>
    </row>
    <row r="77" spans="1:37" ht="25.5">
      <c r="A77" s="1969" t="s">
        <v>2060</v>
      </c>
      <c r="B77" s="1240" t="str">
        <f>估价对象房地状况!C22</f>
        <v>估价对象所在区域基础设施水平</v>
      </c>
      <c r="C77" s="1886"/>
      <c r="D77" s="1002">
        <f t="shared" si="17"/>
        <v>0</v>
      </c>
      <c r="E77" s="705"/>
      <c r="F77" s="1675"/>
      <c r="G77" s="1000"/>
      <c r="H77" s="1003">
        <f t="shared" si="18"/>
        <v>0</v>
      </c>
      <c r="I77" s="3067">
        <v>0.09</v>
      </c>
      <c r="J77" s="1001">
        <f t="shared" si="19"/>
        <v>0</v>
      </c>
      <c r="K77" s="1001">
        <f t="shared" si="20"/>
        <v>0</v>
      </c>
      <c r="L77" s="1001">
        <v>0</v>
      </c>
      <c r="M77" s="1001">
        <f t="shared" si="21"/>
        <v>0</v>
      </c>
      <c r="N77" s="1001">
        <f t="shared" si="21"/>
        <v>0</v>
      </c>
      <c r="O77" s="1056"/>
      <c r="P77" s="1056"/>
      <c r="Z77" s="1844"/>
      <c r="AA77" s="1894"/>
      <c r="AG77" s="1058"/>
      <c r="AK77" s="1894"/>
    </row>
    <row r="78" spans="1:37" ht="24">
      <c r="A78" s="1969" t="s">
        <v>2057</v>
      </c>
      <c r="B78" s="1974" t="s">
        <v>2058</v>
      </c>
      <c r="C78" s="1886"/>
      <c r="D78" s="1002">
        <f t="shared" si="17"/>
        <v>0</v>
      </c>
      <c r="E78" s="705"/>
      <c r="F78" s="1675"/>
      <c r="G78" s="1000"/>
      <c r="H78" s="1003">
        <f t="shared" si="18"/>
        <v>0</v>
      </c>
      <c r="I78" s="3067">
        <v>0.05</v>
      </c>
      <c r="J78" s="1001">
        <f t="shared" si="19"/>
        <v>0</v>
      </c>
      <c r="K78" s="1001">
        <f t="shared" si="20"/>
        <v>0</v>
      </c>
      <c r="L78" s="1001">
        <v>0</v>
      </c>
      <c r="M78" s="1001">
        <f t="shared" si="21"/>
        <v>0</v>
      </c>
      <c r="N78" s="1001">
        <f t="shared" si="21"/>
        <v>0</v>
      </c>
      <c r="O78" s="1843"/>
      <c r="P78" s="1843"/>
      <c r="Z78" s="1844"/>
      <c r="AA78" s="1894"/>
      <c r="AG78" s="1058"/>
      <c r="AK78" s="1894"/>
    </row>
    <row r="79" spans="1:37" ht="25.5">
      <c r="A79" s="1969" t="s">
        <v>2061</v>
      </c>
      <c r="B79" s="1972" t="str">
        <f>估价对象房地状况!C20</f>
        <v>区域自然环境：；人文环境；综合评价环境状况一般</v>
      </c>
      <c r="C79" s="1886"/>
      <c r="D79" s="1002">
        <f t="shared" si="17"/>
        <v>0</v>
      </c>
      <c r="E79" s="705"/>
      <c r="F79" s="1675"/>
      <c r="G79" s="1000"/>
      <c r="H79" s="1003">
        <f t="shared" si="18"/>
        <v>0</v>
      </c>
      <c r="I79" s="3067">
        <v>0.12</v>
      </c>
      <c r="J79" s="1001">
        <f t="shared" si="19"/>
        <v>0</v>
      </c>
      <c r="K79" s="1001">
        <f t="shared" si="20"/>
        <v>0</v>
      </c>
      <c r="L79" s="1001">
        <v>0</v>
      </c>
      <c r="M79" s="1001">
        <f t="shared" si="21"/>
        <v>0</v>
      </c>
      <c r="N79" s="1001">
        <f t="shared" si="21"/>
        <v>0</v>
      </c>
      <c r="Z79" s="1844"/>
      <c r="AA79" s="1894"/>
      <c r="AG79" s="1058"/>
      <c r="AK79" s="1894"/>
    </row>
    <row r="80" spans="1:37" ht="24.75" thickBot="1">
      <c r="A80" s="1976" t="s">
        <v>2068</v>
      </c>
      <c r="B80" s="1980"/>
      <c r="C80" s="1886"/>
      <c r="D80" s="1002">
        <f t="shared" si="17"/>
        <v>0</v>
      </c>
      <c r="E80" s="706"/>
      <c r="F80" s="1675"/>
      <c r="G80" s="1000"/>
      <c r="H80" s="1003">
        <f t="shared" si="18"/>
        <v>0</v>
      </c>
      <c r="I80" s="3068">
        <v>0.05</v>
      </c>
      <c r="J80" s="1001">
        <f t="shared" si="19"/>
        <v>0</v>
      </c>
      <c r="K80" s="1001">
        <f t="shared" si="20"/>
        <v>0</v>
      </c>
      <c r="L80" s="1001">
        <v>0</v>
      </c>
      <c r="M80" s="1001">
        <f t="shared" si="21"/>
        <v>0</v>
      </c>
      <c r="N80" s="1001">
        <f t="shared" si="21"/>
        <v>0</v>
      </c>
      <c r="Z80" s="1844"/>
      <c r="AA80" s="1894"/>
      <c r="AG80" s="1058"/>
      <c r="AK80" s="1894"/>
    </row>
    <row r="81" spans="1:37" ht="15">
      <c r="A81" s="1966" t="s">
        <v>2069</v>
      </c>
      <c r="B81" s="1967">
        <f>1+E83</f>
        <v>1</v>
      </c>
      <c r="C81" s="699"/>
      <c r="D81" s="699"/>
      <c r="E81" s="700"/>
      <c r="F81" s="1968"/>
      <c r="G81" s="3"/>
      <c r="H81" s="3"/>
      <c r="I81" s="3"/>
      <c r="J81" s="4"/>
      <c r="K81" s="4"/>
      <c r="L81" s="4"/>
      <c r="M81" s="4"/>
      <c r="N81" s="4"/>
      <c r="Z81" s="1844"/>
      <c r="AA81" s="1894"/>
      <c r="AG81" s="1058"/>
      <c r="AK81" s="1894"/>
    </row>
    <row r="82" spans="1:37" ht="24.75">
      <c r="A82" s="1969" t="s">
        <v>2044</v>
      </c>
      <c r="B82" s="1262"/>
      <c r="C82" s="1262" t="s">
        <v>2046</v>
      </c>
      <c r="D82" s="1262" t="s">
        <v>2047</v>
      </c>
      <c r="E82" s="701" t="s">
        <v>2048</v>
      </c>
      <c r="F82" s="1970" t="s">
        <v>2063</v>
      </c>
      <c r="G82" s="1262" t="s">
        <v>310</v>
      </c>
      <c r="H82" s="1971" t="s">
        <v>2050</v>
      </c>
      <c r="I82" s="1262" t="s">
        <v>2051</v>
      </c>
      <c r="J82" s="530" t="s">
        <v>1721</v>
      </c>
      <c r="K82" s="530" t="s">
        <v>1722</v>
      </c>
      <c r="L82" s="530" t="s">
        <v>1723</v>
      </c>
      <c r="M82" s="530" t="s">
        <v>1724</v>
      </c>
      <c r="N82" s="530" t="s">
        <v>1725</v>
      </c>
      <c r="Z82" s="1844"/>
      <c r="AA82" s="1894"/>
      <c r="AG82" s="1058"/>
      <c r="AK82" s="1894"/>
    </row>
    <row r="83" spans="1:37" ht="38.25">
      <c r="A83" s="1969" t="s">
        <v>2070</v>
      </c>
      <c r="B83" s="1262" t="str">
        <f>估价对象房地状况!G15</f>
        <v>估价对象位于XX开发区，园区建设成熟度XX，产业集聚程度XX</v>
      </c>
      <c r="C83" s="1886"/>
      <c r="D83" s="1002">
        <f t="shared" ref="D83:D90" si="22">SUMIF($J$82:$N$82,C83,J83:N83)</f>
        <v>0</v>
      </c>
      <c r="E83" s="702">
        <f>ROUND(SUM(D83:D90),4)</f>
        <v>0</v>
      </c>
      <c r="F83" s="1675" t="str">
        <f>IF(E2="工业",SUMIF(L1:L12,G2,N1:N12),"——")</f>
        <v>——</v>
      </c>
      <c r="G83" s="1000"/>
      <c r="H83" s="1003" t="str">
        <f t="shared" ref="H83:H90" si="23">IFERROR(ROUNDDOWN($F$83*I83/2,4),"——")</f>
        <v>——</v>
      </c>
      <c r="I83" s="3067">
        <v>0.26</v>
      </c>
      <c r="J83" s="1001">
        <f t="shared" ref="J83:J90" si="24">K83+$G83</f>
        <v>0</v>
      </c>
      <c r="K83" s="1001">
        <f t="shared" ref="K83:K90" si="25">$L83+$G83</f>
        <v>0</v>
      </c>
      <c r="L83" s="1001">
        <v>0</v>
      </c>
      <c r="M83" s="1001">
        <f t="shared" ref="M83:N90" si="26">L83-$G83</f>
        <v>0</v>
      </c>
      <c r="N83" s="1001">
        <f t="shared" si="26"/>
        <v>0</v>
      </c>
      <c r="Z83" s="1844"/>
      <c r="AA83" s="1894"/>
      <c r="AG83" s="1058"/>
      <c r="AK83" s="1894"/>
    </row>
    <row r="84" spans="1:37" ht="38.25">
      <c r="A84" s="1969" t="s">
        <v>2053</v>
      </c>
      <c r="B84" s="1262" t="str">
        <f>估价对象房地状况!G16</f>
        <v>估价对象周边道路状况、公共交通通达情况、停车便捷程度，综合评价交通便捷度较好</v>
      </c>
      <c r="C84" s="1886"/>
      <c r="D84" s="1002">
        <f t="shared" si="22"/>
        <v>0</v>
      </c>
      <c r="E84" s="705"/>
      <c r="F84" s="1675"/>
      <c r="G84" s="1000"/>
      <c r="H84" s="1003" t="str">
        <f t="shared" si="23"/>
        <v>——</v>
      </c>
      <c r="I84" s="3067">
        <v>0.3</v>
      </c>
      <c r="J84" s="1001">
        <f t="shared" si="24"/>
        <v>0</v>
      </c>
      <c r="K84" s="1001">
        <f t="shared" si="25"/>
        <v>0</v>
      </c>
      <c r="L84" s="1001">
        <v>0</v>
      </c>
      <c r="M84" s="1001">
        <f t="shared" si="26"/>
        <v>0</v>
      </c>
      <c r="N84" s="1001">
        <f t="shared" si="26"/>
        <v>0</v>
      </c>
      <c r="Z84" s="1844"/>
      <c r="AA84" s="1894"/>
      <c r="AG84" s="1058"/>
      <c r="AK84" s="1894"/>
    </row>
    <row r="85" spans="1:37" ht="36">
      <c r="A85" s="3069" t="s">
        <v>3272</v>
      </c>
      <c r="B85" s="1262">
        <f>估价对象房地状况!G17</f>
        <v>0</v>
      </c>
      <c r="C85" s="1886"/>
      <c r="D85" s="1002">
        <f t="shared" si="22"/>
        <v>0</v>
      </c>
      <c r="E85" s="705"/>
      <c r="F85" s="1675"/>
      <c r="G85" s="1000"/>
      <c r="H85" s="1003" t="str">
        <f t="shared" si="23"/>
        <v>——</v>
      </c>
      <c r="I85" s="3067">
        <v>0.1</v>
      </c>
      <c r="J85" s="1001">
        <f t="shared" si="24"/>
        <v>0</v>
      </c>
      <c r="K85" s="1001">
        <f t="shared" si="25"/>
        <v>0</v>
      </c>
      <c r="L85" s="1001">
        <v>0</v>
      </c>
      <c r="M85" s="1001">
        <f t="shared" si="26"/>
        <v>0</v>
      </c>
      <c r="N85" s="1001">
        <f t="shared" si="26"/>
        <v>0</v>
      </c>
      <c r="Z85" s="1844"/>
      <c r="AA85" s="1894"/>
      <c r="AG85" s="1058"/>
      <c r="AK85" s="1894"/>
    </row>
    <row r="86" spans="1:37" ht="14.25">
      <c r="A86" s="1969" t="s">
        <v>2067</v>
      </c>
      <c r="B86" s="1262">
        <f>估价对象房地状况!G22</f>
        <v>0</v>
      </c>
      <c r="C86" s="1886"/>
      <c r="D86" s="1002">
        <f t="shared" si="22"/>
        <v>0</v>
      </c>
      <c r="E86" s="705"/>
      <c r="F86" s="1675"/>
      <c r="G86" s="1000"/>
      <c r="H86" s="1003" t="str">
        <f t="shared" si="23"/>
        <v>——</v>
      </c>
      <c r="I86" s="3067">
        <v>0.05</v>
      </c>
      <c r="J86" s="1001">
        <f t="shared" si="24"/>
        <v>0</v>
      </c>
      <c r="K86" s="1001">
        <f t="shared" si="25"/>
        <v>0</v>
      </c>
      <c r="L86" s="1001">
        <v>0</v>
      </c>
      <c r="M86" s="1001">
        <f t="shared" si="26"/>
        <v>0</v>
      </c>
      <c r="N86" s="1001">
        <f t="shared" si="26"/>
        <v>0</v>
      </c>
      <c r="Z86" s="1844"/>
      <c r="AA86" s="1894"/>
      <c r="AG86" s="1058"/>
      <c r="AK86" s="1894"/>
    </row>
    <row r="87" spans="1:37" ht="25.5">
      <c r="A87" s="1969" t="s">
        <v>2059</v>
      </c>
      <c r="B87" s="1240" t="str">
        <f>估价对象房地状况!G19</f>
        <v>估价对象所在区域公共配套设施齐备情况</v>
      </c>
      <c r="C87" s="1886"/>
      <c r="D87" s="1002">
        <f t="shared" si="22"/>
        <v>0</v>
      </c>
      <c r="E87" s="705"/>
      <c r="F87" s="1675"/>
      <c r="G87" s="1000"/>
      <c r="H87" s="1003" t="str">
        <f t="shared" si="23"/>
        <v>——</v>
      </c>
      <c r="I87" s="3067">
        <v>0.06</v>
      </c>
      <c r="J87" s="1001">
        <f t="shared" si="24"/>
        <v>0</v>
      </c>
      <c r="K87" s="1001">
        <f t="shared" si="25"/>
        <v>0</v>
      </c>
      <c r="L87" s="1001">
        <v>0</v>
      </c>
      <c r="M87" s="1001">
        <f t="shared" si="26"/>
        <v>0</v>
      </c>
      <c r="N87" s="1001">
        <f t="shared" si="26"/>
        <v>0</v>
      </c>
    </row>
    <row r="88" spans="1:37" ht="25.5">
      <c r="A88" s="1969" t="s">
        <v>2060</v>
      </c>
      <c r="B88" s="1240" t="str">
        <f>估价对象房地状况!G20</f>
        <v>估价对象所在区域基础设施水平</v>
      </c>
      <c r="C88" s="1886"/>
      <c r="D88" s="1002">
        <f t="shared" si="22"/>
        <v>0</v>
      </c>
      <c r="E88" s="705"/>
      <c r="F88" s="1675"/>
      <c r="G88" s="1000"/>
      <c r="H88" s="1003" t="str">
        <f t="shared" si="23"/>
        <v>——</v>
      </c>
      <c r="I88" s="3067">
        <v>0.12</v>
      </c>
      <c r="J88" s="1001">
        <f t="shared" si="24"/>
        <v>0</v>
      </c>
      <c r="K88" s="1001">
        <f t="shared" si="25"/>
        <v>0</v>
      </c>
      <c r="L88" s="1001">
        <v>0</v>
      </c>
      <c r="M88" s="1001">
        <f t="shared" si="26"/>
        <v>0</v>
      </c>
      <c r="N88" s="1001">
        <f t="shared" si="26"/>
        <v>0</v>
      </c>
    </row>
    <row r="89" spans="1:37" ht="24">
      <c r="A89" s="1969" t="s">
        <v>2057</v>
      </c>
      <c r="B89" s="1974" t="s">
        <v>2071</v>
      </c>
      <c r="C89" s="1886"/>
      <c r="D89" s="1002">
        <f t="shared" si="22"/>
        <v>0</v>
      </c>
      <c r="E89" s="705"/>
      <c r="F89" s="1675"/>
      <c r="G89" s="1000"/>
      <c r="H89" s="1003" t="str">
        <f t="shared" si="23"/>
        <v>——</v>
      </c>
      <c r="I89" s="3067">
        <v>0.06</v>
      </c>
      <c r="J89" s="1001">
        <f t="shared" si="24"/>
        <v>0</v>
      </c>
      <c r="K89" s="1001">
        <f t="shared" si="25"/>
        <v>0</v>
      </c>
      <c r="L89" s="1001">
        <v>0</v>
      </c>
      <c r="M89" s="1001">
        <f t="shared" si="26"/>
        <v>0</v>
      </c>
      <c r="N89" s="1001">
        <f t="shared" si="26"/>
        <v>0</v>
      </c>
    </row>
    <row r="90" spans="1:37" ht="39" thickBot="1">
      <c r="A90" s="1976" t="s">
        <v>2072</v>
      </c>
      <c r="B90" s="1981" t="str">
        <f>估价对象房地状况!G18</f>
        <v>该园区内是否有污染型企业，绿化情况，卫生条件，整体环境状况判断</v>
      </c>
      <c r="C90" s="1886"/>
      <c r="D90" s="1002">
        <f t="shared" si="22"/>
        <v>0</v>
      </c>
      <c r="E90" s="706"/>
      <c r="F90" s="1675"/>
      <c r="G90" s="1000"/>
      <c r="H90" s="1003" t="str">
        <f t="shared" si="23"/>
        <v>——</v>
      </c>
      <c r="I90" s="3068">
        <v>0.05</v>
      </c>
      <c r="J90" s="1001">
        <f t="shared" si="24"/>
        <v>0</v>
      </c>
      <c r="K90" s="1001">
        <f t="shared" si="25"/>
        <v>0</v>
      </c>
      <c r="L90" s="1001">
        <v>0</v>
      </c>
      <c r="M90" s="1001">
        <f t="shared" si="26"/>
        <v>0</v>
      </c>
      <c r="N90" s="1001">
        <f t="shared" si="26"/>
        <v>0</v>
      </c>
    </row>
    <row r="91" spans="1:37" ht="15">
      <c r="A91" s="3077" t="s">
        <v>2614</v>
      </c>
      <c r="B91" s="3078">
        <f>1+E93</f>
        <v>1</v>
      </c>
      <c r="C91" s="3071"/>
      <c r="D91" s="3072"/>
      <c r="E91" s="1675"/>
      <c r="F91" s="1675"/>
      <c r="G91" s="3073"/>
      <c r="H91" s="3074"/>
      <c r="I91" s="3075"/>
      <c r="J91" s="3076"/>
      <c r="K91" s="3076"/>
      <c r="L91" s="3076"/>
      <c r="M91" s="3076"/>
      <c r="N91" s="3076"/>
    </row>
    <row r="92" spans="1:37" ht="24.75">
      <c r="A92" s="3079" t="s">
        <v>3273</v>
      </c>
      <c r="B92" s="2308"/>
      <c r="C92" s="2308" t="s">
        <v>3282</v>
      </c>
      <c r="D92" s="2308" t="s">
        <v>3283</v>
      </c>
      <c r="E92" s="3051" t="s">
        <v>3284</v>
      </c>
      <c r="F92" s="3081" t="s">
        <v>3285</v>
      </c>
      <c r="G92" s="2308" t="s">
        <v>3286</v>
      </c>
      <c r="H92" s="3088" t="s">
        <v>3289</v>
      </c>
      <c r="I92" s="2308" t="s">
        <v>3290</v>
      </c>
      <c r="J92" s="2149" t="s">
        <v>3291</v>
      </c>
      <c r="K92" s="2149" t="s">
        <v>3292</v>
      </c>
      <c r="L92" s="2149" t="s">
        <v>3293</v>
      </c>
      <c r="M92" s="2149" t="s">
        <v>3294</v>
      </c>
      <c r="N92" s="2149" t="s">
        <v>3295</v>
      </c>
    </row>
    <row r="93" spans="1:37" ht="24">
      <c r="A93" s="3069" t="s">
        <v>3274</v>
      </c>
      <c r="B93" s="1221"/>
      <c r="C93" s="1886"/>
      <c r="D93" s="2308">
        <f>SUMIF($J$92:$N$92,C93,J93:N93)</f>
        <v>0</v>
      </c>
      <c r="E93" s="3082">
        <f>ROUND(SUM(D93:D101),4)</f>
        <v>0</v>
      </c>
      <c r="F93" s="1675" t="str">
        <f>IF(E2="公共服务",SUMIF(L1:L12,G2,N1:N12),"——")</f>
        <v>——</v>
      </c>
      <c r="G93" s="3073"/>
      <c r="H93" s="3118" t="str">
        <f>IFERROR(ROUNDDOWN($F$93*I93/2,4),"——")</f>
        <v>——</v>
      </c>
      <c r="I93" s="3067">
        <v>0.25</v>
      </c>
      <c r="J93" s="1911">
        <f t="shared" ref="J93:J101" si="27">K93+$G93</f>
        <v>0</v>
      </c>
      <c r="K93" s="1911">
        <f t="shared" ref="K93:K101" si="28">$L93+$G93</f>
        <v>0</v>
      </c>
      <c r="L93" s="1911">
        <v>0</v>
      </c>
      <c r="M93" s="1911">
        <f t="shared" ref="M93:N101" si="29">L93-$G93</f>
        <v>0</v>
      </c>
      <c r="N93" s="1911">
        <f t="shared" si="29"/>
        <v>0</v>
      </c>
    </row>
    <row r="94" spans="1:37" ht="38.25">
      <c r="A94" s="3079" t="s">
        <v>3275</v>
      </c>
      <c r="B94" s="3070" t="str">
        <f>估价对象房地状况!C18</f>
        <v>估价对象周边道路状况、公共交通通达情况、停车便捷程度，综合评价交通便捷度较好</v>
      </c>
      <c r="C94" s="1886"/>
      <c r="D94" s="2308">
        <f t="shared" ref="D94:D101" si="30">SUMIF($J$60:$N$60,C94,J94:N94)</f>
        <v>0</v>
      </c>
      <c r="E94" s="3083"/>
      <c r="F94" s="1675"/>
      <c r="G94" s="3073"/>
      <c r="H94" s="3118" t="str">
        <f>IFERROR(ROUNDDOWN($F$93*I94/2,4),"——")</f>
        <v>——</v>
      </c>
      <c r="I94" s="3067">
        <v>0.26</v>
      </c>
      <c r="J94" s="1911">
        <f t="shared" si="27"/>
        <v>0</v>
      </c>
      <c r="K94" s="1911">
        <f t="shared" si="28"/>
        <v>0</v>
      </c>
      <c r="L94" s="1911">
        <v>0</v>
      </c>
      <c r="M94" s="1911">
        <f t="shared" si="29"/>
        <v>0</v>
      </c>
      <c r="N94" s="1911">
        <f t="shared" si="29"/>
        <v>0</v>
      </c>
    </row>
    <row r="95" spans="1:37" ht="36">
      <c r="A95" s="3069" t="s">
        <v>3271</v>
      </c>
      <c r="B95" s="3070">
        <f>估价对象房地状况!C19</f>
        <v>0</v>
      </c>
      <c r="C95" s="1886"/>
      <c r="D95" s="2308">
        <f t="shared" si="30"/>
        <v>0</v>
      </c>
      <c r="E95" s="3083"/>
      <c r="F95" s="1675"/>
      <c r="G95" s="3073"/>
      <c r="H95" s="3118" t="str">
        <f t="shared" ref="H95:H101" si="31">IFERROR(ROUNDDOWN($F$93*I95/2,4),"——")</f>
        <v>——</v>
      </c>
      <c r="I95" s="3067">
        <v>0.11</v>
      </c>
      <c r="J95" s="1911">
        <f t="shared" si="27"/>
        <v>0</v>
      </c>
      <c r="K95" s="1911">
        <f t="shared" si="28"/>
        <v>0</v>
      </c>
      <c r="L95" s="1911">
        <v>0</v>
      </c>
      <c r="M95" s="1911">
        <f t="shared" si="29"/>
        <v>0</v>
      </c>
      <c r="N95" s="1911">
        <f t="shared" si="29"/>
        <v>0</v>
      </c>
    </row>
    <row r="96" spans="1:37" ht="36.75">
      <c r="A96" s="3079" t="s">
        <v>3276</v>
      </c>
      <c r="B96" s="3085" t="s">
        <v>3287</v>
      </c>
      <c r="C96" s="1886"/>
      <c r="D96" s="2308">
        <f t="shared" si="30"/>
        <v>0</v>
      </c>
      <c r="E96" s="3083"/>
      <c r="F96" s="1675"/>
      <c r="G96" s="3073"/>
      <c r="H96" s="3118" t="str">
        <f t="shared" si="31"/>
        <v>——</v>
      </c>
      <c r="I96" s="3067">
        <v>0.05</v>
      </c>
      <c r="J96" s="1911">
        <f t="shared" si="27"/>
        <v>0</v>
      </c>
      <c r="K96" s="1911">
        <f t="shared" si="28"/>
        <v>0</v>
      </c>
      <c r="L96" s="1911">
        <v>0</v>
      </c>
      <c r="M96" s="1911">
        <f t="shared" si="29"/>
        <v>0</v>
      </c>
      <c r="N96" s="1911">
        <f t="shared" si="29"/>
        <v>0</v>
      </c>
    </row>
    <row r="97" spans="1:14" ht="24">
      <c r="A97" s="3079" t="s">
        <v>3277</v>
      </c>
      <c r="B97" s="3070">
        <f>估价对象房地状况!C24</f>
        <v>0</v>
      </c>
      <c r="C97" s="1886"/>
      <c r="D97" s="2308">
        <f t="shared" si="30"/>
        <v>0</v>
      </c>
      <c r="E97" s="3083"/>
      <c r="F97" s="1675"/>
      <c r="G97" s="3073"/>
      <c r="H97" s="3118" t="str">
        <f t="shared" si="31"/>
        <v>——</v>
      </c>
      <c r="I97" s="3067">
        <v>0.05</v>
      </c>
      <c r="J97" s="1911">
        <f t="shared" si="27"/>
        <v>0</v>
      </c>
      <c r="K97" s="1911">
        <f t="shared" si="28"/>
        <v>0</v>
      </c>
      <c r="L97" s="1911">
        <v>0</v>
      </c>
      <c r="M97" s="1911">
        <f t="shared" si="29"/>
        <v>0</v>
      </c>
      <c r="N97" s="1911">
        <f t="shared" si="29"/>
        <v>0</v>
      </c>
    </row>
    <row r="98" spans="1:14" ht="24">
      <c r="A98" s="3079" t="s">
        <v>3278</v>
      </c>
      <c r="B98" s="3086" t="s">
        <v>3288</v>
      </c>
      <c r="C98" s="1886"/>
      <c r="D98" s="2308">
        <f t="shared" si="30"/>
        <v>0</v>
      </c>
      <c r="E98" s="3083"/>
      <c r="F98" s="1675"/>
      <c r="G98" s="3073"/>
      <c r="H98" s="3118" t="str">
        <f t="shared" si="31"/>
        <v>——</v>
      </c>
      <c r="I98" s="3067">
        <v>0.06</v>
      </c>
      <c r="J98" s="1911">
        <f t="shared" si="27"/>
        <v>0</v>
      </c>
      <c r="K98" s="1911">
        <f t="shared" si="28"/>
        <v>0</v>
      </c>
      <c r="L98" s="1911">
        <v>0</v>
      </c>
      <c r="M98" s="1911">
        <f t="shared" si="29"/>
        <v>0</v>
      </c>
      <c r="N98" s="1911">
        <f t="shared" si="29"/>
        <v>0</v>
      </c>
    </row>
    <row r="99" spans="1:14" ht="25.5">
      <c r="A99" s="3079" t="s">
        <v>3279</v>
      </c>
      <c r="B99" s="3070" t="str">
        <f>估价对象房地状况!C21</f>
        <v>估价对象所在区域公共配套设施齐备情况</v>
      </c>
      <c r="C99" s="1886"/>
      <c r="D99" s="2308">
        <f t="shared" si="30"/>
        <v>0</v>
      </c>
      <c r="E99" s="3083"/>
      <c r="F99" s="1675"/>
      <c r="G99" s="3073"/>
      <c r="H99" s="3118" t="str">
        <f t="shared" si="31"/>
        <v>——</v>
      </c>
      <c r="I99" s="3067">
        <v>0.06</v>
      </c>
      <c r="J99" s="1911">
        <f t="shared" si="27"/>
        <v>0</v>
      </c>
      <c r="K99" s="1911">
        <f t="shared" si="28"/>
        <v>0</v>
      </c>
      <c r="L99" s="1911">
        <v>0</v>
      </c>
      <c r="M99" s="1911">
        <f t="shared" si="29"/>
        <v>0</v>
      </c>
      <c r="N99" s="1911">
        <f t="shared" si="29"/>
        <v>0</v>
      </c>
    </row>
    <row r="100" spans="1:14" ht="25.5">
      <c r="A100" s="3079" t="s">
        <v>3280</v>
      </c>
      <c r="B100" s="3070" t="str">
        <f>估价对象房地状况!C22</f>
        <v>估价对象所在区域基础设施水平</v>
      </c>
      <c r="C100" s="1886"/>
      <c r="D100" s="2308">
        <f t="shared" si="30"/>
        <v>0</v>
      </c>
      <c r="E100" s="3083"/>
      <c r="F100" s="1675"/>
      <c r="G100" s="3073"/>
      <c r="H100" s="3118" t="str">
        <f t="shared" si="31"/>
        <v>——</v>
      </c>
      <c r="I100" s="3067">
        <v>0.09</v>
      </c>
      <c r="J100" s="1911">
        <f t="shared" si="27"/>
        <v>0</v>
      </c>
      <c r="K100" s="1911">
        <f t="shared" si="28"/>
        <v>0</v>
      </c>
      <c r="L100" s="1911">
        <v>0</v>
      </c>
      <c r="M100" s="1911">
        <f t="shared" si="29"/>
        <v>0</v>
      </c>
      <c r="N100" s="1911">
        <f t="shared" si="29"/>
        <v>0</v>
      </c>
    </row>
    <row r="101" spans="1:14" ht="26.25" thickBot="1">
      <c r="A101" s="3080" t="s">
        <v>3281</v>
      </c>
      <c r="B101" s="3087" t="str">
        <f>估价对象房地状况!C20</f>
        <v>区域自然环境：；人文环境；综合评价环境状况一般</v>
      </c>
      <c r="C101" s="1886"/>
      <c r="D101" s="2308">
        <f t="shared" si="30"/>
        <v>0</v>
      </c>
      <c r="E101" s="3084"/>
      <c r="F101" s="1675"/>
      <c r="G101" s="3073"/>
      <c r="H101" s="3118" t="str">
        <f t="shared" si="31"/>
        <v>——</v>
      </c>
      <c r="I101" s="3068">
        <v>7.0000000000000007E-2</v>
      </c>
      <c r="J101" s="1911">
        <f t="shared" si="27"/>
        <v>0</v>
      </c>
      <c r="K101" s="1911">
        <f t="shared" si="28"/>
        <v>0</v>
      </c>
      <c r="L101" s="1911">
        <v>0</v>
      </c>
      <c r="M101" s="1911">
        <f t="shared" si="29"/>
        <v>0</v>
      </c>
      <c r="N101" s="1911">
        <f t="shared" si="29"/>
        <v>0</v>
      </c>
    </row>
    <row r="103" spans="1:14">
      <c r="A103" s="3505" t="s">
        <v>3296</v>
      </c>
      <c r="B103" s="3505"/>
      <c r="C103" s="3505"/>
      <c r="D103" s="3505"/>
      <c r="E103" s="3505"/>
      <c r="F103" s="3505"/>
      <c r="G103" s="3505"/>
      <c r="H103" s="3505"/>
      <c r="I103" s="3505"/>
      <c r="J103" s="3505"/>
      <c r="K103" s="1667"/>
      <c r="L103" s="1667"/>
      <c r="M103" s="1667"/>
      <c r="N103" s="1667"/>
    </row>
    <row r="104" spans="1:14">
      <c r="A104" s="3506" t="s">
        <v>3297</v>
      </c>
      <c r="B104" s="3506" t="s">
        <v>3298</v>
      </c>
      <c r="C104" s="3089" t="s">
        <v>3299</v>
      </c>
      <c r="D104" s="3090"/>
      <c r="E104" s="3090"/>
      <c r="F104" s="3090"/>
      <c r="G104" s="3090"/>
      <c r="H104" s="3090"/>
      <c r="I104" s="3090"/>
      <c r="J104" s="3091"/>
      <c r="K104" s="3092"/>
      <c r="L104" s="3092"/>
      <c r="M104" s="3092"/>
      <c r="N104" s="3092"/>
    </row>
    <row r="105" spans="1:14">
      <c r="A105" s="3506"/>
      <c r="B105" s="3506"/>
      <c r="C105" s="3093" t="s">
        <v>3300</v>
      </c>
      <c r="D105" s="3093" t="s">
        <v>3301</v>
      </c>
      <c r="E105" s="3093" t="s">
        <v>3302</v>
      </c>
      <c r="F105" s="3093" t="s">
        <v>3303</v>
      </c>
      <c r="G105" s="3093" t="s">
        <v>3304</v>
      </c>
      <c r="H105" s="3093" t="s">
        <v>3305</v>
      </c>
      <c r="I105" s="3093" t="s">
        <v>3306</v>
      </c>
      <c r="J105" s="3093" t="s">
        <v>3307</v>
      </c>
      <c r="K105" s="3093" t="s">
        <v>3308</v>
      </c>
      <c r="L105" s="3093" t="s">
        <v>3309</v>
      </c>
      <c r="M105" s="3093" t="s">
        <v>3310</v>
      </c>
      <c r="N105" s="3093" t="s">
        <v>3311</v>
      </c>
    </row>
    <row r="106" spans="1:14">
      <c r="A106" s="3492" t="s">
        <v>3312</v>
      </c>
      <c r="B106" s="3093">
        <v>1</v>
      </c>
      <c r="C106" s="3093">
        <v>1.5206</v>
      </c>
      <c r="D106" s="3093">
        <v>1.5206</v>
      </c>
      <c r="E106" s="3093">
        <v>1.5019</v>
      </c>
      <c r="F106" s="3093">
        <v>1.5019</v>
      </c>
      <c r="G106" s="3093">
        <v>1.5019</v>
      </c>
      <c r="H106" s="3093">
        <v>1.5019</v>
      </c>
      <c r="I106" s="3093">
        <v>1.5019</v>
      </c>
      <c r="J106" s="3093">
        <v>1.5418000000000001</v>
      </c>
      <c r="K106" s="3093">
        <v>1.5418000000000001</v>
      </c>
      <c r="L106" s="3093">
        <v>1.5418000000000001</v>
      </c>
      <c r="M106" s="3093">
        <v>1.5418000000000001</v>
      </c>
      <c r="N106" s="3093">
        <v>1.5418000000000001</v>
      </c>
    </row>
    <row r="107" spans="1:14">
      <c r="A107" s="3493"/>
      <c r="B107" s="3093">
        <v>2</v>
      </c>
      <c r="C107" s="3093">
        <v>1.2072000000000001</v>
      </c>
      <c r="D107" s="3093">
        <v>1.2072000000000001</v>
      </c>
      <c r="E107" s="3093">
        <v>1.1838</v>
      </c>
      <c r="F107" s="3093">
        <v>1.1838</v>
      </c>
      <c r="G107" s="3093">
        <v>1.1838</v>
      </c>
      <c r="H107" s="3093">
        <v>1.1838</v>
      </c>
      <c r="I107" s="3093">
        <v>1.1838</v>
      </c>
      <c r="J107" s="3093">
        <v>1.1883999999999999</v>
      </c>
      <c r="K107" s="3093">
        <v>1.1883999999999999</v>
      </c>
      <c r="L107" s="3093">
        <v>1.1883999999999999</v>
      </c>
      <c r="M107" s="3093">
        <v>1.1883999999999999</v>
      </c>
      <c r="N107" s="3093">
        <v>1.1883999999999999</v>
      </c>
    </row>
    <row r="108" spans="1:14">
      <c r="A108" s="3493"/>
      <c r="B108" s="3093">
        <v>3</v>
      </c>
      <c r="C108" s="3093">
        <v>1.0430999999999999</v>
      </c>
      <c r="D108" s="3093">
        <v>1.0430999999999999</v>
      </c>
      <c r="E108" s="3093">
        <v>1.0004999999999999</v>
      </c>
      <c r="F108" s="3093">
        <v>1.0004999999999999</v>
      </c>
      <c r="G108" s="3093">
        <v>1.0004999999999999</v>
      </c>
      <c r="H108" s="3093">
        <v>1.0004999999999999</v>
      </c>
      <c r="I108" s="3093">
        <v>1.0004999999999999</v>
      </c>
      <c r="J108" s="3093">
        <v>0.96940000000000004</v>
      </c>
      <c r="K108" s="3093">
        <v>0.96940000000000004</v>
      </c>
      <c r="L108" s="3093">
        <v>0.96940000000000004</v>
      </c>
      <c r="M108" s="3093">
        <v>0.96940000000000004</v>
      </c>
      <c r="N108" s="3093">
        <v>0.96940000000000004</v>
      </c>
    </row>
    <row r="109" spans="1:14">
      <c r="A109" s="3493"/>
      <c r="B109" s="3093">
        <v>4</v>
      </c>
      <c r="C109" s="3093">
        <v>0.94389999999999996</v>
      </c>
      <c r="D109" s="3093">
        <v>0.94389999999999996</v>
      </c>
      <c r="E109" s="3093">
        <v>0.88239999999999996</v>
      </c>
      <c r="F109" s="3093">
        <v>0.88239999999999996</v>
      </c>
      <c r="G109" s="3093">
        <v>0.88239999999999996</v>
      </c>
      <c r="H109" s="3093">
        <v>0.88239999999999996</v>
      </c>
      <c r="I109" s="3093">
        <v>0.88239999999999996</v>
      </c>
      <c r="J109" s="3093">
        <v>0.82299999999999995</v>
      </c>
      <c r="K109" s="3093">
        <v>0.82299999999999995</v>
      </c>
      <c r="L109" s="3093">
        <v>0.82299999999999995</v>
      </c>
      <c r="M109" s="3093">
        <v>0.82299999999999995</v>
      </c>
      <c r="N109" s="3093">
        <v>0.82299999999999995</v>
      </c>
    </row>
    <row r="110" spans="1:14">
      <c r="A110" s="3493"/>
      <c r="B110" s="3093">
        <v>5</v>
      </c>
      <c r="C110" s="3093">
        <v>0.89959999999999996</v>
      </c>
      <c r="D110" s="3093">
        <v>0.89959999999999996</v>
      </c>
      <c r="E110" s="3093">
        <v>0.84799999999999998</v>
      </c>
      <c r="F110" s="3093">
        <v>0.84799999999999998</v>
      </c>
      <c r="G110" s="3093">
        <v>0.84799999999999998</v>
      </c>
      <c r="H110" s="3093">
        <v>0.84799999999999998</v>
      </c>
      <c r="I110" s="3093">
        <v>0.84799999999999998</v>
      </c>
      <c r="J110" s="3093">
        <v>0.74980000000000002</v>
      </c>
      <c r="K110" s="3093">
        <v>0.74980000000000002</v>
      </c>
      <c r="L110" s="3093">
        <v>0.74980000000000002</v>
      </c>
      <c r="M110" s="3093">
        <v>0.74980000000000002</v>
      </c>
      <c r="N110" s="3093">
        <v>0.74980000000000002</v>
      </c>
    </row>
    <row r="111" spans="1:14">
      <c r="A111" s="3493"/>
      <c r="B111" s="3093" t="s">
        <v>3270</v>
      </c>
      <c r="C111" s="3094">
        <f>$I$3</f>
        <v>0</v>
      </c>
      <c r="D111" s="3094">
        <f t="shared" ref="D111:M111" si="32">$I$3</f>
        <v>0</v>
      </c>
      <c r="E111" s="3094">
        <f t="shared" si="32"/>
        <v>0</v>
      </c>
      <c r="F111" s="3094">
        <f t="shared" si="32"/>
        <v>0</v>
      </c>
      <c r="G111" s="3094">
        <f t="shared" si="32"/>
        <v>0</v>
      </c>
      <c r="H111" s="3094">
        <f t="shared" si="32"/>
        <v>0</v>
      </c>
      <c r="I111" s="3094">
        <f t="shared" si="32"/>
        <v>0</v>
      </c>
      <c r="J111" s="3094">
        <f t="shared" si="32"/>
        <v>0</v>
      </c>
      <c r="K111" s="3094">
        <f t="shared" si="32"/>
        <v>0</v>
      </c>
      <c r="L111" s="3094">
        <f t="shared" si="32"/>
        <v>0</v>
      </c>
      <c r="M111" s="3094">
        <f t="shared" si="32"/>
        <v>0</v>
      </c>
      <c r="N111" s="3094">
        <f>$I$3</f>
        <v>0</v>
      </c>
    </row>
    <row r="112" spans="1:14">
      <c r="A112" s="3494"/>
      <c r="B112" s="3093">
        <v>6</v>
      </c>
      <c r="C112" s="3088">
        <f>(-0.5556*(C111^2)-0.2719*C111+8944)*(10^(-4))</f>
        <v>0.89440000000000008</v>
      </c>
      <c r="D112" s="3088">
        <f>(-0.5556*(D111^2)-0.2719*D111+8944)*(10^(-4))</f>
        <v>0.89440000000000008</v>
      </c>
      <c r="E112" s="3088">
        <f>(-0.7912*(E111^2)-11.3794*E111+8482)*(10^(-4))</f>
        <v>0.84820000000000007</v>
      </c>
      <c r="F112" s="3088">
        <f t="shared" ref="F112:I112" si="33">(-0.7912*(F111^2)-11.3794*F111+8482)*(10^(-4))</f>
        <v>0.84820000000000007</v>
      </c>
      <c r="G112" s="3088">
        <f t="shared" si="33"/>
        <v>0.84820000000000007</v>
      </c>
      <c r="H112" s="3088">
        <f t="shared" si="33"/>
        <v>0.84820000000000007</v>
      </c>
      <c r="I112" s="3088">
        <f t="shared" si="33"/>
        <v>0.84820000000000007</v>
      </c>
      <c r="J112" s="3088">
        <f>(-0.989*(J111^2)-63.78*J111+7771)*(10^(-4))</f>
        <v>0.77710000000000001</v>
      </c>
      <c r="K112" s="3088">
        <f t="shared" ref="K112:N112" si="34">(-0.989*(K111^2)-63.78*K111+7771)*(10^(-4))</f>
        <v>0.77710000000000001</v>
      </c>
      <c r="L112" s="3088">
        <f t="shared" si="34"/>
        <v>0.77710000000000001</v>
      </c>
      <c r="M112" s="3088">
        <f t="shared" si="34"/>
        <v>0.77710000000000001</v>
      </c>
      <c r="N112" s="3088">
        <f t="shared" si="34"/>
        <v>0.77710000000000001</v>
      </c>
    </row>
    <row r="113" spans="1:14">
      <c r="A113" s="3495" t="s">
        <v>3313</v>
      </c>
      <c r="B113" s="3495"/>
      <c r="C113" s="3495"/>
      <c r="D113" s="3495"/>
      <c r="E113" s="3495"/>
      <c r="F113" s="3495"/>
      <c r="G113" s="3495"/>
      <c r="H113" s="3495"/>
      <c r="I113" s="3495"/>
      <c r="J113" s="3495"/>
      <c r="K113" s="3095"/>
      <c r="L113" s="3095"/>
      <c r="M113" s="3095"/>
      <c r="N113" s="3095"/>
    </row>
    <row r="114" spans="1:14">
      <c r="A114" s="3096"/>
      <c r="B114" s="3096"/>
      <c r="C114" s="3096"/>
      <c r="D114" s="3096"/>
      <c r="E114" s="3096"/>
      <c r="F114" s="3096"/>
      <c r="G114" s="3096"/>
      <c r="H114" s="3096"/>
      <c r="I114" s="3096"/>
      <c r="J114" s="3096"/>
      <c r="K114" s="1963"/>
      <c r="L114" s="3096"/>
      <c r="M114" s="3096"/>
      <c r="N114" s="3096"/>
    </row>
    <row r="115" spans="1:14" ht="13.5" thickBot="1">
      <c r="A115" s="3096"/>
      <c r="B115" s="3096"/>
      <c r="C115" s="3096"/>
      <c r="D115" s="3096"/>
      <c r="E115" s="3096"/>
      <c r="F115" s="3096"/>
      <c r="G115" s="3096"/>
      <c r="H115" s="3096"/>
      <c r="I115" s="3096"/>
      <c r="J115" s="3096"/>
      <c r="K115" s="1963"/>
      <c r="L115" s="3096"/>
      <c r="M115" s="3096"/>
      <c r="N115" s="3096"/>
    </row>
    <row r="116" spans="1:14" ht="25.5" thickBot="1">
      <c r="A116" s="3097" t="s">
        <v>3314</v>
      </c>
      <c r="B116" s="3113">
        <f>G3</f>
        <v>0</v>
      </c>
      <c r="C116" s="3098" t="s">
        <v>3315</v>
      </c>
      <c r="D116" s="3099">
        <f>SUMPRODUCT((A118:A122=F116)*(B117:M117=H116)*B118:M122)</f>
        <v>0</v>
      </c>
      <c r="E116" s="162" t="s">
        <v>3316</v>
      </c>
      <c r="F116" s="3100" t="str">
        <f>E2</f>
        <v>住宅</v>
      </c>
      <c r="G116" s="162" t="s">
        <v>3317</v>
      </c>
      <c r="H116" s="3100">
        <f>G2</f>
        <v>0</v>
      </c>
      <c r="I116" s="162"/>
      <c r="J116" s="3101"/>
      <c r="K116" s="3101"/>
      <c r="L116" s="3101"/>
      <c r="M116" s="3101"/>
      <c r="N116" s="3096"/>
    </row>
    <row r="117" spans="1:14">
      <c r="A117" s="3102"/>
      <c r="B117" s="3103" t="s">
        <v>3318</v>
      </c>
      <c r="C117" s="3103" t="s">
        <v>3319</v>
      </c>
      <c r="D117" s="3103" t="s">
        <v>3320</v>
      </c>
      <c r="E117" s="3104" t="s">
        <v>3321</v>
      </c>
      <c r="F117" s="3104" t="s">
        <v>3322</v>
      </c>
      <c r="G117" s="3104" t="s">
        <v>3323</v>
      </c>
      <c r="H117" s="3105" t="s">
        <v>3324</v>
      </c>
      <c r="I117" s="3105" t="s">
        <v>3325</v>
      </c>
      <c r="J117" s="3106" t="s">
        <v>3326</v>
      </c>
      <c r="K117" s="3106" t="s">
        <v>3327</v>
      </c>
      <c r="L117" s="3106" t="s">
        <v>3328</v>
      </c>
      <c r="M117" s="3107" t="s">
        <v>3329</v>
      </c>
      <c r="N117" s="3096"/>
    </row>
    <row r="118" spans="1:14">
      <c r="A118" s="3056" t="s">
        <v>3330</v>
      </c>
      <c r="B118" s="3088">
        <f>ROUND(0.9968-0.011*B116,4)</f>
        <v>0.99680000000000002</v>
      </c>
      <c r="C118" s="3088">
        <f>B118</f>
        <v>0.99680000000000002</v>
      </c>
      <c r="D118" s="3088">
        <f>ROUND(0.949-0.014*B116,4)</f>
        <v>0.94899999999999995</v>
      </c>
      <c r="E118" s="3088">
        <f>D118</f>
        <v>0.94899999999999995</v>
      </c>
      <c r="F118" s="3088">
        <f>E118</f>
        <v>0.94899999999999995</v>
      </c>
      <c r="G118" s="3088">
        <f>F118</f>
        <v>0.94899999999999995</v>
      </c>
      <c r="H118" s="3088">
        <f>G118</f>
        <v>0.94899999999999995</v>
      </c>
      <c r="I118" s="3088">
        <f>ROUND(0.8486-0.018*B116,4)</f>
        <v>0.84860000000000002</v>
      </c>
      <c r="J118" s="3088">
        <f t="shared" ref="J118:M122" si="35">I118</f>
        <v>0.84860000000000002</v>
      </c>
      <c r="K118" s="3088">
        <f t="shared" si="35"/>
        <v>0.84860000000000002</v>
      </c>
      <c r="L118" s="3088">
        <f t="shared" si="35"/>
        <v>0.84860000000000002</v>
      </c>
      <c r="M118" s="3108">
        <f t="shared" si="35"/>
        <v>0.84860000000000002</v>
      </c>
      <c r="N118" s="3096"/>
    </row>
    <row r="119" spans="1:14">
      <c r="A119" s="3056" t="s">
        <v>3331</v>
      </c>
      <c r="B119" s="3088">
        <f>ROUND(0.993-0.0112*B116,4)</f>
        <v>0.99299999999999999</v>
      </c>
      <c r="C119" s="3088">
        <f>B119</f>
        <v>0.99299999999999999</v>
      </c>
      <c r="D119" s="3088">
        <f>ROUND(0.9415-0.0142*B116,4)</f>
        <v>0.9415</v>
      </c>
      <c r="E119" s="3088">
        <f t="shared" ref="E119:H120" si="36">D119</f>
        <v>0.9415</v>
      </c>
      <c r="F119" s="3088">
        <f t="shared" si="36"/>
        <v>0.9415</v>
      </c>
      <c r="G119" s="3088">
        <f t="shared" si="36"/>
        <v>0.9415</v>
      </c>
      <c r="H119" s="3088">
        <f t="shared" si="36"/>
        <v>0.9415</v>
      </c>
      <c r="I119" s="3088">
        <f>ROUND(0.838-0.0182*B116,4)</f>
        <v>0.83799999999999997</v>
      </c>
      <c r="J119" s="3088">
        <f t="shared" si="35"/>
        <v>0.83799999999999997</v>
      </c>
      <c r="K119" s="3088">
        <f t="shared" si="35"/>
        <v>0.83799999999999997</v>
      </c>
      <c r="L119" s="3088">
        <f t="shared" si="35"/>
        <v>0.83799999999999997</v>
      </c>
      <c r="M119" s="3108">
        <f t="shared" si="35"/>
        <v>0.83799999999999997</v>
      </c>
      <c r="N119" s="3096"/>
    </row>
    <row r="120" spans="1:14">
      <c r="A120" s="3056" t="s">
        <v>3332</v>
      </c>
      <c r="B120" s="3088">
        <f>ROUND(0.9448-0.0115*B116,4)</f>
        <v>0.94479999999999997</v>
      </c>
      <c r="C120" s="3088">
        <f>B120</f>
        <v>0.94479999999999997</v>
      </c>
      <c r="D120" s="3088">
        <f>ROUND(0.937-0.0145*B116,4)</f>
        <v>0.93700000000000006</v>
      </c>
      <c r="E120" s="3088">
        <f t="shared" si="36"/>
        <v>0.93700000000000006</v>
      </c>
      <c r="F120" s="3088">
        <f t="shared" si="36"/>
        <v>0.93700000000000006</v>
      </c>
      <c r="G120" s="3088">
        <f t="shared" si="36"/>
        <v>0.93700000000000006</v>
      </c>
      <c r="H120" s="3088">
        <f t="shared" si="36"/>
        <v>0.93700000000000006</v>
      </c>
      <c r="I120" s="3088">
        <f>ROUND(0.7965-0.0185*B116,4)</f>
        <v>0.79649999999999999</v>
      </c>
      <c r="J120" s="3088">
        <f t="shared" si="35"/>
        <v>0.79649999999999999</v>
      </c>
      <c r="K120" s="3088">
        <f t="shared" si="35"/>
        <v>0.79649999999999999</v>
      </c>
      <c r="L120" s="3088">
        <f t="shared" si="35"/>
        <v>0.79649999999999999</v>
      </c>
      <c r="M120" s="3108">
        <f t="shared" si="35"/>
        <v>0.79649999999999999</v>
      </c>
      <c r="N120" s="3096"/>
    </row>
    <row r="121" spans="1:14" ht="13.5" thickBot="1">
      <c r="A121" s="3109" t="s">
        <v>3333</v>
      </c>
      <c r="B121" s="3110">
        <f>ROUND(0.7836-0.012*B116,4)</f>
        <v>0.78359999999999996</v>
      </c>
      <c r="C121" s="3110">
        <f>B121</f>
        <v>0.78359999999999996</v>
      </c>
      <c r="D121" s="3110">
        <f>ROUND(0.753-0.015*B116,4)</f>
        <v>0.753</v>
      </c>
      <c r="E121" s="3110">
        <f>D121</f>
        <v>0.753</v>
      </c>
      <c r="F121" s="3110">
        <f>E121</f>
        <v>0.753</v>
      </c>
      <c r="G121" s="3110">
        <f>ROUND(0.6612-0.018*B116,4)</f>
        <v>0.66120000000000001</v>
      </c>
      <c r="H121" s="3110">
        <f>G121</f>
        <v>0.66120000000000001</v>
      </c>
      <c r="I121" s="3110">
        <f>ROUND(0.5905-0.019*B116,4)</f>
        <v>0.59050000000000002</v>
      </c>
      <c r="J121" s="3110">
        <f t="shared" si="35"/>
        <v>0.59050000000000002</v>
      </c>
      <c r="K121" s="3110">
        <f t="shared" si="35"/>
        <v>0.59050000000000002</v>
      </c>
      <c r="L121" s="3110">
        <f t="shared" si="35"/>
        <v>0.59050000000000002</v>
      </c>
      <c r="M121" s="3111">
        <f t="shared" si="35"/>
        <v>0.59050000000000002</v>
      </c>
      <c r="N121" s="3096"/>
    </row>
    <row r="122" spans="1:14">
      <c r="A122" s="3112" t="s">
        <v>2614</v>
      </c>
      <c r="B122" s="3088">
        <f>ROUND(0.9404-0.0106*B116,4)</f>
        <v>0.94040000000000001</v>
      </c>
      <c r="C122" s="3088">
        <f>B122</f>
        <v>0.94040000000000001</v>
      </c>
      <c r="D122" s="3088">
        <f>ROUND(0.8955-0.0135*B116,4)</f>
        <v>0.89549999999999996</v>
      </c>
      <c r="E122" s="3088">
        <f t="shared" ref="E122:H122" si="37">D122</f>
        <v>0.89549999999999996</v>
      </c>
      <c r="F122" s="3088">
        <f t="shared" si="37"/>
        <v>0.89549999999999996</v>
      </c>
      <c r="G122" s="3088">
        <f t="shared" si="37"/>
        <v>0.89549999999999996</v>
      </c>
      <c r="H122" s="3088">
        <f t="shared" si="37"/>
        <v>0.89549999999999996</v>
      </c>
      <c r="I122" s="3088">
        <f>ROUND(0.7632-0.0166*B116,4)</f>
        <v>0.76319999999999999</v>
      </c>
      <c r="J122" s="3088">
        <f t="shared" si="35"/>
        <v>0.76319999999999999</v>
      </c>
      <c r="K122" s="3088">
        <f t="shared" si="35"/>
        <v>0.76319999999999999</v>
      </c>
      <c r="L122" s="3088">
        <f t="shared" si="35"/>
        <v>0.76319999999999999</v>
      </c>
      <c r="M122" s="3108">
        <f t="shared" si="35"/>
        <v>0.76319999999999999</v>
      </c>
      <c r="N122" s="30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21" priority="6" stopIfTrue="1" operator="notEqual">
      <formula>"——"</formula>
    </cfRule>
  </conditionalFormatting>
  <conditionalFormatting sqref="F61">
    <cfRule type="cellIs" dxfId="120" priority="5" stopIfTrue="1" operator="notEqual">
      <formula>"——"</formula>
    </cfRule>
  </conditionalFormatting>
  <conditionalFormatting sqref="F72">
    <cfRule type="cellIs" dxfId="119" priority="4" stopIfTrue="1" operator="notEqual">
      <formula>"——"</formula>
    </cfRule>
  </conditionalFormatting>
  <conditionalFormatting sqref="F83">
    <cfRule type="cellIs" dxfId="118" priority="3" stopIfTrue="1" operator="notEqual">
      <formula>"——"</formula>
    </cfRule>
  </conditionalFormatting>
  <conditionalFormatting sqref="H50:H58 H61:H69 H72:H80 H83:H91">
    <cfRule type="cellIs" dxfId="117" priority="2" operator="notEqual">
      <formula>"——"</formula>
    </cfRule>
  </conditionalFormatting>
  <conditionalFormatting sqref="H93:H101">
    <cfRule type="cellIs" dxfId="116" priority="1" operator="notEqual">
      <formula>"——"</formula>
    </cfRule>
  </conditionalFormatting>
  <dataValidations count="12">
    <dataValidation type="list" allowBlank="1" showInputMessage="1" showErrorMessage="1" sqref="E15" xr:uid="{00000000-0002-0000-1900-000000000000}">
      <formula1>"500米范围内,500-1000米,1000米以外"</formula1>
    </dataValidation>
    <dataValidation type="list" allowBlank="1" showInputMessage="1" showErrorMessage="1" sqref="C15:D15" xr:uid="{00000000-0002-0000-1900-000001000000}">
      <formula1>"有,无"</formula1>
    </dataValidation>
    <dataValidation type="list" allowBlank="1" showInputMessage="1" showErrorMessage="1" sqref="B25" xr:uid="{00000000-0002-0000-1900-000002000000}">
      <formula1>"容积率修正,楼层修正"</formula1>
    </dataValidation>
    <dataValidation type="list" allowBlank="1" showInputMessage="1" showErrorMessage="1" sqref="F21" xr:uid="{00000000-0002-0000-1900-000003000000}">
      <formula1>"与级别开发程度一致,与级别开发程度不一致"</formula1>
    </dataValidation>
    <dataValidation type="list" allowBlank="1" showInputMessage="1" showErrorMessage="1" sqref="E2" xr:uid="{00000000-0002-0000-1900-000004000000}">
      <formula1>"商业,办公,住宅,工业,公共服务"</formula1>
    </dataValidation>
    <dataValidation type="list" allowBlank="1" showInputMessage="1" showErrorMessage="1" sqref="F3" xr:uid="{00000000-0002-0000-1900-000005000000}">
      <formula1>"宗地容积率,估价对象容积率,自定义容积率"</formula1>
    </dataValidation>
    <dataValidation type="list" allowBlank="1" showInputMessage="1" showErrorMessage="1" sqref="C8" xr:uid="{00000000-0002-0000-1900-000006000000}">
      <formula1>商业街名称</formula1>
    </dataValidation>
    <dataValidation type="list" allowBlank="1" showInputMessage="1" showErrorMessage="1" sqref="E3" xr:uid="{00000000-0002-0000-1900-000007000000}">
      <formula1>二级分类</formula1>
    </dataValidation>
    <dataValidation type="list" allowBlank="1" showInputMessage="1" showErrorMessage="1" sqref="C61:C69 C72:C80 C50:C58 C83:C91 C93:C101" xr:uid="{00000000-0002-0000-1900-000008000000}">
      <formula1>五等判定</formula1>
    </dataValidation>
    <dataValidation type="list" allowBlank="1" showInputMessage="1" showErrorMessage="1" sqref="H23" xr:uid="{00000000-0002-0000-1900-000009000000}">
      <formula1>"地价指数,季度增幅（自定义）,按公示增长率计算"</formula1>
    </dataValidation>
    <dataValidation type="list" allowBlank="1" showInputMessage="1" showErrorMessage="1" sqref="H20:O20" xr:uid="{00000000-0002-0000-1900-00000A000000}">
      <formula1>七通一平</formula1>
    </dataValidation>
    <dataValidation type="list" allowBlank="1" showInputMessage="1" showErrorMessage="1" sqref="J23" xr:uid="{00000000-0002-0000-19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3">
    <tabColor rgb="FF92D050"/>
    <pageSetUpPr fitToPage="1"/>
  </sheetPr>
  <dimension ref="A1:AC148"/>
  <sheetViews>
    <sheetView view="pageBreakPreview" topLeftCell="A27" zoomScale="90" zoomScaleNormal="60" zoomScaleSheetLayoutView="90" workbookViewId="0">
      <selection activeCell="E48" sqref="E48"/>
    </sheetView>
  </sheetViews>
  <sheetFormatPr defaultColWidth="9" defaultRowHeight="14.25"/>
  <cols>
    <col min="1" max="1" width="10.5" style="347" customWidth="1"/>
    <col min="2" max="2" width="15.75" style="347" customWidth="1"/>
    <col min="3" max="3" width="19.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t="s">
        <v>3390</v>
      </c>
      <c r="E1" s="3123" t="s">
        <v>3394</v>
      </c>
      <c r="F1" s="1735" t="s">
        <v>3395</v>
      </c>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4">
        <f>IF(E1="项目模式",IF(C2="——",ROUND(C49*D3/10000,0),ROUND(C49*D3/10000,0)-D2),IF(E1="单套模式",IF(C2="——",ROUND(C49*D3/10000,4),ROUND(C49*D3/10000,4)-D2)))</f>
        <v>251.7002</v>
      </c>
      <c r="C2" s="1737" t="s">
        <v>43</v>
      </c>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3"/>
      <c r="M2" s="2484"/>
      <c r="N2" s="2484"/>
      <c r="O2" s="2484"/>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42828</v>
      </c>
      <c r="C3" s="344" t="s">
        <v>1665</v>
      </c>
      <c r="D3" s="343">
        <f>IF(D1="",'数据-汇总表'!E3,SUMIF('数据-汇总表'!$C19:$C33,D1,'数据-汇总表'!$E19:$E33))</f>
        <v>58.77</v>
      </c>
      <c r="E3" s="854"/>
      <c r="F3" s="1743"/>
      <c r="G3" s="854"/>
      <c r="H3" s="854"/>
      <c r="I3" s="854"/>
      <c r="J3" s="854"/>
      <c r="K3" s="1740"/>
      <c r="L3" s="2483"/>
      <c r="M3" s="2484"/>
      <c r="N3" s="2484"/>
      <c r="O3" s="2484"/>
      <c r="P3" s="1741"/>
      <c r="Q3" s="1742"/>
      <c r="R3" s="1742"/>
      <c r="S3" s="1742"/>
      <c r="T3" s="1742"/>
      <c r="U3" s="1742"/>
      <c r="V3" s="1742"/>
      <c r="W3" s="1742"/>
      <c r="X3" s="1742"/>
      <c r="Y3" s="1742"/>
      <c r="Z3" s="1742"/>
      <c r="AA3" s="1742"/>
      <c r="AB3" s="1742"/>
      <c r="AC3" s="998"/>
    </row>
    <row r="4" spans="1:29" ht="15">
      <c r="A4" s="345" t="s">
        <v>1666</v>
      </c>
      <c r="B4" s="346"/>
      <c r="C4" s="3529" t="s">
        <v>1667</v>
      </c>
      <c r="D4" s="3530"/>
      <c r="E4" s="3531" t="s">
        <v>1668</v>
      </c>
      <c r="F4" s="3532"/>
      <c r="G4" s="3529" t="s">
        <v>1669</v>
      </c>
      <c r="H4" s="3530"/>
      <c r="I4" s="3529" t="s">
        <v>1670</v>
      </c>
      <c r="J4" s="3530"/>
      <c r="K4" s="1744" t="s">
        <v>1671</v>
      </c>
      <c r="L4" s="2485"/>
      <c r="M4" s="2486"/>
      <c r="N4" s="2486"/>
      <c r="O4" s="2486"/>
      <c r="P4" s="3533" t="s">
        <v>1672</v>
      </c>
      <c r="Q4" s="3534"/>
      <c r="R4" s="3539" t="s">
        <v>1668</v>
      </c>
      <c r="S4" s="3540"/>
      <c r="T4" s="3539" t="s">
        <v>1669</v>
      </c>
      <c r="U4" s="3540"/>
      <c r="V4" s="3515" t="s">
        <v>1670</v>
      </c>
      <c r="W4" s="3515"/>
      <c r="X4" s="1265"/>
      <c r="Y4" s="3539" t="s">
        <v>1672</v>
      </c>
      <c r="Z4" s="3540"/>
      <c r="AA4" s="3526" t="s">
        <v>1668</v>
      </c>
      <c r="AB4" s="3526" t="s">
        <v>1669</v>
      </c>
      <c r="AC4" s="3526" t="s">
        <v>1670</v>
      </c>
    </row>
    <row r="5" spans="1:29" ht="15">
      <c r="A5" s="348"/>
      <c r="B5" s="349"/>
      <c r="C5" s="3552" t="s">
        <v>1673</v>
      </c>
      <c r="D5" s="3548"/>
      <c r="E5" s="3555" t="str">
        <f>Sheet2!H3</f>
        <v>4号楼</v>
      </c>
      <c r="F5" s="3556"/>
      <c r="G5" s="3547" t="str">
        <f>Sheet2!H4</f>
        <v>4号楼</v>
      </c>
      <c r="H5" s="3548"/>
      <c r="I5" s="3552" t="str">
        <f>Sheet2!H5</f>
        <v>8号楼</v>
      </c>
      <c r="J5" s="3548"/>
      <c r="K5" s="1745"/>
      <c r="L5" s="2485"/>
      <c r="M5" s="2486"/>
      <c r="N5" s="2486"/>
      <c r="O5" s="2486"/>
      <c r="P5" s="3535"/>
      <c r="Q5" s="3536"/>
      <c r="R5" s="3541"/>
      <c r="S5" s="3542"/>
      <c r="T5" s="3541"/>
      <c r="U5" s="3542"/>
      <c r="V5" s="3515"/>
      <c r="W5" s="3515"/>
      <c r="X5" s="1265"/>
      <c r="Y5" s="3541"/>
      <c r="Z5" s="3542"/>
      <c r="AA5" s="3527"/>
      <c r="AB5" s="3527"/>
      <c r="AC5" s="3527"/>
    </row>
    <row r="6" spans="1:29" ht="15.75" thickBot="1">
      <c r="A6" s="350"/>
      <c r="B6" s="351"/>
      <c r="C6" s="3545" t="s">
        <v>1677</v>
      </c>
      <c r="D6" s="3546"/>
      <c r="E6" s="3553" t="s">
        <v>1677</v>
      </c>
      <c r="F6" s="3554"/>
      <c r="G6" s="3545" t="s">
        <v>1677</v>
      </c>
      <c r="H6" s="3546"/>
      <c r="I6" s="3545" t="s">
        <v>1677</v>
      </c>
      <c r="J6" s="3546"/>
      <c r="K6" s="1745" t="s">
        <v>1678</v>
      </c>
      <c r="L6" s="2485"/>
      <c r="M6" s="2486"/>
      <c r="N6" s="2486"/>
      <c r="O6" s="2486"/>
      <c r="P6" s="3537"/>
      <c r="Q6" s="3538"/>
      <c r="R6" s="3541"/>
      <c r="S6" s="3542"/>
      <c r="T6" s="3543"/>
      <c r="U6" s="3544"/>
      <c r="V6" s="3515"/>
      <c r="W6" s="3515"/>
      <c r="X6" s="1265"/>
      <c r="Y6" s="3543"/>
      <c r="Z6" s="3544"/>
      <c r="AA6" s="3528"/>
      <c r="AB6" s="3528"/>
      <c r="AC6" s="3528"/>
    </row>
    <row r="7" spans="1:29" s="102" customFormat="1" ht="15.75" thickBot="1">
      <c r="A7" s="352" t="s">
        <v>1679</v>
      </c>
      <c r="B7" s="353"/>
      <c r="C7" s="354">
        <f>'数据-取费表'!B2</f>
        <v>41851</v>
      </c>
      <c r="D7" s="355">
        <v>100</v>
      </c>
      <c r="E7" s="356">
        <f>Sheet2!BH3</f>
        <v>41718</v>
      </c>
      <c r="F7" s="357">
        <f>SUMIF(58:58,YEAR(E7)&amp;"-"&amp;MONTH(E7),59:59)</f>
        <v>99</v>
      </c>
      <c r="G7" s="356">
        <f>Sheet2!BH4</f>
        <v>41819</v>
      </c>
      <c r="H7" s="355">
        <f>SUMIF(58:58,YEAR(G7)&amp;"-"&amp;MONTH(G7),59:59)</f>
        <v>99.5</v>
      </c>
      <c r="I7" s="356">
        <f>Sheet2!BH5</f>
        <v>41848</v>
      </c>
      <c r="J7" s="355">
        <f>SUMIF(58:58,YEAR(I7)&amp;"-"&amp;MONTH(I7),59:59)</f>
        <v>100</v>
      </c>
      <c r="K7" s="1746"/>
      <c r="L7" s="2487"/>
      <c r="M7" s="2438"/>
      <c r="N7" s="2438"/>
      <c r="O7" s="2438"/>
      <c r="P7" s="3549" t="s">
        <v>1680</v>
      </c>
      <c r="Q7" s="3551"/>
      <c r="R7" s="664" t="s">
        <v>20</v>
      </c>
      <c r="S7" s="665">
        <f t="shared" ref="S7:S15" si="0">F7</f>
        <v>99</v>
      </c>
      <c r="T7" s="664" t="s">
        <v>20</v>
      </c>
      <c r="U7" s="665">
        <f t="shared" ref="U7:U15" si="1">H7</f>
        <v>99.5</v>
      </c>
      <c r="V7" s="664" t="s">
        <v>20</v>
      </c>
      <c r="W7" s="665">
        <f t="shared" ref="W7:W15" si="2">J7</f>
        <v>100</v>
      </c>
      <c r="X7" s="666"/>
      <c r="Y7" s="3549" t="s">
        <v>1680</v>
      </c>
      <c r="Z7" s="3550"/>
      <c r="AA7" s="50">
        <f>D7/F7</f>
        <v>1.0101010101010102</v>
      </c>
      <c r="AB7" s="50">
        <f>D7/H7</f>
        <v>1.0050251256281406</v>
      </c>
      <c r="AC7" s="50">
        <f>D7/J7</f>
        <v>1</v>
      </c>
    </row>
    <row r="8" spans="1:29" s="102" customFormat="1" ht="15.75" thickBot="1">
      <c r="A8" s="352" t="s">
        <v>1681</v>
      </c>
      <c r="B8" s="353"/>
      <c r="C8" s="358" t="s">
        <v>3396</v>
      </c>
      <c r="D8" s="355">
        <v>100</v>
      </c>
      <c r="E8" s="1747" t="s">
        <v>3396</v>
      </c>
      <c r="F8" s="357">
        <f>SUMIF(61:61,E8,62:62)-SUMIF(61:61,C8,62:62)+100</f>
        <v>100</v>
      </c>
      <c r="G8" s="358" t="s">
        <v>3396</v>
      </c>
      <c r="H8" s="355">
        <f>SUMIF(61:61,G8,62:62)-SUMIF(61:61,C8,62:62)+100</f>
        <v>100</v>
      </c>
      <c r="I8" s="1747" t="s">
        <v>3396</v>
      </c>
      <c r="J8" s="355">
        <f>SUMIF(61:61,I8,62:62)-SUMIF(61:61,C8,62:62)+100</f>
        <v>100</v>
      </c>
      <c r="K8" s="1746"/>
      <c r="L8" s="2487"/>
      <c r="M8" s="2438"/>
      <c r="N8" s="2438"/>
      <c r="O8" s="2438"/>
      <c r="P8" s="3549" t="s">
        <v>1683</v>
      </c>
      <c r="Q8" s="3550"/>
      <c r="R8" s="664" t="s">
        <v>20</v>
      </c>
      <c r="S8" s="665">
        <f t="shared" si="0"/>
        <v>100</v>
      </c>
      <c r="T8" s="664" t="s">
        <v>20</v>
      </c>
      <c r="U8" s="665">
        <f t="shared" si="1"/>
        <v>100</v>
      </c>
      <c r="V8" s="664" t="s">
        <v>20</v>
      </c>
      <c r="W8" s="665">
        <f t="shared" si="2"/>
        <v>100</v>
      </c>
      <c r="X8" s="666"/>
      <c r="Y8" s="3549" t="s">
        <v>1683</v>
      </c>
      <c r="Z8" s="3550"/>
      <c r="AA8" s="50">
        <f t="shared" ref="AA8:AA19" si="3">D8/F8</f>
        <v>1</v>
      </c>
      <c r="AB8" s="50">
        <f t="shared" ref="AB8:AB19" si="4">D8/H8</f>
        <v>1</v>
      </c>
      <c r="AC8" s="50">
        <f t="shared" ref="AC8:AC19" si="5">D8/J8</f>
        <v>1</v>
      </c>
    </row>
    <row r="9" spans="1:29" s="102" customFormat="1" ht="15" thickBot="1">
      <c r="A9" s="359" t="s">
        <v>1684</v>
      </c>
      <c r="B9" s="60" t="s">
        <v>1685</v>
      </c>
      <c r="C9" s="3143" t="s">
        <v>3398</v>
      </c>
      <c r="D9" s="59">
        <v>100</v>
      </c>
      <c r="E9" s="361" t="s">
        <v>3390</v>
      </c>
      <c r="F9" s="60">
        <f>SUMIF(63:63,E9,64:64)-SUMIF(63:63,C9,64:64)+100</f>
        <v>100</v>
      </c>
      <c r="G9" s="362" t="s">
        <v>3390</v>
      </c>
      <c r="H9" s="59">
        <f>SUMIF(63:63,G9,64:64)-SUMIF(63:63,C9,64:64)+100</f>
        <v>100</v>
      </c>
      <c r="I9" s="362" t="s">
        <v>3390</v>
      </c>
      <c r="J9" s="59">
        <f>SUMIF(63:63,I9,64:64)-SUMIF(63:63,C9,64:64)+100</f>
        <v>100</v>
      </c>
      <c r="K9" s="1746"/>
      <c r="L9" s="2487"/>
      <c r="M9" s="2438"/>
      <c r="N9" s="2438"/>
      <c r="O9" s="2438"/>
      <c r="P9" s="3525" t="s">
        <v>1686</v>
      </c>
      <c r="Q9" s="530" t="str">
        <f t="shared" ref="Q9:Q15" si="6">B9</f>
        <v>用途</v>
      </c>
      <c r="R9" s="664" t="s">
        <v>14</v>
      </c>
      <c r="S9" s="665">
        <f t="shared" si="0"/>
        <v>100</v>
      </c>
      <c r="T9" s="664" t="s">
        <v>14</v>
      </c>
      <c r="U9" s="665">
        <f t="shared" si="1"/>
        <v>100</v>
      </c>
      <c r="V9" s="664" t="s">
        <v>14</v>
      </c>
      <c r="W9" s="665">
        <f t="shared" si="2"/>
        <v>100</v>
      </c>
      <c r="X9" s="666"/>
      <c r="Y9" s="3370" t="s">
        <v>1687</v>
      </c>
      <c r="Z9" s="50" t="str">
        <f t="shared" ref="Z9:Z15" si="7">Q9</f>
        <v>用途</v>
      </c>
      <c r="AA9" s="50">
        <f t="shared" si="3"/>
        <v>1</v>
      </c>
      <c r="AB9" s="50">
        <f t="shared" si="4"/>
        <v>1</v>
      </c>
      <c r="AC9" s="50">
        <f t="shared" si="5"/>
        <v>1</v>
      </c>
    </row>
    <row r="10" spans="1:29" s="366" customFormat="1" ht="27" hidden="1">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1746"/>
      <c r="L10" s="2488"/>
      <c r="M10" s="2489"/>
      <c r="N10" s="2489"/>
      <c r="O10" s="2489"/>
      <c r="P10" s="3525"/>
      <c r="Q10" s="530" t="str">
        <f t="shared" si="6"/>
        <v>土地使用年限（年）</v>
      </c>
      <c r="R10" s="664" t="s">
        <v>14</v>
      </c>
      <c r="S10" s="665">
        <f t="shared" si="0"/>
        <v>100</v>
      </c>
      <c r="T10" s="664" t="s">
        <v>14</v>
      </c>
      <c r="U10" s="665">
        <f t="shared" si="1"/>
        <v>100</v>
      </c>
      <c r="V10" s="664" t="s">
        <v>14</v>
      </c>
      <c r="W10" s="665">
        <f t="shared" si="2"/>
        <v>100</v>
      </c>
      <c r="X10" s="666"/>
      <c r="Y10" s="3370"/>
      <c r="Z10" s="50" t="str">
        <f t="shared" si="7"/>
        <v>土地使用年限（年）</v>
      </c>
      <c r="AA10" s="50">
        <f t="shared" si="3"/>
        <v>1</v>
      </c>
      <c r="AB10" s="50">
        <f t="shared" si="4"/>
        <v>1</v>
      </c>
      <c r="AC10" s="50">
        <f t="shared" si="5"/>
        <v>1</v>
      </c>
    </row>
    <row r="11" spans="1:29" ht="15" hidden="1">
      <c r="A11" s="367"/>
      <c r="B11" s="364" t="s">
        <v>1689</v>
      </c>
      <c r="C11" s="368">
        <v>2.5</v>
      </c>
      <c r="D11" s="119">
        <v>100</v>
      </c>
      <c r="E11" s="369">
        <f>C11</f>
        <v>2.5</v>
      </c>
      <c r="F11" s="364">
        <f>LOOKUP(E11,68:68,69:69)-LOOKUP(C11,68:68,69:69)+100</f>
        <v>100</v>
      </c>
      <c r="G11" s="368">
        <f>C11</f>
        <v>2.5</v>
      </c>
      <c r="H11" s="119">
        <f>LOOKUP(G11,68:68,69:69)-LOOKUP(C11,68:68,69:69)+100</f>
        <v>100</v>
      </c>
      <c r="I11" s="368">
        <f>C11</f>
        <v>2.5</v>
      </c>
      <c r="J11" s="119">
        <f>LOOKUP(I11,68:68,69:69)-LOOKUP(C11,68:68,69:69)+100</f>
        <v>100</v>
      </c>
      <c r="K11" s="365"/>
      <c r="L11" s="2490"/>
      <c r="M11" s="2486"/>
      <c r="N11" s="2486"/>
      <c r="O11" s="2486"/>
      <c r="P11" s="3525"/>
      <c r="Q11" s="530" t="str">
        <f t="shared" si="6"/>
        <v>容积率</v>
      </c>
      <c r="R11" s="664" t="s">
        <v>18</v>
      </c>
      <c r="S11" s="665">
        <f t="shared" si="0"/>
        <v>100</v>
      </c>
      <c r="T11" s="664" t="s">
        <v>18</v>
      </c>
      <c r="U11" s="665">
        <f t="shared" si="1"/>
        <v>100</v>
      </c>
      <c r="V11" s="664" t="s">
        <v>18</v>
      </c>
      <c r="W11" s="665">
        <f t="shared" si="2"/>
        <v>100</v>
      </c>
      <c r="X11" s="666"/>
      <c r="Y11" s="3370"/>
      <c r="Z11" s="50" t="str">
        <f t="shared" si="7"/>
        <v>容积率</v>
      </c>
      <c r="AA11" s="50">
        <f t="shared" si="3"/>
        <v>1</v>
      </c>
      <c r="AB11" s="50">
        <f t="shared" si="4"/>
        <v>1</v>
      </c>
      <c r="AC11" s="50">
        <f t="shared" si="5"/>
        <v>1</v>
      </c>
    </row>
    <row r="12" spans="1:29" s="102" customFormat="1" ht="15" hidden="1">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7"/>
      <c r="M12" s="2438"/>
      <c r="N12" s="2438"/>
      <c r="O12" s="2438"/>
      <c r="P12" s="3525"/>
      <c r="Q12" s="530">
        <f t="shared" si="6"/>
        <v>111</v>
      </c>
      <c r="R12" s="664" t="s">
        <v>18</v>
      </c>
      <c r="S12" s="665">
        <f t="shared" si="0"/>
        <v>100</v>
      </c>
      <c r="T12" s="664" t="s">
        <v>18</v>
      </c>
      <c r="U12" s="665">
        <f t="shared" si="1"/>
        <v>100</v>
      </c>
      <c r="V12" s="664" t="s">
        <v>18</v>
      </c>
      <c r="W12" s="665">
        <f t="shared" si="2"/>
        <v>100</v>
      </c>
      <c r="X12" s="666"/>
      <c r="Y12" s="3370"/>
      <c r="Z12" s="50">
        <f t="shared" si="7"/>
        <v>111</v>
      </c>
      <c r="AA12" s="50">
        <f>D12/F12</f>
        <v>1</v>
      </c>
      <c r="AB12" s="50">
        <f>D12/H12</f>
        <v>1</v>
      </c>
      <c r="AC12" s="50">
        <f>D12/J12</f>
        <v>1</v>
      </c>
    </row>
    <row r="13" spans="1:29" ht="15" hidden="1">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1"/>
      <c r="M13" s="2486"/>
      <c r="N13" s="2486"/>
      <c r="O13" s="2486"/>
      <c r="P13" s="3525"/>
      <c r="Q13" s="530">
        <f t="shared" si="6"/>
        <v>111</v>
      </c>
      <c r="R13" s="664" t="s">
        <v>18</v>
      </c>
      <c r="S13" s="665">
        <f t="shared" si="0"/>
        <v>100</v>
      </c>
      <c r="T13" s="664" t="s">
        <v>18</v>
      </c>
      <c r="U13" s="665">
        <f t="shared" si="1"/>
        <v>100</v>
      </c>
      <c r="V13" s="664" t="s">
        <v>18</v>
      </c>
      <c r="W13" s="665">
        <f t="shared" si="2"/>
        <v>100</v>
      </c>
      <c r="X13" s="666"/>
      <c r="Y13" s="3370"/>
      <c r="Z13" s="50">
        <f t="shared" si="7"/>
        <v>111</v>
      </c>
      <c r="AA13" s="50">
        <f t="shared" si="3"/>
        <v>1</v>
      </c>
      <c r="AB13" s="50">
        <f t="shared" si="4"/>
        <v>1</v>
      </c>
      <c r="AC13" s="50">
        <f t="shared" si="5"/>
        <v>1</v>
      </c>
    </row>
    <row r="14" spans="1:29" ht="15.75" hidden="1"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1"/>
      <c r="M14" s="2486"/>
      <c r="N14" s="2486"/>
      <c r="O14" s="2486"/>
      <c r="P14" s="3525"/>
      <c r="Q14" s="530">
        <f t="shared" si="6"/>
        <v>111</v>
      </c>
      <c r="R14" s="664" t="s">
        <v>18</v>
      </c>
      <c r="S14" s="665">
        <f t="shared" si="0"/>
        <v>100</v>
      </c>
      <c r="T14" s="664" t="s">
        <v>18</v>
      </c>
      <c r="U14" s="665">
        <f t="shared" si="1"/>
        <v>100</v>
      </c>
      <c r="V14" s="664" t="s">
        <v>18</v>
      </c>
      <c r="W14" s="665">
        <f t="shared" si="2"/>
        <v>100</v>
      </c>
      <c r="X14" s="666"/>
      <c r="Y14" s="3370"/>
      <c r="Z14" s="50">
        <f t="shared" si="7"/>
        <v>111</v>
      </c>
      <c r="AA14" s="50">
        <f t="shared" si="3"/>
        <v>1</v>
      </c>
      <c r="AB14" s="50">
        <f t="shared" si="4"/>
        <v>1</v>
      </c>
      <c r="AC14" s="50">
        <f t="shared" si="5"/>
        <v>1</v>
      </c>
    </row>
    <row r="15" spans="1:29" ht="71.25">
      <c r="A15" s="379" t="s">
        <v>1690</v>
      </c>
      <c r="B15" s="58" t="s">
        <v>1257</v>
      </c>
      <c r="C15" s="1750" t="str">
        <f>估价对象房地状况!C3</f>
        <v>估价对象周边居住用地比例、居住小区规模和社区发展完善程度，综合评价居住社区成熟度一般</v>
      </c>
      <c r="D15" s="380">
        <v>100</v>
      </c>
      <c r="E15" s="383"/>
      <c r="F15" s="380">
        <f>SUMIF(76:76,E16,77:77)-SUMIF(76:76,C16,77:77)+100</f>
        <v>100</v>
      </c>
      <c r="G15" s="381"/>
      <c r="H15" s="380">
        <f>SUMIF(76:76,G16,77:77)-SUMIF(76:76,C16,77:77)+100</f>
        <v>100</v>
      </c>
      <c r="I15" s="381"/>
      <c r="J15" s="380">
        <f>SUMIF(76:76,I16,77:77)-SUMIF(76:76,C16,77:77)+100</f>
        <v>100</v>
      </c>
      <c r="K15" s="384"/>
      <c r="L15" s="2491"/>
      <c r="M15" s="2486"/>
      <c r="N15" s="2486"/>
      <c r="O15" s="2486"/>
      <c r="P15" s="3523" t="s">
        <v>1691</v>
      </c>
      <c r="Q15" s="1263" t="str">
        <f t="shared" si="6"/>
        <v>居住社区成熟度</v>
      </c>
      <c r="R15" s="667" t="s">
        <v>18</v>
      </c>
      <c r="S15" s="668">
        <f t="shared" si="0"/>
        <v>100</v>
      </c>
      <c r="T15" s="667" t="s">
        <v>18</v>
      </c>
      <c r="U15" s="668">
        <f t="shared" si="1"/>
        <v>100</v>
      </c>
      <c r="V15" s="667" t="s">
        <v>18</v>
      </c>
      <c r="W15" s="668">
        <f t="shared" si="2"/>
        <v>100</v>
      </c>
      <c r="X15" s="1265"/>
      <c r="Y15" s="3516"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1"/>
      <c r="M16" s="2486"/>
      <c r="N16" s="2486"/>
      <c r="O16" s="2486"/>
      <c r="P16" s="3524"/>
      <c r="Q16" s="1263"/>
      <c r="R16" s="667"/>
      <c r="S16" s="668"/>
      <c r="T16" s="667"/>
      <c r="U16" s="668"/>
      <c r="V16" s="667"/>
      <c r="W16" s="668"/>
      <c r="X16" s="1265"/>
      <c r="Y16" s="3517"/>
      <c r="Z16" s="1264"/>
      <c r="AA16" s="1264">
        <v>1</v>
      </c>
      <c r="AB16" s="1264">
        <v>1</v>
      </c>
      <c r="AC16" s="1264">
        <v>1</v>
      </c>
    </row>
    <row r="17" spans="1:29" ht="57">
      <c r="A17" s="367"/>
      <c r="B17" s="390" t="s">
        <v>1259</v>
      </c>
      <c r="C17" s="1754" t="str">
        <f>估价对象房地状况!C6</f>
        <v>估价对象周边道路状况、公共交通通达情况、停车便捷程度，综合评价交通便捷度较好</v>
      </c>
      <c r="D17" s="389">
        <v>100</v>
      </c>
      <c r="E17" s="393"/>
      <c r="F17" s="389">
        <f>SUMIF(78:78,E18,79:79)-SUMIF(78:78,C18,79:79)+100</f>
        <v>100</v>
      </c>
      <c r="G17" s="391"/>
      <c r="H17" s="394">
        <f>SUMIF(78:78,G18,79:79)-SUMIF(78:78,C18,79:79)+100</f>
        <v>100</v>
      </c>
      <c r="I17" s="391"/>
      <c r="J17" s="394">
        <f>SUMIF(78:78,I18,79:79)-SUMIF(78:78,C18,79:79)+100</f>
        <v>100</v>
      </c>
      <c r="K17" s="384"/>
      <c r="L17" s="2491"/>
      <c r="M17" s="2486"/>
      <c r="N17" s="2486"/>
      <c r="O17" s="2486"/>
      <c r="P17" s="3524"/>
      <c r="Q17" s="1263" t="str">
        <f>B17</f>
        <v>交通便捷度</v>
      </c>
      <c r="R17" s="667" t="s">
        <v>18</v>
      </c>
      <c r="S17" s="668">
        <f>F17</f>
        <v>100</v>
      </c>
      <c r="T17" s="667" t="s">
        <v>18</v>
      </c>
      <c r="U17" s="668">
        <f>H17</f>
        <v>100</v>
      </c>
      <c r="V17" s="667" t="s">
        <v>18</v>
      </c>
      <c r="W17" s="668">
        <f>J17</f>
        <v>100</v>
      </c>
      <c r="X17" s="1265"/>
      <c r="Y17" s="3517"/>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1"/>
      <c r="M18" s="2486"/>
      <c r="N18" s="2486"/>
      <c r="O18" s="2486"/>
      <c r="P18" s="3524"/>
      <c r="Q18" s="1263"/>
      <c r="R18" s="667"/>
      <c r="S18" s="668"/>
      <c r="T18" s="667"/>
      <c r="U18" s="668"/>
      <c r="V18" s="667"/>
      <c r="W18" s="668"/>
      <c r="X18" s="1265"/>
      <c r="Y18" s="3517"/>
      <c r="Z18" s="1264"/>
      <c r="AA18" s="1264">
        <v>1</v>
      </c>
      <c r="AB18" s="1264">
        <v>1</v>
      </c>
      <c r="AC18" s="1264">
        <v>1</v>
      </c>
    </row>
    <row r="19" spans="1:29" ht="28.5">
      <c r="A19" s="367"/>
      <c r="B19" s="390" t="s">
        <v>1258</v>
      </c>
      <c r="C19" s="1754" t="str">
        <f>估价对象房地状况!C7</f>
        <v>估价对象所在区域公共配套设施齐备情况</v>
      </c>
      <c r="D19" s="394">
        <v>100</v>
      </c>
      <c r="E19" s="398"/>
      <c r="F19" s="394">
        <f>SUMIF(80:80,E20,81:81)-SUMIF(80:80,C20,81:81)+100</f>
        <v>100</v>
      </c>
      <c r="G19" s="396"/>
      <c r="H19" s="389">
        <f>SUMIF(80:80,G20,81:81)-SUMIF(80:80,C20,81:81)+100</f>
        <v>100</v>
      </c>
      <c r="I19" s="396"/>
      <c r="J19" s="389">
        <f>SUMIF(80:80,I20,81:81)-SUMIF(80:80,C20,81:81)+100</f>
        <v>100</v>
      </c>
      <c r="K19" s="384"/>
      <c r="L19" s="2491"/>
      <c r="M19" s="2486"/>
      <c r="N19" s="2486"/>
      <c r="O19" s="2486"/>
      <c r="P19" s="3524"/>
      <c r="Q19" s="1263" t="str">
        <f>B19</f>
        <v>公共配套设施</v>
      </c>
      <c r="R19" s="667" t="s">
        <v>18</v>
      </c>
      <c r="S19" s="668">
        <f>F19</f>
        <v>100</v>
      </c>
      <c r="T19" s="667" t="s">
        <v>18</v>
      </c>
      <c r="U19" s="668">
        <f>H19</f>
        <v>100</v>
      </c>
      <c r="V19" s="667" t="s">
        <v>18</v>
      </c>
      <c r="W19" s="668">
        <f>J19</f>
        <v>100</v>
      </c>
      <c r="X19" s="1265"/>
      <c r="Y19" s="3517"/>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1"/>
      <c r="M20" s="2486"/>
      <c r="N20" s="2486"/>
      <c r="O20" s="2486"/>
      <c r="P20" s="3524"/>
      <c r="Q20" s="1263"/>
      <c r="R20" s="667"/>
      <c r="S20" s="668"/>
      <c r="T20" s="667"/>
      <c r="U20" s="668"/>
      <c r="V20" s="667"/>
      <c r="W20" s="668"/>
      <c r="X20" s="1265"/>
      <c r="Y20" s="3517"/>
      <c r="Z20" s="1264"/>
      <c r="AA20" s="1264">
        <v>1</v>
      </c>
      <c r="AB20" s="1264">
        <v>1</v>
      </c>
      <c r="AC20" s="1264">
        <v>1</v>
      </c>
    </row>
    <row r="21" spans="1:29" ht="28.5">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1"/>
      <c r="M21" s="2486"/>
      <c r="N21" s="2486"/>
      <c r="O21" s="2486"/>
      <c r="P21" s="3524"/>
      <c r="Q21" s="1263" t="str">
        <f>B21</f>
        <v>基础设施水平</v>
      </c>
      <c r="R21" s="667" t="s">
        <v>14</v>
      </c>
      <c r="S21" s="668">
        <f>F21</f>
        <v>100</v>
      </c>
      <c r="T21" s="667" t="s">
        <v>14</v>
      </c>
      <c r="U21" s="668">
        <f>H21</f>
        <v>100</v>
      </c>
      <c r="V21" s="667" t="s">
        <v>14</v>
      </c>
      <c r="W21" s="668">
        <f>J21</f>
        <v>100</v>
      </c>
      <c r="X21" s="1265"/>
      <c r="Y21" s="3517"/>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1"/>
      <c r="M22" s="2486"/>
      <c r="N22" s="2486"/>
      <c r="O22" s="2486"/>
      <c r="P22" s="3524"/>
      <c r="Q22" s="1263"/>
      <c r="R22" s="667"/>
      <c r="S22" s="668"/>
      <c r="T22" s="667"/>
      <c r="U22" s="668"/>
      <c r="V22" s="667"/>
      <c r="W22" s="668"/>
      <c r="X22" s="1265"/>
      <c r="Y22" s="3517"/>
      <c r="Z22" s="1264"/>
      <c r="AA22" s="1264">
        <v>1</v>
      </c>
      <c r="AB22" s="1264">
        <v>1</v>
      </c>
      <c r="AC22" s="1264">
        <v>1</v>
      </c>
    </row>
    <row r="23" spans="1:29" ht="42.75">
      <c r="A23" s="367"/>
      <c r="B23" s="390" t="s">
        <v>1261</v>
      </c>
      <c r="C23" s="1754" t="str">
        <f>估价对象房地状况!C9</f>
        <v>区域自然环境：；人文环境；综合评价环境状况一般</v>
      </c>
      <c r="D23" s="389">
        <v>100</v>
      </c>
      <c r="E23" s="393"/>
      <c r="F23" s="389">
        <f>SUMIF(84:84,E24,85:85)-SUMIF(84:84,C24,85:85)+100</f>
        <v>100</v>
      </c>
      <c r="G23" s="391"/>
      <c r="H23" s="389">
        <f>SUMIF(84:84,G24,85:85)-SUMIF(84:84,C24,85:85)+100</f>
        <v>100</v>
      </c>
      <c r="I23" s="391"/>
      <c r="J23" s="389">
        <f>SUMIF(84:84,I24,85:85)-SUMIF(84:84,C24,85:85)+100</f>
        <v>100</v>
      </c>
      <c r="K23" s="384"/>
      <c r="L23" s="2491"/>
      <c r="M23" s="2486"/>
      <c r="N23" s="2486"/>
      <c r="O23" s="2486"/>
      <c r="P23" s="3524"/>
      <c r="Q23" s="1263" t="str">
        <f>B23</f>
        <v>自然及人文环境</v>
      </c>
      <c r="R23" s="667" t="s">
        <v>18</v>
      </c>
      <c r="S23" s="668">
        <f>F23</f>
        <v>100</v>
      </c>
      <c r="T23" s="667" t="s">
        <v>18</v>
      </c>
      <c r="U23" s="668">
        <f>H23</f>
        <v>100</v>
      </c>
      <c r="V23" s="667" t="s">
        <v>18</v>
      </c>
      <c r="W23" s="668">
        <f>J23</f>
        <v>100</v>
      </c>
      <c r="X23" s="1265"/>
      <c r="Y23" s="3517"/>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1"/>
      <c r="M24" s="2486"/>
      <c r="N24" s="2486"/>
      <c r="O24" s="2486"/>
      <c r="P24" s="3524"/>
      <c r="Q24" s="1263"/>
      <c r="R24" s="667"/>
      <c r="S24" s="668"/>
      <c r="T24" s="667"/>
      <c r="U24" s="668"/>
      <c r="V24" s="667"/>
      <c r="W24" s="668"/>
      <c r="X24" s="1265"/>
      <c r="Y24" s="3517"/>
      <c r="Z24" s="1264"/>
      <c r="AA24" s="1264">
        <v>1</v>
      </c>
      <c r="AB24" s="1264">
        <v>1</v>
      </c>
      <c r="AC24" s="1264">
        <v>1</v>
      </c>
    </row>
    <row r="25" spans="1:29" ht="15" hidden="1">
      <c r="A25" s="367"/>
      <c r="B25" s="364" t="s">
        <v>1692</v>
      </c>
      <c r="C25" s="399" t="s">
        <v>3438</v>
      </c>
      <c r="D25" s="374">
        <v>100</v>
      </c>
      <c r="E25" s="1760" t="s">
        <v>3438</v>
      </c>
      <c r="F25" s="374">
        <f>SUMIF(86:86,E25,87:87)-SUMIF(86:86,C25,87:87)+100</f>
        <v>100</v>
      </c>
      <c r="G25" s="1760" t="s">
        <v>3438</v>
      </c>
      <c r="H25" s="374">
        <f>SUMIF(86:86,G25,87:87)-SUMIF(86:86,C25,87:87)+100</f>
        <v>100</v>
      </c>
      <c r="I25" s="1760" t="s">
        <v>3438</v>
      </c>
      <c r="J25" s="374">
        <f>SUMIF(86:86,I25,87:87)-SUMIF(86:86,C25,87:87)+100</f>
        <v>100</v>
      </c>
      <c r="K25" s="365">
        <v>2</v>
      </c>
      <c r="L25" s="2491"/>
      <c r="M25" s="2486"/>
      <c r="N25" s="2486"/>
      <c r="O25" s="2486"/>
      <c r="P25" s="3524"/>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517"/>
      <c r="Z25" s="1264" t="str">
        <f>Q25</f>
        <v>楼层-1</v>
      </c>
      <c r="AA25" s="1264">
        <f t="shared" ref="AA25:AA46" si="15">D25/F25</f>
        <v>1</v>
      </c>
      <c r="AB25" s="1264">
        <f t="shared" ref="AB25:AB46" si="16">D25/H25</f>
        <v>1</v>
      </c>
      <c r="AC25" s="1264">
        <f t="shared" ref="AC25:AC46" si="17">D25/J25</f>
        <v>1</v>
      </c>
    </row>
    <row r="26" spans="1:29" ht="15">
      <c r="A26" s="367"/>
      <c r="B26" s="364" t="s">
        <v>1693</v>
      </c>
      <c r="C26" s="399" t="s">
        <v>3793</v>
      </c>
      <c r="D26" s="374">
        <v>100</v>
      </c>
      <c r="E26" s="1760" t="s">
        <v>3485</v>
      </c>
      <c r="F26" s="374">
        <f>SUMIF(88:88,E26,89:89)-SUMIF(88:88,C26,89:89)+100</f>
        <v>106</v>
      </c>
      <c r="G26" s="1761" t="s">
        <v>3793</v>
      </c>
      <c r="H26" s="374">
        <f>SUMIF(88:88,G26,89:89)-SUMIF(88:88,C26,89:89)+100</f>
        <v>100</v>
      </c>
      <c r="I26" s="399" t="s">
        <v>3795</v>
      </c>
      <c r="J26" s="374">
        <f>SUMIF(88:88,I26,89:89)-SUMIF(88:88,C26,89:89)+100</f>
        <v>97</v>
      </c>
      <c r="K26" s="365">
        <v>1</v>
      </c>
      <c r="L26" s="2491"/>
      <c r="M26" s="2486"/>
      <c r="N26" s="2486"/>
      <c r="O26" s="2486"/>
      <c r="P26" s="3524"/>
      <c r="Q26" s="1263" t="str">
        <f t="shared" si="11"/>
        <v>朝向</v>
      </c>
      <c r="R26" s="667" t="s">
        <v>18</v>
      </c>
      <c r="S26" s="668">
        <f t="shared" si="12"/>
        <v>106</v>
      </c>
      <c r="T26" s="667" t="s">
        <v>18</v>
      </c>
      <c r="U26" s="668">
        <f t="shared" si="13"/>
        <v>100</v>
      </c>
      <c r="V26" s="667" t="s">
        <v>18</v>
      </c>
      <c r="W26" s="668">
        <f t="shared" si="14"/>
        <v>97</v>
      </c>
      <c r="X26" s="1265"/>
      <c r="Y26" s="3517"/>
      <c r="Z26" s="1264" t="str">
        <f>Q26</f>
        <v>朝向</v>
      </c>
      <c r="AA26" s="1264">
        <f t="shared" si="15"/>
        <v>0.94339622641509435</v>
      </c>
      <c r="AB26" s="1264">
        <f t="shared" si="16"/>
        <v>1</v>
      </c>
      <c r="AC26" s="1264">
        <f t="shared" si="17"/>
        <v>1.0309278350515463</v>
      </c>
    </row>
    <row r="27" spans="1:29" s="102" customFormat="1" ht="15">
      <c r="A27" s="370"/>
      <c r="B27" s="1066">
        <v>111</v>
      </c>
      <c r="C27" s="399" t="s">
        <v>3791</v>
      </c>
      <c r="D27" s="401">
        <v>100</v>
      </c>
      <c r="E27" s="1760" t="str">
        <f>D90</f>
        <v>7/18（中楼层）</v>
      </c>
      <c r="F27" s="401">
        <f>SUMIF(90:90,E27,91:91)-SUMIF(90:90,C27,91:91)+100</f>
        <v>106</v>
      </c>
      <c r="G27" s="1761" t="str">
        <f>E90</f>
        <v>14/18（高层）</v>
      </c>
      <c r="H27" s="401">
        <f>SUMIF(90:90,G27,91:91)-SUMIF(90:90,C27,91:91)+100</f>
        <v>108</v>
      </c>
      <c r="I27" s="1761" t="str">
        <f>F90</f>
        <v>3/18（低楼层）</v>
      </c>
      <c r="J27" s="401">
        <f>SUMIF(90:90,I27,91:91)-SUMIF(90:90,C27,91:91)+100</f>
        <v>104</v>
      </c>
      <c r="K27" s="1748"/>
      <c r="L27" s="2487"/>
      <c r="M27" s="2438"/>
      <c r="N27" s="2438"/>
      <c r="O27" s="2438"/>
      <c r="P27" s="3524"/>
      <c r="Q27" s="530">
        <f t="shared" si="11"/>
        <v>111</v>
      </c>
      <c r="R27" s="664" t="s">
        <v>18</v>
      </c>
      <c r="S27" s="665">
        <f t="shared" si="12"/>
        <v>106</v>
      </c>
      <c r="T27" s="664" t="s">
        <v>18</v>
      </c>
      <c r="U27" s="665">
        <f t="shared" si="13"/>
        <v>108</v>
      </c>
      <c r="V27" s="664" t="s">
        <v>18</v>
      </c>
      <c r="W27" s="665">
        <f t="shared" si="14"/>
        <v>104</v>
      </c>
      <c r="X27" s="666"/>
      <c r="Y27" s="3517"/>
      <c r="Z27" s="50">
        <f>Q27</f>
        <v>111</v>
      </c>
      <c r="AA27" s="1264">
        <f t="shared" si="15"/>
        <v>0.94339622641509435</v>
      </c>
      <c r="AB27" s="1264">
        <f t="shared" si="16"/>
        <v>0.92592592592592593</v>
      </c>
      <c r="AC27" s="1264">
        <f t="shared" si="17"/>
        <v>0.96153846153846156</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1"/>
      <c r="M28" s="2486"/>
      <c r="N28" s="2486"/>
      <c r="O28" s="2486"/>
      <c r="P28" s="3524"/>
      <c r="Q28" s="1263">
        <f t="shared" si="11"/>
        <v>111</v>
      </c>
      <c r="R28" s="667" t="s">
        <v>18</v>
      </c>
      <c r="S28" s="668">
        <f t="shared" si="12"/>
        <v>100</v>
      </c>
      <c r="T28" s="667" t="s">
        <v>18</v>
      </c>
      <c r="U28" s="668">
        <f t="shared" si="13"/>
        <v>100</v>
      </c>
      <c r="V28" s="667" t="s">
        <v>18</v>
      </c>
      <c r="W28" s="668">
        <f t="shared" si="14"/>
        <v>100</v>
      </c>
      <c r="X28" s="1265"/>
      <c r="Y28" s="3517"/>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1"/>
      <c r="M29" s="2486"/>
      <c r="N29" s="2486"/>
      <c r="O29" s="2486"/>
      <c r="P29" s="3524"/>
      <c r="Q29" s="1263">
        <f t="shared" si="11"/>
        <v>111</v>
      </c>
      <c r="R29" s="667" t="s">
        <v>18</v>
      </c>
      <c r="S29" s="668">
        <f t="shared" si="12"/>
        <v>100</v>
      </c>
      <c r="T29" s="667" t="s">
        <v>18</v>
      </c>
      <c r="U29" s="668">
        <f t="shared" si="13"/>
        <v>100</v>
      </c>
      <c r="V29" s="667" t="s">
        <v>18</v>
      </c>
      <c r="W29" s="668">
        <f t="shared" si="14"/>
        <v>100</v>
      </c>
      <c r="X29" s="1265"/>
      <c r="Y29" s="3517"/>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1"/>
      <c r="M30" s="2486"/>
      <c r="N30" s="2486"/>
      <c r="O30" s="2486"/>
      <c r="P30" s="3524"/>
      <c r="Q30" s="1263">
        <f t="shared" si="11"/>
        <v>111</v>
      </c>
      <c r="R30" s="667" t="s">
        <v>18</v>
      </c>
      <c r="S30" s="668">
        <f t="shared" si="12"/>
        <v>100</v>
      </c>
      <c r="T30" s="667" t="s">
        <v>18</v>
      </c>
      <c r="U30" s="668">
        <f t="shared" si="13"/>
        <v>100</v>
      </c>
      <c r="V30" s="667" t="s">
        <v>18</v>
      </c>
      <c r="W30" s="668">
        <f t="shared" si="14"/>
        <v>100</v>
      </c>
      <c r="X30" s="1265"/>
      <c r="Y30" s="3517"/>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1"/>
      <c r="M31" s="2486"/>
      <c r="N31" s="2486"/>
      <c r="O31" s="2486"/>
      <c r="P31" s="3524"/>
      <c r="Q31" s="1263">
        <f t="shared" si="11"/>
        <v>111</v>
      </c>
      <c r="R31" s="667" t="s">
        <v>18</v>
      </c>
      <c r="S31" s="668">
        <f t="shared" si="12"/>
        <v>100</v>
      </c>
      <c r="T31" s="667" t="s">
        <v>18</v>
      </c>
      <c r="U31" s="668">
        <f t="shared" si="13"/>
        <v>100</v>
      </c>
      <c r="V31" s="667" t="s">
        <v>18</v>
      </c>
      <c r="W31" s="668">
        <f t="shared" si="14"/>
        <v>100</v>
      </c>
      <c r="X31" s="1265"/>
      <c r="Y31" s="3517"/>
      <c r="Z31" s="1264">
        <f t="shared" si="18"/>
        <v>111</v>
      </c>
      <c r="AA31" s="1264">
        <f t="shared" si="15"/>
        <v>1</v>
      </c>
      <c r="AB31" s="1264">
        <f t="shared" si="16"/>
        <v>1</v>
      </c>
      <c r="AC31" s="1264">
        <f t="shared" si="17"/>
        <v>1</v>
      </c>
    </row>
    <row r="32" spans="1:29" ht="15">
      <c r="A32" s="379" t="s">
        <v>1694</v>
      </c>
      <c r="B32" s="60" t="s">
        <v>1695</v>
      </c>
      <c r="C32" s="1764" t="s">
        <v>3792</v>
      </c>
      <c r="D32" s="405">
        <v>100</v>
      </c>
      <c r="E32" s="1765" t="str">
        <f>C32</f>
        <v>板塔结合</v>
      </c>
      <c r="F32" s="400">
        <f>SUMIF(100:100,E32,101:101)-SUMIF(100:100,C32,101:101)+100</f>
        <v>100</v>
      </c>
      <c r="G32" s="1764" t="s">
        <v>3792</v>
      </c>
      <c r="H32" s="405">
        <f>SUMIF(100:100,G32,101:101)-SUMIF(100:100,C32,101:101)+100</f>
        <v>100</v>
      </c>
      <c r="I32" s="1765" t="s">
        <v>3792</v>
      </c>
      <c r="J32" s="374">
        <f>SUMIF(100:100,I32,101:101)-SUMIF(100:100,C32,101:101)+100</f>
        <v>100</v>
      </c>
      <c r="K32" s="365">
        <v>3</v>
      </c>
      <c r="L32" s="2491"/>
      <c r="M32" s="2486"/>
      <c r="N32" s="2486"/>
      <c r="O32" s="2486"/>
      <c r="P32" s="3518" t="s">
        <v>1696</v>
      </c>
      <c r="Q32" s="1263" t="str">
        <f t="shared" si="11"/>
        <v>建筑类型</v>
      </c>
      <c r="R32" s="667" t="s">
        <v>18</v>
      </c>
      <c r="S32" s="668">
        <f t="shared" si="12"/>
        <v>100</v>
      </c>
      <c r="T32" s="667" t="s">
        <v>18</v>
      </c>
      <c r="U32" s="668">
        <f t="shared" si="13"/>
        <v>100</v>
      </c>
      <c r="V32" s="667" t="s">
        <v>18</v>
      </c>
      <c r="W32" s="668">
        <f t="shared" si="14"/>
        <v>100</v>
      </c>
      <c r="X32" s="1265"/>
      <c r="Y32" s="3521" t="s">
        <v>1696</v>
      </c>
      <c r="Z32" s="1264" t="str">
        <f t="shared" si="18"/>
        <v>建筑类型</v>
      </c>
      <c r="AA32" s="1264">
        <f t="shared" si="15"/>
        <v>1</v>
      </c>
      <c r="AB32" s="1264">
        <f t="shared" si="16"/>
        <v>1</v>
      </c>
      <c r="AC32" s="1264">
        <f t="shared" si="17"/>
        <v>1</v>
      </c>
    </row>
    <row r="33" spans="1:29" s="408" customFormat="1" ht="15">
      <c r="A33" s="406"/>
      <c r="B33" s="364" t="s">
        <v>1697</v>
      </c>
      <c r="C33" s="407">
        <f>项目基本情况!C17</f>
        <v>58.77</v>
      </c>
      <c r="D33" s="119">
        <v>100</v>
      </c>
      <c r="E33" s="369">
        <f>Sheet2!M3</f>
        <v>77.02</v>
      </c>
      <c r="F33" s="364">
        <f>LOOKUP(E33,103:103,104:104)-LOOKUP(C33,103:103,104:104)+100</f>
        <v>98</v>
      </c>
      <c r="G33" s="368">
        <f>Sheet2!M4</f>
        <v>65.33</v>
      </c>
      <c r="H33" s="119">
        <f>LOOKUP(G33,103:103,104:104)-LOOKUP(C33,103:103,104:104)+100</f>
        <v>98</v>
      </c>
      <c r="I33" s="369">
        <f>Sheet2!M5</f>
        <v>46.26</v>
      </c>
      <c r="J33" s="119">
        <f>LOOKUP(I33,103:103,104:104)-LOOKUP(C33,103:103,104:104)+100</f>
        <v>100</v>
      </c>
      <c r="K33" s="1748"/>
      <c r="L33" s="2490"/>
      <c r="M33" s="2492"/>
      <c r="N33" s="2492"/>
      <c r="O33" s="2492"/>
      <c r="P33" s="3519"/>
      <c r="Q33" s="531" t="str">
        <f t="shared" si="11"/>
        <v>项目建筑规模</v>
      </c>
      <c r="R33" s="669" t="s">
        <v>18</v>
      </c>
      <c r="S33" s="670">
        <f t="shared" si="12"/>
        <v>98</v>
      </c>
      <c r="T33" s="669" t="s">
        <v>18</v>
      </c>
      <c r="U33" s="670">
        <f t="shared" si="13"/>
        <v>98</v>
      </c>
      <c r="V33" s="669" t="s">
        <v>18</v>
      </c>
      <c r="W33" s="670">
        <f t="shared" si="14"/>
        <v>100</v>
      </c>
      <c r="X33" s="671"/>
      <c r="Y33" s="3521"/>
      <c r="Z33" s="672" t="str">
        <f t="shared" si="18"/>
        <v>项目建筑规模</v>
      </c>
      <c r="AA33" s="1264">
        <f t="shared" si="15"/>
        <v>1.0204081632653061</v>
      </c>
      <c r="AB33" s="1264">
        <f t="shared" si="16"/>
        <v>1.0204081632653061</v>
      </c>
      <c r="AC33" s="1264">
        <f t="shared" si="17"/>
        <v>1</v>
      </c>
    </row>
    <row r="34" spans="1:29" ht="15">
      <c r="A34" s="409"/>
      <c r="B34" s="364" t="s">
        <v>1698</v>
      </c>
      <c r="C34" s="399" t="s">
        <v>3435</v>
      </c>
      <c r="D34" s="374">
        <v>100</v>
      </c>
      <c r="E34" s="399" t="s">
        <v>3435</v>
      </c>
      <c r="F34" s="400">
        <f>SUMIF(105:105,E34,106:106)-SUMIF(105:105,C34,106:106)+100</f>
        <v>100</v>
      </c>
      <c r="G34" s="399" t="s">
        <v>3435</v>
      </c>
      <c r="H34" s="374">
        <f>SUMIF(105:105,G34,106:106)-SUMIF(105:105,C34,106:106)+100</f>
        <v>100</v>
      </c>
      <c r="I34" s="399" t="s">
        <v>3435</v>
      </c>
      <c r="J34" s="374">
        <f>SUMIF(105:105,I34,106:106)-SUMIF(105:105,C34,106:106)+100</f>
        <v>100</v>
      </c>
      <c r="K34" s="365">
        <v>2</v>
      </c>
      <c r="L34" s="2491"/>
      <c r="M34" s="2486"/>
      <c r="N34" s="2486"/>
      <c r="O34" s="2486"/>
      <c r="P34" s="3519"/>
      <c r="Q34" s="1263" t="str">
        <f t="shared" si="11"/>
        <v>建筑结构</v>
      </c>
      <c r="R34" s="667" t="s">
        <v>18</v>
      </c>
      <c r="S34" s="668">
        <f t="shared" si="12"/>
        <v>100</v>
      </c>
      <c r="T34" s="667" t="s">
        <v>18</v>
      </c>
      <c r="U34" s="668">
        <f t="shared" si="13"/>
        <v>100</v>
      </c>
      <c r="V34" s="667" t="s">
        <v>18</v>
      </c>
      <c r="W34" s="668">
        <f t="shared" si="14"/>
        <v>100</v>
      </c>
      <c r="X34" s="1265"/>
      <c r="Y34" s="3521"/>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1"/>
      <c r="M35" s="2486"/>
      <c r="N35" s="2486"/>
      <c r="O35" s="2486"/>
      <c r="P35" s="3519"/>
      <c r="Q35" s="1263" t="str">
        <f t="shared" si="11"/>
        <v>建筑品质</v>
      </c>
      <c r="R35" s="667" t="s">
        <v>18</v>
      </c>
      <c r="S35" s="668">
        <f t="shared" si="12"/>
        <v>100</v>
      </c>
      <c r="T35" s="667" t="s">
        <v>18</v>
      </c>
      <c r="U35" s="668">
        <f t="shared" si="13"/>
        <v>100</v>
      </c>
      <c r="V35" s="667" t="s">
        <v>18</v>
      </c>
      <c r="W35" s="668">
        <f t="shared" si="14"/>
        <v>100</v>
      </c>
      <c r="X35" s="1265"/>
      <c r="Y35" s="3521"/>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1"/>
      <c r="M36" s="2486"/>
      <c r="N36" s="2486"/>
      <c r="O36" s="2486"/>
      <c r="P36" s="3519"/>
      <c r="Q36" s="1263" t="str">
        <f t="shared" si="11"/>
        <v>公共部分装修</v>
      </c>
      <c r="R36" s="667" t="s">
        <v>18</v>
      </c>
      <c r="S36" s="668">
        <f t="shared" si="12"/>
        <v>100</v>
      </c>
      <c r="T36" s="667" t="s">
        <v>18</v>
      </c>
      <c r="U36" s="668">
        <f t="shared" si="13"/>
        <v>100</v>
      </c>
      <c r="V36" s="667" t="s">
        <v>18</v>
      </c>
      <c r="W36" s="668">
        <f t="shared" si="14"/>
        <v>100</v>
      </c>
      <c r="X36" s="1265"/>
      <c r="Y36" s="3521"/>
      <c r="Z36" s="1264" t="str">
        <f t="shared" si="18"/>
        <v>公共部分装修</v>
      </c>
      <c r="AA36" s="1264">
        <f t="shared" si="15"/>
        <v>1</v>
      </c>
      <c r="AB36" s="1264">
        <f t="shared" si="16"/>
        <v>1</v>
      </c>
      <c r="AC36" s="1264">
        <f t="shared" si="17"/>
        <v>1</v>
      </c>
    </row>
    <row r="37" spans="1:29" s="102" customFormat="1" ht="15">
      <c r="A37" s="410"/>
      <c r="B37" s="364" t="s">
        <v>1701</v>
      </c>
      <c r="C37" s="411">
        <f>'数据-取费表'!N6</f>
        <v>0.62</v>
      </c>
      <c r="D37" s="119">
        <v>100</v>
      </c>
      <c r="E37" s="411">
        <f>C37</f>
        <v>0.62</v>
      </c>
      <c r="F37" s="364">
        <f>LOOKUP(E37,112:112,113:113)-LOOKUP(C37,112:112,113:113)+100</f>
        <v>100</v>
      </c>
      <c r="G37" s="413">
        <f>C37</f>
        <v>0.62</v>
      </c>
      <c r="H37" s="119">
        <f>LOOKUP(G37,112:112,113:113)-LOOKUP(C37,112:112,113:113)+100</f>
        <v>100</v>
      </c>
      <c r="I37" s="412">
        <f>C37</f>
        <v>0.62</v>
      </c>
      <c r="J37" s="119">
        <f>LOOKUP(I37,112:112,113:113)-LOOKUP(C37,112:112,113:113)+100</f>
        <v>100</v>
      </c>
      <c r="K37" s="365"/>
      <c r="L37" s="2487"/>
      <c r="M37" s="2438"/>
      <c r="N37" s="2438"/>
      <c r="O37" s="2438"/>
      <c r="P37" s="3519"/>
      <c r="Q37" s="530" t="str">
        <f t="shared" si="11"/>
        <v>成新度</v>
      </c>
      <c r="R37" s="664" t="s">
        <v>18</v>
      </c>
      <c r="S37" s="665">
        <f t="shared" si="12"/>
        <v>100</v>
      </c>
      <c r="T37" s="664" t="s">
        <v>18</v>
      </c>
      <c r="U37" s="665">
        <f t="shared" si="13"/>
        <v>100</v>
      </c>
      <c r="V37" s="664" t="s">
        <v>18</v>
      </c>
      <c r="W37" s="665">
        <f t="shared" si="14"/>
        <v>100</v>
      </c>
      <c r="X37" s="666"/>
      <c r="Y37" s="3521"/>
      <c r="Z37" s="50" t="str">
        <f t="shared" si="18"/>
        <v>成新度</v>
      </c>
      <c r="AA37" s="50">
        <f t="shared" si="15"/>
        <v>1</v>
      </c>
      <c r="AB37" s="50">
        <f t="shared" si="16"/>
        <v>1</v>
      </c>
      <c r="AC37" s="50">
        <f t="shared" si="17"/>
        <v>1</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1"/>
      <c r="M38" s="2486"/>
      <c r="N38" s="2486"/>
      <c r="O38" s="2486"/>
      <c r="P38" s="3519" t="s">
        <v>1696</v>
      </c>
      <c r="Q38" s="1263" t="str">
        <f t="shared" si="11"/>
        <v>物业管理</v>
      </c>
      <c r="R38" s="667" t="s">
        <v>18</v>
      </c>
      <c r="S38" s="668">
        <f t="shared" si="12"/>
        <v>100</v>
      </c>
      <c r="T38" s="667" t="s">
        <v>18</v>
      </c>
      <c r="U38" s="668">
        <f t="shared" si="13"/>
        <v>100</v>
      </c>
      <c r="V38" s="667" t="s">
        <v>18</v>
      </c>
      <c r="W38" s="668">
        <f t="shared" si="14"/>
        <v>100</v>
      </c>
      <c r="X38" s="1265"/>
      <c r="Y38" s="3521"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1"/>
      <c r="M39" s="2486"/>
      <c r="N39" s="2486"/>
      <c r="O39" s="2486"/>
      <c r="P39" s="3519"/>
      <c r="Q39" s="1263" t="str">
        <f t="shared" si="11"/>
        <v>市政基础设施</v>
      </c>
      <c r="R39" s="667" t="s">
        <v>18</v>
      </c>
      <c r="S39" s="668">
        <f t="shared" si="12"/>
        <v>100</v>
      </c>
      <c r="T39" s="667" t="s">
        <v>18</v>
      </c>
      <c r="U39" s="668">
        <f t="shared" si="13"/>
        <v>100</v>
      </c>
      <c r="V39" s="667" t="s">
        <v>18</v>
      </c>
      <c r="W39" s="668">
        <f t="shared" si="14"/>
        <v>100</v>
      </c>
      <c r="X39" s="1265"/>
      <c r="Y39" s="3521"/>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1"/>
      <c r="M40" s="2486"/>
      <c r="N40" s="2486"/>
      <c r="O40" s="2486"/>
      <c r="P40" s="3519"/>
      <c r="Q40" s="1263" t="str">
        <f t="shared" si="11"/>
        <v>房型</v>
      </c>
      <c r="R40" s="667" t="s">
        <v>18</v>
      </c>
      <c r="S40" s="668">
        <f t="shared" si="12"/>
        <v>100</v>
      </c>
      <c r="T40" s="667" t="s">
        <v>18</v>
      </c>
      <c r="U40" s="668">
        <f t="shared" si="13"/>
        <v>100</v>
      </c>
      <c r="V40" s="667" t="s">
        <v>18</v>
      </c>
      <c r="W40" s="668">
        <f t="shared" si="14"/>
        <v>100</v>
      </c>
      <c r="X40" s="1265"/>
      <c r="Y40" s="3521"/>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90"/>
      <c r="M41" s="2492"/>
      <c r="N41" s="2492"/>
      <c r="O41" s="2492"/>
      <c r="P41" s="3519"/>
      <c r="Q41" s="531" t="str">
        <f t="shared" si="11"/>
        <v>单套/主力户型建筑面积</v>
      </c>
      <c r="R41" s="669" t="s">
        <v>18</v>
      </c>
      <c r="S41" s="670">
        <f t="shared" si="12"/>
        <v>100</v>
      </c>
      <c r="T41" s="669" t="s">
        <v>18</v>
      </c>
      <c r="U41" s="670">
        <f t="shared" si="13"/>
        <v>100</v>
      </c>
      <c r="V41" s="669" t="s">
        <v>18</v>
      </c>
      <c r="W41" s="670">
        <f t="shared" si="14"/>
        <v>100</v>
      </c>
      <c r="X41" s="671"/>
      <c r="Y41" s="3521"/>
      <c r="Z41" s="672" t="str">
        <f t="shared" si="18"/>
        <v>单套/主力户型建筑面积</v>
      </c>
      <c r="AA41" s="1264">
        <f t="shared" si="15"/>
        <v>1</v>
      </c>
      <c r="AB41" s="1264">
        <f t="shared" si="16"/>
        <v>1</v>
      </c>
      <c r="AC41" s="1264">
        <f t="shared" si="17"/>
        <v>1</v>
      </c>
    </row>
    <row r="42" spans="1:29" ht="15">
      <c r="A42" s="409"/>
      <c r="B42" s="364" t="s">
        <v>1706</v>
      </c>
      <c r="C42" s="3148" t="s">
        <v>3402</v>
      </c>
      <c r="D42" s="374">
        <v>100</v>
      </c>
      <c r="E42" s="1761" t="s">
        <v>3590</v>
      </c>
      <c r="F42" s="400">
        <f>SUMIF(122:122,E42,123:123)-SUMIF(122:122,C42,123:123)+100</f>
        <v>102</v>
      </c>
      <c r="G42" s="1760" t="s">
        <v>3590</v>
      </c>
      <c r="H42" s="374">
        <f>SUMIF(122:122,G42,123:123)-SUMIF(122:122,C42,123:123)+100</f>
        <v>102</v>
      </c>
      <c r="I42" s="1761" t="s">
        <v>3590</v>
      </c>
      <c r="J42" s="374">
        <f>SUMIF(122:122,I42,123:123)-SUMIF(122:122,C42,123:123)+100</f>
        <v>102</v>
      </c>
      <c r="K42" s="3150">
        <v>2</v>
      </c>
      <c r="L42" s="2491"/>
      <c r="M42" s="2486"/>
      <c r="N42" s="2486"/>
      <c r="O42" s="2486"/>
      <c r="P42" s="3519"/>
      <c r="Q42" s="1263" t="str">
        <f t="shared" si="11"/>
        <v>内部装修</v>
      </c>
      <c r="R42" s="667" t="s">
        <v>18</v>
      </c>
      <c r="S42" s="668">
        <f t="shared" si="12"/>
        <v>102</v>
      </c>
      <c r="T42" s="667" t="s">
        <v>18</v>
      </c>
      <c r="U42" s="668">
        <f t="shared" si="13"/>
        <v>102</v>
      </c>
      <c r="V42" s="667" t="s">
        <v>18</v>
      </c>
      <c r="W42" s="668">
        <f t="shared" si="14"/>
        <v>102</v>
      </c>
      <c r="X42" s="1265"/>
      <c r="Y42" s="3521"/>
      <c r="Z42" s="1264" t="str">
        <f t="shared" si="18"/>
        <v>内部装修</v>
      </c>
      <c r="AA42" s="1264">
        <f t="shared" si="15"/>
        <v>0.98039215686274506</v>
      </c>
      <c r="AB42" s="1264">
        <f t="shared" si="16"/>
        <v>0.98039215686274506</v>
      </c>
      <c r="AC42" s="1264">
        <f t="shared" si="17"/>
        <v>0.98039215686274506</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1"/>
      <c r="M43" s="2486"/>
      <c r="N43" s="2486"/>
      <c r="O43" s="2486"/>
      <c r="P43" s="3519"/>
      <c r="Q43" s="1263" t="str">
        <f t="shared" si="11"/>
        <v>内部装修维护情况</v>
      </c>
      <c r="R43" s="667" t="s">
        <v>18</v>
      </c>
      <c r="S43" s="668">
        <f t="shared" si="12"/>
        <v>100</v>
      </c>
      <c r="T43" s="667" t="s">
        <v>18</v>
      </c>
      <c r="U43" s="668">
        <f t="shared" si="13"/>
        <v>100</v>
      </c>
      <c r="V43" s="667" t="s">
        <v>18</v>
      </c>
      <c r="W43" s="668">
        <f t="shared" si="14"/>
        <v>100</v>
      </c>
      <c r="X43" s="1265"/>
      <c r="Y43" s="3521"/>
      <c r="Z43" s="1264" t="str">
        <f t="shared" si="18"/>
        <v>内部装修维护情况</v>
      </c>
      <c r="AA43" s="1264">
        <f t="shared" si="15"/>
        <v>1</v>
      </c>
      <c r="AB43" s="1264">
        <f t="shared" si="16"/>
        <v>1</v>
      </c>
      <c r="AC43" s="1264">
        <f t="shared" si="17"/>
        <v>1</v>
      </c>
    </row>
    <row r="44" spans="1:29" s="102" customFormat="1" ht="15">
      <c r="A44" s="410"/>
      <c r="B44" s="3147" t="s">
        <v>3406</v>
      </c>
      <c r="C44" s="407">
        <v>1991</v>
      </c>
      <c r="D44" s="119">
        <v>100</v>
      </c>
      <c r="E44" s="407">
        <f>C44</f>
        <v>1991</v>
      </c>
      <c r="F44" s="364">
        <f>SUMIF(126:126,E44,127:127)-SUMIF(126:126,C44,127:127)+100</f>
        <v>100</v>
      </c>
      <c r="G44" s="407">
        <f>C44</f>
        <v>1991</v>
      </c>
      <c r="H44" s="119">
        <f>SUMIF(126:126,G44,127:127)-SUMIF(126:126,C44,127:127)+100</f>
        <v>100</v>
      </c>
      <c r="I44" s="407">
        <f>C44</f>
        <v>1991</v>
      </c>
      <c r="J44" s="119">
        <f>SUMIF(126:126,I44,127:127)-SUMIF(126:126,C44,127:127)+100</f>
        <v>100</v>
      </c>
      <c r="K44" s="1748"/>
      <c r="L44" s="2487"/>
      <c r="M44" s="2438"/>
      <c r="N44" s="2438"/>
      <c r="O44" s="2438"/>
      <c r="P44" s="3519"/>
      <c r="Q44" s="530" t="str">
        <f t="shared" si="11"/>
        <v>建成年代</v>
      </c>
      <c r="R44" s="664" t="s">
        <v>18</v>
      </c>
      <c r="S44" s="665">
        <f t="shared" si="12"/>
        <v>100</v>
      </c>
      <c r="T44" s="664" t="s">
        <v>18</v>
      </c>
      <c r="U44" s="665">
        <f t="shared" si="13"/>
        <v>100</v>
      </c>
      <c r="V44" s="664" t="s">
        <v>18</v>
      </c>
      <c r="W44" s="665">
        <f t="shared" si="14"/>
        <v>100</v>
      </c>
      <c r="X44" s="666"/>
      <c r="Y44" s="3521"/>
      <c r="Z44" s="50" t="str">
        <f t="shared" si="18"/>
        <v>建成年代</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1"/>
      <c r="M45" s="2486"/>
      <c r="N45" s="2486"/>
      <c r="O45" s="2486"/>
      <c r="P45" s="3519"/>
      <c r="Q45" s="1263">
        <f t="shared" si="11"/>
        <v>111</v>
      </c>
      <c r="R45" s="667" t="s">
        <v>18</v>
      </c>
      <c r="S45" s="668">
        <f t="shared" si="12"/>
        <v>100</v>
      </c>
      <c r="T45" s="667" t="s">
        <v>18</v>
      </c>
      <c r="U45" s="668">
        <f t="shared" si="13"/>
        <v>100</v>
      </c>
      <c r="V45" s="667" t="s">
        <v>18</v>
      </c>
      <c r="W45" s="668">
        <f t="shared" si="14"/>
        <v>100</v>
      </c>
      <c r="X45" s="1265"/>
      <c r="Y45" s="3521"/>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1"/>
      <c r="M46" s="2486"/>
      <c r="N46" s="2486"/>
      <c r="O46" s="2486"/>
      <c r="P46" s="3520"/>
      <c r="Q46" s="1263">
        <f t="shared" si="11"/>
        <v>111</v>
      </c>
      <c r="R46" s="667" t="s">
        <v>17</v>
      </c>
      <c r="S46" s="668">
        <f t="shared" si="12"/>
        <v>100</v>
      </c>
      <c r="T46" s="667" t="s">
        <v>17</v>
      </c>
      <c r="U46" s="668">
        <f t="shared" si="13"/>
        <v>100</v>
      </c>
      <c r="V46" s="667" t="s">
        <v>17</v>
      </c>
      <c r="W46" s="668">
        <f t="shared" si="14"/>
        <v>100</v>
      </c>
      <c r="X46" s="1265"/>
      <c r="Y46" s="3522"/>
      <c r="Z46" s="1264">
        <f t="shared" si="18"/>
        <v>111</v>
      </c>
      <c r="AA46" s="1264">
        <f t="shared" si="15"/>
        <v>1</v>
      </c>
      <c r="AB46" s="1264">
        <f t="shared" si="16"/>
        <v>1</v>
      </c>
      <c r="AC46" s="1264">
        <f t="shared" si="17"/>
        <v>1</v>
      </c>
    </row>
    <row r="47" spans="1:29" ht="15">
      <c r="A47" s="416" t="s">
        <v>1708</v>
      </c>
      <c r="B47" s="417"/>
      <c r="C47" s="1081" t="s">
        <v>16</v>
      </c>
      <c r="D47" s="418"/>
      <c r="E47" s="419">
        <f>Sheet2!V3</f>
        <v>50058</v>
      </c>
      <c r="F47" s="420"/>
      <c r="G47" s="421">
        <f>Sheet2!V4</f>
        <v>44968</v>
      </c>
      <c r="H47" s="422"/>
      <c r="I47" s="3190">
        <f>Sheet2!V5</f>
        <v>42808</v>
      </c>
      <c r="J47" s="422"/>
      <c r="K47" s="1766"/>
      <c r="L47" s="2493"/>
      <c r="M47" s="2486"/>
      <c r="N47" s="2486"/>
      <c r="O47" s="2486"/>
      <c r="P47" s="3514" t="str">
        <f>A47</f>
        <v>成交单价（元/平方米）</v>
      </c>
      <c r="Q47" s="3514"/>
      <c r="R47" s="3515">
        <f>E47</f>
        <v>50058</v>
      </c>
      <c r="S47" s="3515"/>
      <c r="T47" s="3515">
        <f>G47</f>
        <v>44968</v>
      </c>
      <c r="U47" s="3515"/>
      <c r="V47" s="3515">
        <f>I47</f>
        <v>42808</v>
      </c>
      <c r="W47" s="3515"/>
      <c r="X47" s="385"/>
      <c r="Y47" s="673"/>
      <c r="Z47" s="385"/>
      <c r="AA47" s="385"/>
      <c r="AB47" s="385"/>
      <c r="AC47" s="385"/>
    </row>
    <row r="48" spans="1:29" ht="15.75" thickBot="1">
      <c r="A48" s="423" t="s">
        <v>1709</v>
      </c>
      <c r="B48" s="424"/>
      <c r="C48" s="1082">
        <f>R49</f>
        <v>42828</v>
      </c>
      <c r="D48" s="2140" t="s">
        <v>2138</v>
      </c>
      <c r="E48" s="1083">
        <f>R48</f>
        <v>45019</v>
      </c>
      <c r="F48" s="2141"/>
      <c r="G48" s="1082">
        <f>T48</f>
        <v>41863</v>
      </c>
      <c r="H48" s="2141"/>
      <c r="I48" s="1083">
        <f>V48</f>
        <v>41603</v>
      </c>
      <c r="J48" s="2141"/>
      <c r="K48" s="2142">
        <f>F48+H48+J48</f>
        <v>0</v>
      </c>
      <c r="L48" s="2493"/>
      <c r="M48" s="2486"/>
      <c r="N48" s="2486"/>
      <c r="O48" s="2486"/>
      <c r="P48" s="3514" t="str">
        <f>A48</f>
        <v>比较价值（元/平方米）</v>
      </c>
      <c r="Q48" s="3514"/>
      <c r="R48" s="3515">
        <f>IF(F1="售价",ROUND(PRODUCT(R47,AA7:AA46),0),ROUND(PRODUCT(R47,AA7:AA46),1))</f>
        <v>45019</v>
      </c>
      <c r="S48" s="3515"/>
      <c r="T48" s="3515">
        <f>IF(F1="售价",ROUND(PRODUCT(T47,AB7:AB46),0),ROUND(PRODUCT(T47,AB7:AB46),1))</f>
        <v>41863</v>
      </c>
      <c r="U48" s="3515"/>
      <c r="V48" s="3515">
        <f>IF(F1="售价",ROUND(PRODUCT(V47,AC7:AC46),0),ROUND(PRODUCT(V47,AC7:AC46),1))</f>
        <v>41603</v>
      </c>
      <c r="W48" s="3515"/>
      <c r="X48" s="385"/>
      <c r="Y48" s="385"/>
      <c r="Z48" s="385"/>
      <c r="AA48" s="385"/>
      <c r="AB48" s="385"/>
      <c r="AC48" s="385"/>
    </row>
    <row r="49" spans="1:29" ht="15.75" thickBot="1">
      <c r="A49" s="427" t="s">
        <v>1710</v>
      </c>
      <c r="B49" s="428"/>
      <c r="C49" s="1084">
        <f>R49</f>
        <v>42828</v>
      </c>
      <c r="D49" s="351"/>
      <c r="E49" s="351"/>
      <c r="F49" s="351"/>
      <c r="G49" s="351"/>
      <c r="H49" s="351"/>
      <c r="I49" s="351"/>
      <c r="J49" s="351"/>
      <c r="K49" s="1767"/>
      <c r="L49" s="2493"/>
      <c r="M49" s="2486"/>
      <c r="N49" s="2486"/>
      <c r="O49" s="2486"/>
      <c r="P49" s="3511" t="str">
        <f>A49</f>
        <v>估价对象XX用房的比较价值（楼面单价，元/平方米）</v>
      </c>
      <c r="Q49" s="3512"/>
      <c r="R49" s="3513">
        <f>IF(F1="售价",ROUND(IF(D48="简单平均",AVERAGE(R48:V48),R48*F48+T48*H48+V48*J48),0),ROUND(IF(D48="简单平均",AVERAGE(R48:V48),R48*F48+T48*H48+V48*J48),1))</f>
        <v>42828</v>
      </c>
      <c r="S49" s="3513"/>
      <c r="T49" s="3513"/>
      <c r="U49" s="3513"/>
      <c r="V49" s="3513"/>
      <c r="W49" s="3513"/>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row>
    <row r="51" spans="1:29">
      <c r="A51" s="2486"/>
      <c r="B51" s="2486"/>
      <c r="C51" s="2486"/>
      <c r="D51" s="2486"/>
      <c r="E51" s="2486"/>
      <c r="F51" s="2486"/>
      <c r="G51" s="2486"/>
      <c r="H51" s="2486"/>
      <c r="I51" s="2486"/>
      <c r="J51" s="2486"/>
      <c r="K51" s="2498"/>
      <c r="L51" s="2494"/>
      <c r="M51" s="2486"/>
      <c r="N51" s="2486"/>
      <c r="O51" s="2486"/>
    </row>
    <row r="52" spans="1:29" ht="13.5" customHeight="1">
      <c r="A52" s="2486"/>
      <c r="B52" s="2486"/>
      <c r="C52" s="432" t="s">
        <v>1711</v>
      </c>
      <c r="D52" s="433"/>
      <c r="E52" s="434">
        <f>IF(E47&lt;E48,E48/E47-1,E47/E48-1)</f>
        <v>0.11193051822563804</v>
      </c>
      <c r="F52" s="435" t="str">
        <f>IF(OR(E52&gt;=0.3,E52&lt;=-0.3),"超过30%","")</f>
        <v/>
      </c>
      <c r="G52" s="434">
        <f>IF(G47&lt;G48,G48/G47-1,G47/G48-1)</f>
        <v>7.4170508563648152E-2</v>
      </c>
      <c r="H52" s="435" t="str">
        <f>IF(OR(G52&gt;=0.3,G52&lt;=-0.3),"超过30%","")</f>
        <v/>
      </c>
      <c r="I52" s="434">
        <f>IF(I47&lt;I48,I48/I47-1,I47/I48-1)</f>
        <v>2.8964257385284631E-2</v>
      </c>
      <c r="J52" s="435" t="str">
        <f>IF(OR(I52&gt;=0.3,I52&lt;=-0.3),"超过30%","")</f>
        <v/>
      </c>
      <c r="K52" s="2498"/>
      <c r="L52" s="2494"/>
      <c r="M52" s="2486"/>
      <c r="N52" s="2486"/>
      <c r="O52" s="2486"/>
    </row>
    <row r="53" spans="1:29" ht="13.5" customHeight="1">
      <c r="A53" s="2486"/>
      <c r="B53" s="2486"/>
      <c r="C53" s="432" t="s">
        <v>1712</v>
      </c>
      <c r="D53" s="436"/>
      <c r="E53" s="434">
        <f>IF(E48&lt;G48,G48/E48-1,E48/G48-1)</f>
        <v>7.5388768124596828E-2</v>
      </c>
      <c r="F53" s="435" t="str">
        <f>IF(OR(E53&gt;=0.2,E53&lt;=-0.2),"超过20%","")</f>
        <v/>
      </c>
      <c r="G53" s="434">
        <f>IF(G48&lt;I48,I48/G48-1,G48/I48-1)</f>
        <v>6.2495493113476908E-3</v>
      </c>
      <c r="H53" s="435" t="str">
        <f>IF(OR(G53&gt;=0.2,G53&lt;=-0.2),"超过20%","")</f>
        <v/>
      </c>
      <c r="I53" s="434">
        <f>IF(I48&lt;E48,E48/I48-1,I48/E48-1)</f>
        <v>8.2109463259861126E-2</v>
      </c>
      <c r="J53" s="435" t="str">
        <f>IF(OR(I53&gt;=0.2,I53&lt;=-0.2),"超过20%","")</f>
        <v/>
      </c>
      <c r="K53" s="2498"/>
      <c r="L53" s="2494"/>
      <c r="M53" s="2486"/>
      <c r="N53" s="2486"/>
      <c r="O53" s="2486"/>
    </row>
    <row r="54" spans="1:29" s="437" customFormat="1" ht="13.5" customHeight="1">
      <c r="A54" s="2496"/>
      <c r="B54" s="2496"/>
      <c r="C54" s="432" t="s">
        <v>1713</v>
      </c>
      <c r="D54" s="436"/>
      <c r="E54" s="434">
        <f>IF(E47&lt;G47,G47/E47-1,E47/G47-1)</f>
        <v>0.11319160291763031</v>
      </c>
      <c r="F54" s="435" t="str">
        <f>IF(OR(E54&gt;=0.3,E54&lt;=-0.3),"超过30%","")</f>
        <v/>
      </c>
      <c r="G54" s="434">
        <f>IF(G47&lt;I47,I47/G47-1,G47/I47-1)</f>
        <v>5.0457858344234774E-2</v>
      </c>
      <c r="H54" s="435" t="str">
        <f>IF(OR(G54&gt;=0.3,G54&lt;=-0.3),"超过30%","")</f>
        <v/>
      </c>
      <c r="I54" s="434">
        <f>IF(I47&lt;E47,E47/I47-1,I47/E47-1)</f>
        <v>0.16936086712763965</v>
      </c>
      <c r="J54" s="435" t="str">
        <f>IF(OR(I54&gt;=0.3,I54&lt;=-0.3),"超过30%","")</f>
        <v/>
      </c>
      <c r="K54" s="2501"/>
      <c r="L54" s="2495"/>
      <c r="M54" s="2496"/>
      <c r="N54" s="2496"/>
      <c r="O54" s="2496"/>
      <c r="P54" s="1769"/>
    </row>
    <row r="55" spans="1:29" s="437" customFormat="1">
      <c r="A55" s="2496"/>
      <c r="B55" s="2499"/>
      <c r="C55" s="2500"/>
      <c r="D55" s="2496"/>
      <c r="E55" s="2496"/>
      <c r="F55" s="2496"/>
      <c r="G55" s="2496"/>
      <c r="H55" s="2496"/>
      <c r="I55" s="2496"/>
      <c r="J55" s="2496"/>
      <c r="K55" s="2501"/>
      <c r="L55" s="2495"/>
      <c r="M55" s="2496"/>
      <c r="N55" s="2496"/>
      <c r="O55" s="2496"/>
      <c r="P55" s="1769"/>
    </row>
    <row r="56" spans="1:29">
      <c r="A56" s="2486"/>
      <c r="B56" s="2499"/>
      <c r="C56" s="2500"/>
      <c r="D56" s="2486"/>
      <c r="E56" s="2486"/>
      <c r="F56" s="2486"/>
      <c r="G56" s="2486"/>
      <c r="H56" s="2486"/>
      <c r="I56" s="2486"/>
      <c r="J56" s="2486"/>
      <c r="K56" s="2498"/>
      <c r="L56" s="2494"/>
      <c r="M56" s="2486"/>
      <c r="N56" s="2486"/>
      <c r="O56" s="2486"/>
    </row>
    <row r="57" spans="1:29" ht="21.75" thickBot="1">
      <c r="A57" s="658" t="s">
        <v>1714</v>
      </c>
      <c r="B57" s="385"/>
      <c r="C57" s="659"/>
      <c r="D57" s="659"/>
      <c r="E57" s="659"/>
      <c r="F57" s="660"/>
      <c r="G57" s="660"/>
      <c r="H57" s="659"/>
      <c r="I57" s="659"/>
      <c r="J57" s="659"/>
      <c r="K57" s="887"/>
      <c r="L57" s="888"/>
      <c r="M57" s="886"/>
      <c r="N57" s="886"/>
      <c r="O57" s="886"/>
      <c r="P57" s="1770"/>
      <c r="Q57" s="439"/>
    </row>
    <row r="58" spans="1:29" s="442" customFormat="1" ht="15">
      <c r="A58" s="440" t="s">
        <v>1715</v>
      </c>
      <c r="B58" s="441"/>
      <c r="C58" s="1105" t="str">
        <f>YEAR(C7)&amp;"-"&amp;MONTH(C7)</f>
        <v>2014-7</v>
      </c>
      <c r="D58" s="1104">
        <f>EDATE(C58,-1)</f>
        <v>41791</v>
      </c>
      <c r="E58" s="1104">
        <f>EDATE(D58,-1)</f>
        <v>41760</v>
      </c>
      <c r="F58" s="1104">
        <f t="shared" ref="F58:O58" si="19">EDATE(E58,-1)</f>
        <v>41730</v>
      </c>
      <c r="G58" s="1104">
        <f t="shared" si="19"/>
        <v>41699</v>
      </c>
      <c r="H58" s="1104">
        <f t="shared" si="19"/>
        <v>41671</v>
      </c>
      <c r="I58" s="1104">
        <f t="shared" si="19"/>
        <v>41640</v>
      </c>
      <c r="J58" s="1104">
        <f t="shared" si="19"/>
        <v>41609</v>
      </c>
      <c r="K58" s="1104">
        <f t="shared" si="19"/>
        <v>41579</v>
      </c>
      <c r="L58" s="1104">
        <f t="shared" si="19"/>
        <v>41548</v>
      </c>
      <c r="M58" s="1104">
        <f t="shared" si="19"/>
        <v>41518</v>
      </c>
      <c r="N58" s="1104">
        <f t="shared" si="19"/>
        <v>41487</v>
      </c>
      <c r="O58" s="1104">
        <f t="shared" si="19"/>
        <v>41456</v>
      </c>
      <c r="P58" s="1100"/>
    </row>
    <row r="59" spans="1:29" s="102" customFormat="1" ht="15">
      <c r="A59" s="443"/>
      <c r="B59" s="1771"/>
      <c r="C59" s="1102">
        <v>100</v>
      </c>
      <c r="D59" s="445">
        <v>99.5</v>
      </c>
      <c r="E59" s="446">
        <v>99.5</v>
      </c>
      <c r="F59" s="446">
        <v>99.5</v>
      </c>
      <c r="G59" s="446">
        <v>99</v>
      </c>
      <c r="H59" s="446">
        <v>99</v>
      </c>
      <c r="I59" s="446">
        <v>99</v>
      </c>
      <c r="J59" s="446">
        <v>98.5</v>
      </c>
      <c r="K59" s="446">
        <v>98.5</v>
      </c>
      <c r="L59" s="446"/>
      <c r="M59" s="447"/>
      <c r="N59" s="446"/>
      <c r="O59" s="447"/>
      <c r="P59" s="1772"/>
    </row>
    <row r="60" spans="1:29" s="102" customFormat="1" ht="15.75" thickBot="1">
      <c r="A60" s="449" t="s">
        <v>1716</v>
      </c>
      <c r="B60" s="450"/>
      <c r="C60" s="451"/>
      <c r="D60" s="452"/>
      <c r="E60" s="452"/>
      <c r="F60" s="452"/>
      <c r="G60" s="452"/>
      <c r="H60" s="452"/>
      <c r="I60" s="452"/>
      <c r="J60" s="452"/>
      <c r="K60" s="452"/>
      <c r="L60" s="452"/>
      <c r="M60" s="453"/>
      <c r="N60" s="452"/>
      <c r="O60" s="453"/>
      <c r="P60" s="1772"/>
      <c r="Q60" s="439"/>
    </row>
    <row r="61" spans="1:29" s="102" customFormat="1" ht="15">
      <c r="A61" s="455" t="s">
        <v>1717</v>
      </c>
      <c r="B61" s="444"/>
      <c r="C61" s="456" t="s">
        <v>1718</v>
      </c>
      <c r="D61" s="31"/>
      <c r="E61" s="31"/>
      <c r="F61" s="31"/>
      <c r="G61" s="31"/>
      <c r="H61" s="31"/>
      <c r="I61" s="31"/>
      <c r="J61" s="31"/>
      <c r="K61" s="31"/>
      <c r="L61" s="457"/>
      <c r="M61" s="458"/>
      <c r="N61" s="878"/>
      <c r="O61" s="878"/>
      <c r="P61" s="1773"/>
      <c r="Q61" s="439"/>
    </row>
    <row r="62" spans="1:29" s="102" customFormat="1" ht="15.75" thickBot="1">
      <c r="A62" s="455"/>
      <c r="B62" s="444"/>
      <c r="C62" s="445">
        <v>100</v>
      </c>
      <c r="D62" s="446"/>
      <c r="E62" s="446"/>
      <c r="F62" s="446"/>
      <c r="G62" s="446"/>
      <c r="H62" s="446"/>
      <c r="I62" s="446"/>
      <c r="J62" s="446"/>
      <c r="K62" s="446"/>
      <c r="L62" s="446"/>
      <c r="M62" s="448"/>
      <c r="N62" s="878"/>
      <c r="O62" s="878"/>
      <c r="P62" s="1772"/>
      <c r="Q62" s="439"/>
    </row>
    <row r="63" spans="1:29">
      <c r="A63" s="379" t="s">
        <v>1719</v>
      </c>
      <c r="B63" s="460" t="s">
        <v>1685</v>
      </c>
      <c r="C63" s="461" t="str">
        <f>C9</f>
        <v>住宅</v>
      </c>
      <c r="D63" s="462"/>
      <c r="E63" s="462"/>
      <c r="F63" s="462"/>
      <c r="G63" s="462"/>
      <c r="H63" s="462"/>
      <c r="I63" s="462"/>
      <c r="J63" s="462"/>
      <c r="K63" s="463"/>
      <c r="L63" s="464"/>
      <c r="M63" s="465"/>
      <c r="N63" s="879"/>
      <c r="O63" s="879"/>
      <c r="P63" s="1774"/>
      <c r="Q63" s="439"/>
    </row>
    <row r="64" spans="1:29" ht="15.75" thickBot="1">
      <c r="A64" s="367"/>
      <c r="B64" s="466"/>
      <c r="C64" s="467">
        <v>100</v>
      </c>
      <c r="D64" s="467"/>
      <c r="E64" s="467"/>
      <c r="F64" s="467"/>
      <c r="G64" s="467"/>
      <c r="H64" s="467"/>
      <c r="I64" s="467"/>
      <c r="J64" s="467"/>
      <c r="K64" s="467"/>
      <c r="L64" s="467"/>
      <c r="M64" s="468"/>
      <c r="N64" s="880"/>
      <c r="O64" s="880"/>
      <c r="P64" s="1774"/>
      <c r="Q64" s="439"/>
    </row>
    <row r="65" spans="1:17" ht="27.75" thickTop="1">
      <c r="A65" s="367"/>
      <c r="B65" s="469" t="s">
        <v>1688</v>
      </c>
      <c r="C65" s="513"/>
      <c r="D65" s="513"/>
      <c r="E65" s="513"/>
      <c r="F65" s="513"/>
      <c r="G65" s="513"/>
      <c r="H65" s="513"/>
      <c r="I65" s="513"/>
      <c r="J65" s="513"/>
      <c r="K65" s="513"/>
      <c r="L65" s="513"/>
      <c r="M65" s="513"/>
      <c r="N65" s="880"/>
      <c r="O65" s="880"/>
      <c r="P65" s="1774"/>
      <c r="Q65" s="439"/>
    </row>
    <row r="66" spans="1:17" ht="15.75" thickBot="1">
      <c r="A66" s="367"/>
      <c r="B66" s="474"/>
      <c r="C66" s="467"/>
      <c r="D66" s="467"/>
      <c r="E66" s="467"/>
      <c r="F66" s="467"/>
      <c r="G66" s="467"/>
      <c r="H66" s="467"/>
      <c r="I66" s="467"/>
      <c r="J66" s="467"/>
      <c r="K66" s="467"/>
      <c r="L66" s="467"/>
      <c r="M66" s="468"/>
      <c r="N66" s="880"/>
      <c r="O66" s="880"/>
      <c r="P66" s="1774"/>
      <c r="Q66" s="439"/>
    </row>
    <row r="67" spans="1:17" ht="15.75" thickTop="1">
      <c r="A67" s="367"/>
      <c r="B67" s="477" t="s">
        <v>1689</v>
      </c>
      <c r="C67" s="478" t="str">
        <f>C68&amp;"（含）"&amp;"-"&amp;D68</f>
        <v>1（含）-3</v>
      </c>
      <c r="D67" s="478" t="str">
        <f t="shared" ref="D67:L67" si="20">D68&amp;"（含）"&amp;"-"&amp;E68</f>
        <v>3（含）-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4"/>
      <c r="Q67" s="439"/>
    </row>
    <row r="68" spans="1:17" ht="15">
      <c r="A68" s="367"/>
      <c r="B68" s="479"/>
      <c r="C68" s="480">
        <v>1</v>
      </c>
      <c r="D68" s="480">
        <v>3</v>
      </c>
      <c r="E68" s="480"/>
      <c r="F68" s="480"/>
      <c r="G68" s="480"/>
      <c r="H68" s="480"/>
      <c r="I68" s="480"/>
      <c r="J68" s="480"/>
      <c r="K68" s="481"/>
      <c r="L68" s="482"/>
      <c r="M68" s="483"/>
      <c r="N68" s="879"/>
      <c r="O68" s="879"/>
      <c r="P68" s="1774"/>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4"/>
      <c r="Q69" s="439"/>
    </row>
    <row r="70" spans="1:17" s="408" customFormat="1" ht="15.75" thickTop="1">
      <c r="A70" s="484"/>
      <c r="B70" s="469">
        <f>B12</f>
        <v>111</v>
      </c>
      <c r="C70" s="485"/>
      <c r="D70" s="485"/>
      <c r="E70" s="485"/>
      <c r="F70" s="485"/>
      <c r="G70" s="485"/>
      <c r="H70" s="486"/>
      <c r="I70" s="486"/>
      <c r="J70" s="486"/>
      <c r="K70" s="486"/>
      <c r="L70" s="487"/>
      <c r="M70" s="488"/>
      <c r="N70" s="881"/>
      <c r="O70" s="881"/>
      <c r="P70" s="1775"/>
      <c r="Q70" s="490"/>
    </row>
    <row r="71" spans="1:17" s="408" customFormat="1" ht="15.75" thickBot="1">
      <c r="A71" s="484"/>
      <c r="B71" s="474"/>
      <c r="C71" s="491"/>
      <c r="D71" s="467"/>
      <c r="E71" s="467"/>
      <c r="F71" s="467"/>
      <c r="G71" s="467"/>
      <c r="H71" s="467"/>
      <c r="I71" s="467"/>
      <c r="J71" s="467"/>
      <c r="K71" s="467"/>
      <c r="L71" s="467"/>
      <c r="M71" s="468"/>
      <c r="N71" s="880"/>
      <c r="O71" s="880"/>
      <c r="P71" s="1775"/>
      <c r="Q71" s="490"/>
    </row>
    <row r="72" spans="1:17" s="408" customFormat="1" ht="15.75" thickTop="1">
      <c r="A72" s="484"/>
      <c r="B72" s="469">
        <f>B13</f>
        <v>111</v>
      </c>
      <c r="C72" s="485"/>
      <c r="D72" s="485"/>
      <c r="E72" s="485"/>
      <c r="F72" s="485"/>
      <c r="G72" s="485"/>
      <c r="H72" s="486"/>
      <c r="I72" s="486"/>
      <c r="J72" s="486"/>
      <c r="K72" s="486"/>
      <c r="L72" s="487"/>
      <c r="M72" s="488"/>
      <c r="N72" s="881"/>
      <c r="O72" s="881"/>
      <c r="P72" s="1776"/>
      <c r="Q72" s="492"/>
    </row>
    <row r="73" spans="1:17" s="408" customFormat="1" ht="15.75" thickBot="1">
      <c r="A73" s="484"/>
      <c r="B73" s="474"/>
      <c r="C73" s="491"/>
      <c r="D73" s="491"/>
      <c r="E73" s="491"/>
      <c r="F73" s="491"/>
      <c r="G73" s="491"/>
      <c r="H73" s="493"/>
      <c r="I73" s="493"/>
      <c r="J73" s="493"/>
      <c r="K73" s="493"/>
      <c r="L73" s="493"/>
      <c r="M73" s="494"/>
      <c r="N73" s="881"/>
      <c r="O73" s="881"/>
      <c r="P73" s="1775"/>
      <c r="Q73" s="490"/>
    </row>
    <row r="74" spans="1:17" s="408" customFormat="1" ht="15.75" thickTop="1">
      <c r="A74" s="484"/>
      <c r="B74" s="477">
        <f>B14</f>
        <v>111</v>
      </c>
      <c r="C74" s="485"/>
      <c r="D74" s="485"/>
      <c r="E74" s="485"/>
      <c r="F74" s="485"/>
      <c r="G74" s="31"/>
      <c r="H74" s="495"/>
      <c r="I74" s="495"/>
      <c r="J74" s="495"/>
      <c r="K74" s="495"/>
      <c r="L74" s="496"/>
      <c r="M74" s="497"/>
      <c r="N74" s="881"/>
      <c r="O74" s="881"/>
      <c r="P74" s="1777"/>
      <c r="Q74" s="490"/>
    </row>
    <row r="75" spans="1:17" s="408" customFormat="1" ht="15.75" thickBot="1">
      <c r="A75" s="499"/>
      <c r="B75" s="500"/>
      <c r="C75" s="501"/>
      <c r="D75" s="501"/>
      <c r="E75" s="501"/>
      <c r="F75" s="501"/>
      <c r="G75" s="501"/>
      <c r="H75" s="502"/>
      <c r="I75" s="502"/>
      <c r="J75" s="502"/>
      <c r="K75" s="502"/>
      <c r="L75" s="502"/>
      <c r="M75" s="503"/>
      <c r="N75" s="881"/>
      <c r="O75" s="881"/>
      <c r="P75" s="1775"/>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8"/>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4"/>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4"/>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4"/>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4"/>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4"/>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4"/>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4"/>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4"/>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4"/>
      <c r="Q85" s="439"/>
    </row>
    <row r="86" spans="1:17" s="102" customFormat="1" ht="28.5" thickTop="1">
      <c r="A86" s="370"/>
      <c r="B86" s="469" t="s">
        <v>1734</v>
      </c>
      <c r="C86" s="485" t="s">
        <v>3430</v>
      </c>
      <c r="D86" s="485" t="s">
        <v>3431</v>
      </c>
      <c r="E86" s="3154" t="s">
        <v>3578</v>
      </c>
      <c r="F86" s="485" t="s">
        <v>3434</v>
      </c>
      <c r="G86" s="485"/>
      <c r="H86" s="485"/>
      <c r="I86" s="485"/>
      <c r="J86" s="485"/>
      <c r="K86" s="485"/>
      <c r="L86" s="510"/>
      <c r="M86" s="511"/>
      <c r="N86" s="878"/>
      <c r="O86" s="878"/>
      <c r="P86" s="1774"/>
      <c r="Q86" s="439"/>
    </row>
    <row r="87" spans="1:17" s="102" customFormat="1" ht="15.75" thickBot="1">
      <c r="A87" s="370"/>
      <c r="B87" s="474"/>
      <c r="C87" s="512">
        <v>100</v>
      </c>
      <c r="D87" s="475" t="e">
        <f t="shared" ref="D87:M87" si="23">$C$87-($C$86-D86)*$K$25</f>
        <v>#VALUE!</v>
      </c>
      <c r="E87" s="475" t="e">
        <f t="shared" si="23"/>
        <v>#VALUE!</v>
      </c>
      <c r="F87" s="475" t="e">
        <f t="shared" si="23"/>
        <v>#VALUE!</v>
      </c>
      <c r="G87" s="475" t="e">
        <f t="shared" si="23"/>
        <v>#VALUE!</v>
      </c>
      <c r="H87" s="475" t="e">
        <f t="shared" si="23"/>
        <v>#VALUE!</v>
      </c>
      <c r="I87" s="475" t="e">
        <f t="shared" si="23"/>
        <v>#VALUE!</v>
      </c>
      <c r="J87" s="475" t="e">
        <f t="shared" si="23"/>
        <v>#VALUE!</v>
      </c>
      <c r="K87" s="475" t="e">
        <f t="shared" si="23"/>
        <v>#VALUE!</v>
      </c>
      <c r="L87" s="475" t="e">
        <f t="shared" si="23"/>
        <v>#VALUE!</v>
      </c>
      <c r="M87" s="475" t="e">
        <f t="shared" si="23"/>
        <v>#VALUE!</v>
      </c>
      <c r="N87" s="880"/>
      <c r="O87" s="880"/>
      <c r="P87" s="1774"/>
      <c r="Q87" s="439"/>
    </row>
    <row r="88" spans="1:17" s="102" customFormat="1" ht="15.75" thickTop="1">
      <c r="A88" s="370"/>
      <c r="B88" s="469" t="s">
        <v>1735</v>
      </c>
      <c r="C88" s="3155" t="s">
        <v>3446</v>
      </c>
      <c r="D88" s="3145" t="s">
        <v>3447</v>
      </c>
      <c r="E88" s="3145" t="s">
        <v>3448</v>
      </c>
      <c r="F88" s="3145" t="s">
        <v>3449</v>
      </c>
      <c r="G88" s="3145" t="s">
        <v>3444</v>
      </c>
      <c r="H88" s="3145" t="s">
        <v>3450</v>
      </c>
      <c r="I88" s="3156" t="s">
        <v>3443</v>
      </c>
      <c r="J88" s="3156" t="s">
        <v>3451</v>
      </c>
      <c r="K88" s="3145" t="s">
        <v>3452</v>
      </c>
      <c r="L88" s="3145" t="s">
        <v>3453</v>
      </c>
      <c r="M88" s="511"/>
      <c r="N88" s="878"/>
      <c r="O88" s="878"/>
      <c r="P88" s="1774"/>
      <c r="Q88" s="439"/>
    </row>
    <row r="89" spans="1:17" s="102" customFormat="1" ht="15.75" thickBot="1">
      <c r="A89" s="370"/>
      <c r="B89" s="474"/>
      <c r="C89" s="512">
        <v>100</v>
      </c>
      <c r="D89" s="475">
        <f t="shared" ref="D89:M89" si="24">C89-$K26</f>
        <v>99</v>
      </c>
      <c r="E89" s="475">
        <f t="shared" si="24"/>
        <v>98</v>
      </c>
      <c r="F89" s="475">
        <f t="shared" si="24"/>
        <v>97</v>
      </c>
      <c r="G89" s="475">
        <f t="shared" si="24"/>
        <v>96</v>
      </c>
      <c r="H89" s="475">
        <f t="shared" si="24"/>
        <v>95</v>
      </c>
      <c r="I89" s="475">
        <f t="shared" si="24"/>
        <v>94</v>
      </c>
      <c r="J89" s="475">
        <f t="shared" si="24"/>
        <v>93</v>
      </c>
      <c r="K89" s="475">
        <f t="shared" si="24"/>
        <v>92</v>
      </c>
      <c r="L89" s="475">
        <f t="shared" si="24"/>
        <v>91</v>
      </c>
      <c r="M89" s="475">
        <f t="shared" si="24"/>
        <v>90</v>
      </c>
      <c r="N89" s="880"/>
      <c r="O89" s="880"/>
      <c r="P89" s="1774"/>
      <c r="Q89" s="439"/>
    </row>
    <row r="90" spans="1:17" s="408" customFormat="1" ht="28.5" thickTop="1">
      <c r="A90" s="484"/>
      <c r="B90" s="469">
        <f>B27</f>
        <v>111</v>
      </c>
      <c r="C90" s="485" t="s">
        <v>3787</v>
      </c>
      <c r="D90" s="3208" t="s">
        <v>3788</v>
      </c>
      <c r="E90" s="3208" t="s">
        <v>3789</v>
      </c>
      <c r="F90" s="3208" t="s">
        <v>3790</v>
      </c>
      <c r="G90" s="485"/>
      <c r="H90" s="486"/>
      <c r="I90" s="486"/>
      <c r="J90" s="486"/>
      <c r="K90" s="486"/>
      <c r="L90" s="487"/>
      <c r="M90" s="488"/>
      <c r="N90" s="881"/>
      <c r="O90" s="881"/>
      <c r="P90" s="1775"/>
      <c r="Q90" s="490"/>
    </row>
    <row r="91" spans="1:17" s="408" customFormat="1" ht="15.75" thickBot="1">
      <c r="A91" s="484"/>
      <c r="B91" s="474"/>
      <c r="C91" s="491">
        <v>100</v>
      </c>
      <c r="D91" s="491">
        <v>106</v>
      </c>
      <c r="E91" s="491">
        <v>108</v>
      </c>
      <c r="F91" s="491">
        <v>104</v>
      </c>
      <c r="G91" s="491"/>
      <c r="H91" s="493"/>
      <c r="I91" s="493"/>
      <c r="J91" s="493"/>
      <c r="K91" s="493"/>
      <c r="L91" s="493"/>
      <c r="M91" s="494"/>
      <c r="N91" s="881"/>
      <c r="O91" s="881"/>
      <c r="P91" s="1775"/>
      <c r="Q91" s="490"/>
    </row>
    <row r="92" spans="1:17" ht="15.75" thickTop="1">
      <c r="A92" s="367"/>
      <c r="B92" s="469">
        <f>B28</f>
        <v>111</v>
      </c>
      <c r="C92" s="3144" t="s">
        <v>3580</v>
      </c>
      <c r="D92" s="3144" t="s">
        <v>3581</v>
      </c>
      <c r="E92" s="3144" t="s">
        <v>3582</v>
      </c>
      <c r="F92" s="3144" t="s">
        <v>3583</v>
      </c>
      <c r="G92" s="3145" t="s">
        <v>3584</v>
      </c>
      <c r="H92" s="513"/>
      <c r="I92" s="513"/>
      <c r="J92" s="513"/>
      <c r="K92" s="514"/>
      <c r="L92" s="515"/>
      <c r="M92" s="516"/>
      <c r="N92" s="879"/>
      <c r="O92" s="879"/>
      <c r="P92" s="1774"/>
      <c r="Q92" s="439"/>
    </row>
    <row r="93" spans="1:17" ht="15.75" thickBot="1">
      <c r="A93" s="367"/>
      <c r="B93" s="474"/>
      <c r="C93" s="491">
        <v>100</v>
      </c>
      <c r="D93" s="467">
        <v>102</v>
      </c>
      <c r="E93" s="467">
        <v>104</v>
      </c>
      <c r="F93" s="467">
        <v>106</v>
      </c>
      <c r="G93" s="467">
        <v>108</v>
      </c>
      <c r="H93" s="467"/>
      <c r="I93" s="467"/>
      <c r="J93" s="467"/>
      <c r="K93" s="467"/>
      <c r="L93" s="467"/>
      <c r="M93" s="468"/>
      <c r="N93" s="880"/>
      <c r="O93" s="880"/>
      <c r="P93" s="1774"/>
      <c r="Q93" s="439"/>
    </row>
    <row r="94" spans="1:17" ht="15.75" thickTop="1">
      <c r="A94" s="367"/>
      <c r="B94" s="469">
        <f>B29</f>
        <v>111</v>
      </c>
      <c r="C94" s="485"/>
      <c r="D94" s="485"/>
      <c r="E94" s="485"/>
      <c r="F94" s="485"/>
      <c r="G94" s="513"/>
      <c r="H94" s="513"/>
      <c r="I94" s="513"/>
      <c r="J94" s="513"/>
      <c r="K94" s="514"/>
      <c r="L94" s="515"/>
      <c r="M94" s="516"/>
      <c r="N94" s="879"/>
      <c r="O94" s="879"/>
      <c r="P94" s="1774"/>
      <c r="Q94" s="439"/>
    </row>
    <row r="95" spans="1:17" ht="15.75" thickBot="1">
      <c r="A95" s="367"/>
      <c r="B95" s="474"/>
      <c r="C95" s="491"/>
      <c r="D95" s="491"/>
      <c r="E95" s="491"/>
      <c r="F95" s="491"/>
      <c r="G95" s="467"/>
      <c r="H95" s="467"/>
      <c r="I95" s="467"/>
      <c r="J95" s="467"/>
      <c r="K95" s="467"/>
      <c r="L95" s="467"/>
      <c r="M95" s="468"/>
      <c r="N95" s="880"/>
      <c r="O95" s="880"/>
      <c r="P95" s="1774"/>
      <c r="Q95" s="439"/>
    </row>
    <row r="96" spans="1:17" ht="15.75" thickTop="1">
      <c r="A96" s="367"/>
      <c r="B96" s="469">
        <f>B30</f>
        <v>111</v>
      </c>
      <c r="C96" s="485"/>
      <c r="D96" s="485"/>
      <c r="E96" s="485"/>
      <c r="F96" s="485"/>
      <c r="G96" s="513"/>
      <c r="H96" s="513"/>
      <c r="I96" s="513"/>
      <c r="J96" s="513"/>
      <c r="K96" s="514"/>
      <c r="L96" s="515"/>
      <c r="M96" s="516"/>
      <c r="N96" s="879"/>
      <c r="O96" s="879"/>
      <c r="P96" s="1774"/>
      <c r="Q96" s="439"/>
    </row>
    <row r="97" spans="1:17" ht="15.75" thickBot="1">
      <c r="A97" s="367"/>
      <c r="B97" s="474"/>
      <c r="C97" s="501"/>
      <c r="D97" s="501"/>
      <c r="E97" s="501"/>
      <c r="F97" s="501"/>
      <c r="G97" s="467"/>
      <c r="H97" s="467"/>
      <c r="I97" s="467"/>
      <c r="J97" s="467"/>
      <c r="K97" s="467"/>
      <c r="L97" s="467"/>
      <c r="M97" s="468"/>
      <c r="N97" s="880"/>
      <c r="O97" s="880"/>
      <c r="P97" s="1774"/>
      <c r="Q97" s="439"/>
    </row>
    <row r="98" spans="1:17" ht="15.75" thickTop="1">
      <c r="A98" s="367"/>
      <c r="B98" s="477">
        <f>B31</f>
        <v>111</v>
      </c>
      <c r="C98" s="517"/>
      <c r="D98" s="517"/>
      <c r="E98" s="517"/>
      <c r="F98" s="517"/>
      <c r="G98" s="517"/>
      <c r="H98" s="517"/>
      <c r="I98" s="517"/>
      <c r="J98" s="517"/>
      <c r="K98" s="518"/>
      <c r="L98" s="519"/>
      <c r="M98" s="520"/>
      <c r="N98" s="879"/>
      <c r="O98" s="879"/>
      <c r="P98" s="1774"/>
      <c r="Q98" s="439"/>
    </row>
    <row r="99" spans="1:17" ht="15.75" thickBot="1">
      <c r="A99" s="375"/>
      <c r="B99" s="500"/>
      <c r="C99" s="521"/>
      <c r="D99" s="521"/>
      <c r="E99" s="521"/>
      <c r="F99" s="521"/>
      <c r="G99" s="521"/>
      <c r="H99" s="521"/>
      <c r="I99" s="521"/>
      <c r="J99" s="521"/>
      <c r="K99" s="521"/>
      <c r="L99" s="521"/>
      <c r="M99" s="522"/>
      <c r="N99" s="880"/>
      <c r="O99" s="880"/>
      <c r="P99" s="1774"/>
      <c r="Q99" s="439"/>
    </row>
    <row r="100" spans="1:17">
      <c r="A100" s="379" t="s">
        <v>1694</v>
      </c>
      <c r="B100" s="460" t="s">
        <v>1736</v>
      </c>
      <c r="C100" s="3153" t="s">
        <v>3433</v>
      </c>
      <c r="D100" s="3146" t="s">
        <v>3432</v>
      </c>
      <c r="E100" s="3146" t="s">
        <v>3437</v>
      </c>
      <c r="F100" s="3146" t="s">
        <v>3576</v>
      </c>
      <c r="G100" s="462"/>
      <c r="H100" s="462"/>
      <c r="I100" s="462"/>
      <c r="J100" s="462"/>
      <c r="K100" s="463"/>
      <c r="L100" s="464"/>
      <c r="M100" s="465"/>
      <c r="N100" s="879"/>
      <c r="O100" s="879"/>
      <c r="P100" s="1774"/>
      <c r="Q100" s="439"/>
    </row>
    <row r="101" spans="1:17" ht="15.75" thickBot="1">
      <c r="A101" s="367"/>
      <c r="B101" s="474"/>
      <c r="C101" s="475">
        <v>100</v>
      </c>
      <c r="D101" s="475">
        <f t="shared" ref="D101:M101" si="25">C101-$K32</f>
        <v>97</v>
      </c>
      <c r="E101" s="475">
        <f t="shared" si="25"/>
        <v>94</v>
      </c>
      <c r="F101" s="475">
        <f t="shared" si="25"/>
        <v>91</v>
      </c>
      <c r="G101" s="475">
        <f t="shared" si="25"/>
        <v>88</v>
      </c>
      <c r="H101" s="475">
        <f t="shared" si="25"/>
        <v>85</v>
      </c>
      <c r="I101" s="475">
        <f t="shared" si="25"/>
        <v>82</v>
      </c>
      <c r="J101" s="475">
        <f t="shared" si="25"/>
        <v>79</v>
      </c>
      <c r="K101" s="475">
        <f t="shared" si="25"/>
        <v>76</v>
      </c>
      <c r="L101" s="475">
        <f t="shared" si="25"/>
        <v>73</v>
      </c>
      <c r="M101" s="475">
        <f t="shared" si="25"/>
        <v>70</v>
      </c>
      <c r="N101" s="880"/>
      <c r="O101" s="880"/>
      <c r="P101" s="1774"/>
      <c r="Q101" s="439"/>
    </row>
    <row r="102" spans="1:17" ht="15.75" thickTop="1">
      <c r="A102" s="367"/>
      <c r="B102" s="469" t="s">
        <v>1737</v>
      </c>
      <c r="C102" s="509" t="str">
        <f>C103&amp;"(含)"&amp;"-"&amp;D103</f>
        <v>0(含)-30</v>
      </c>
      <c r="D102" s="509" t="str">
        <f t="shared" ref="D102:L102" si="26">D103&amp;"(含)"&amp;"-"&amp;E103</f>
        <v>30(含)-60</v>
      </c>
      <c r="E102" s="509" t="str">
        <f t="shared" si="26"/>
        <v>60(含)-90</v>
      </c>
      <c r="F102" s="509" t="str">
        <f t="shared" si="26"/>
        <v>90(含)-120</v>
      </c>
      <c r="G102" s="509" t="str">
        <f t="shared" si="26"/>
        <v>120(含)-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4"/>
      <c r="Q102" s="439"/>
    </row>
    <row r="103" spans="1:17" s="408" customFormat="1">
      <c r="A103" s="406"/>
      <c r="B103" s="523"/>
      <c r="C103" s="6">
        <v>0</v>
      </c>
      <c r="D103" s="6">
        <v>30</v>
      </c>
      <c r="E103" s="6">
        <v>60</v>
      </c>
      <c r="F103" s="6">
        <v>90</v>
      </c>
      <c r="G103" s="6">
        <v>120</v>
      </c>
      <c r="H103" s="6"/>
      <c r="I103" s="6"/>
      <c r="J103" s="524"/>
      <c r="K103" s="524"/>
      <c r="L103" s="525"/>
      <c r="M103" s="526"/>
      <c r="N103" s="881"/>
      <c r="O103" s="881"/>
      <c r="P103" s="1775"/>
      <c r="Q103" s="490"/>
    </row>
    <row r="104" spans="1:17" s="408" customFormat="1" ht="15.75" thickBot="1">
      <c r="A104" s="484"/>
      <c r="B104" s="474"/>
      <c r="C104" s="491">
        <v>100</v>
      </c>
      <c r="D104" s="467">
        <v>98</v>
      </c>
      <c r="E104" s="467">
        <v>96</v>
      </c>
      <c r="F104" s="467">
        <v>94</v>
      </c>
      <c r="G104" s="467">
        <v>92</v>
      </c>
      <c r="H104" s="467"/>
      <c r="I104" s="467"/>
      <c r="J104" s="467"/>
      <c r="K104" s="467"/>
      <c r="L104" s="467"/>
      <c r="M104" s="467"/>
      <c r="N104" s="880"/>
      <c r="O104" s="880"/>
      <c r="P104" s="1775"/>
      <c r="Q104" s="490"/>
    </row>
    <row r="105" spans="1:17" ht="15" thickTop="1">
      <c r="A105" s="409"/>
      <c r="B105" s="469" t="s">
        <v>1738</v>
      </c>
      <c r="D105" s="3144" t="s">
        <v>3436</v>
      </c>
      <c r="E105" s="3144" t="s">
        <v>3405</v>
      </c>
      <c r="F105" s="513"/>
      <c r="G105" s="513"/>
      <c r="H105" s="513"/>
      <c r="I105" s="513"/>
      <c r="J105" s="513"/>
      <c r="K105" s="514"/>
      <c r="L105" s="515"/>
      <c r="M105" s="516"/>
      <c r="N105" s="879"/>
      <c r="O105" s="879"/>
      <c r="P105" s="1774"/>
      <c r="Q105" s="439"/>
    </row>
    <row r="106" spans="1:17" ht="15.75" thickBot="1">
      <c r="A106" s="367"/>
      <c r="B106" s="474"/>
      <c r="C106" s="475">
        <v>100</v>
      </c>
      <c r="D106" s="475">
        <f t="shared" ref="D106:M106" si="27">C106-$K34</f>
        <v>98</v>
      </c>
      <c r="E106" s="475">
        <f t="shared" si="27"/>
        <v>96</v>
      </c>
      <c r="F106" s="475">
        <f t="shared" si="27"/>
        <v>94</v>
      </c>
      <c r="G106" s="475">
        <f t="shared" si="27"/>
        <v>92</v>
      </c>
      <c r="H106" s="475">
        <f t="shared" si="27"/>
        <v>90</v>
      </c>
      <c r="I106" s="475">
        <f t="shared" si="27"/>
        <v>88</v>
      </c>
      <c r="J106" s="475">
        <f t="shared" si="27"/>
        <v>86</v>
      </c>
      <c r="K106" s="475">
        <f t="shared" si="27"/>
        <v>84</v>
      </c>
      <c r="L106" s="475">
        <f t="shared" si="27"/>
        <v>82</v>
      </c>
      <c r="M106" s="475">
        <f t="shared" si="27"/>
        <v>80</v>
      </c>
      <c r="N106" s="880"/>
      <c r="O106" s="880"/>
      <c r="P106" s="1774"/>
      <c r="Q106" s="439"/>
    </row>
    <row r="107" spans="1:17" ht="15" thickTop="1">
      <c r="A107" s="409"/>
      <c r="B107" s="469" t="s">
        <v>1739</v>
      </c>
      <c r="C107" s="513"/>
      <c r="D107" s="513"/>
      <c r="E107" s="513"/>
      <c r="F107" s="513"/>
      <c r="G107" s="513"/>
      <c r="H107" s="513"/>
      <c r="I107" s="513"/>
      <c r="J107" s="513"/>
      <c r="K107" s="514"/>
      <c r="L107" s="515"/>
      <c r="M107" s="516"/>
      <c r="N107" s="879"/>
      <c r="O107" s="879"/>
      <c r="P107" s="1774"/>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4"/>
      <c r="Q108" s="439"/>
    </row>
    <row r="109" spans="1:17" ht="15" thickTop="1">
      <c r="A109" s="409"/>
      <c r="B109" s="469" t="s">
        <v>1740</v>
      </c>
      <c r="C109" s="485"/>
      <c r="D109" s="485"/>
      <c r="E109" s="485"/>
      <c r="F109" s="513"/>
      <c r="G109" s="513"/>
      <c r="H109" s="513"/>
      <c r="I109" s="513"/>
      <c r="J109" s="513"/>
      <c r="K109" s="514"/>
      <c r="L109" s="515"/>
      <c r="M109" s="516"/>
      <c r="N109" s="879"/>
      <c r="O109" s="879"/>
      <c r="P109" s="1774"/>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4"/>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5"/>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5"/>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5"/>
      <c r="Q113" s="490"/>
    </row>
    <row r="114" spans="1:17" ht="15" thickTop="1">
      <c r="A114" s="409"/>
      <c r="B114" s="469" t="s">
        <v>1741</v>
      </c>
      <c r="C114" s="485"/>
      <c r="D114" s="485"/>
      <c r="E114" s="513"/>
      <c r="F114" s="513"/>
      <c r="G114" s="513"/>
      <c r="H114" s="513"/>
      <c r="I114" s="513"/>
      <c r="J114" s="513"/>
      <c r="K114" s="514"/>
      <c r="L114" s="515"/>
      <c r="M114" s="516"/>
      <c r="N114" s="879"/>
      <c r="O114" s="879"/>
      <c r="P114" s="1774"/>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4"/>
      <c r="Q115" s="439"/>
    </row>
    <row r="116" spans="1:17" ht="15" thickTop="1">
      <c r="A116" s="409"/>
      <c r="B116" s="469" t="s">
        <v>1742</v>
      </c>
      <c r="C116" s="485"/>
      <c r="D116" s="485"/>
      <c r="E116" s="485"/>
      <c r="F116" s="485"/>
      <c r="G116" s="485"/>
      <c r="H116" s="513"/>
      <c r="I116" s="513"/>
      <c r="J116" s="513"/>
      <c r="K116" s="514"/>
      <c r="L116" s="515"/>
      <c r="M116" s="516"/>
      <c r="N116" s="879"/>
      <c r="O116" s="879"/>
      <c r="P116" s="1774"/>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4"/>
      <c r="Q117" s="439"/>
    </row>
    <row r="118" spans="1:17" ht="15" thickTop="1">
      <c r="A118" s="409"/>
      <c r="B118" s="469" t="s">
        <v>1743</v>
      </c>
      <c r="C118" s="3145" t="s">
        <v>3404</v>
      </c>
      <c r="D118" s="513"/>
      <c r="E118" s="513"/>
      <c r="F118" s="513"/>
      <c r="G118" s="513"/>
      <c r="H118" s="513"/>
      <c r="I118" s="513"/>
      <c r="J118" s="513"/>
      <c r="K118" s="514"/>
      <c r="L118" s="515"/>
      <c r="M118" s="516"/>
      <c r="N118" s="879"/>
      <c r="O118" s="879"/>
      <c r="P118" s="1774"/>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4"/>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5"/>
      <c r="Q120" s="490"/>
    </row>
    <row r="121" spans="1:17" s="408" customFormat="1" ht="15.75" thickBot="1">
      <c r="A121" s="484"/>
      <c r="B121" s="466"/>
      <c r="C121" s="491"/>
      <c r="D121" s="467"/>
      <c r="E121" s="467"/>
      <c r="F121" s="467"/>
      <c r="G121" s="467"/>
      <c r="H121" s="467"/>
      <c r="I121" s="467"/>
      <c r="J121" s="467"/>
      <c r="K121" s="467"/>
      <c r="L121" s="467"/>
      <c r="M121" s="467"/>
      <c r="N121" s="881"/>
      <c r="O121" s="881"/>
      <c r="P121" s="1775"/>
      <c r="Q121" s="490"/>
    </row>
    <row r="122" spans="1:17" ht="15" thickTop="1">
      <c r="A122" s="409"/>
      <c r="B122" s="469" t="s">
        <v>1744</v>
      </c>
      <c r="C122" s="3144" t="s">
        <v>3399</v>
      </c>
      <c r="D122" s="3144" t="s">
        <v>3400</v>
      </c>
      <c r="E122" s="3144" t="s">
        <v>3401</v>
      </c>
      <c r="F122" s="3145" t="s">
        <v>3403</v>
      </c>
      <c r="G122" s="513"/>
      <c r="H122" s="513"/>
      <c r="I122" s="513"/>
      <c r="J122" s="513"/>
      <c r="K122" s="514"/>
      <c r="L122" s="515"/>
      <c r="M122" s="516"/>
      <c r="N122" s="879"/>
      <c r="O122" s="879"/>
      <c r="P122" s="1774"/>
      <c r="Q122" s="439"/>
    </row>
    <row r="123" spans="1:17" ht="15.75"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5">
        <f t="shared" si="32"/>
        <v>80</v>
      </c>
      <c r="N123" s="880"/>
      <c r="O123" s="880"/>
      <c r="P123" s="1774"/>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5"/>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4"/>
      <c r="Q125" s="439"/>
    </row>
    <row r="126" spans="1:17" s="408" customFormat="1" ht="15" thickTop="1">
      <c r="A126" s="406"/>
      <c r="B126" s="469" t="str">
        <f>B44</f>
        <v>建成年代</v>
      </c>
      <c r="C126" s="485">
        <v>1991</v>
      </c>
      <c r="D126" s="485">
        <v>1990</v>
      </c>
      <c r="E126" s="485">
        <v>1997</v>
      </c>
      <c r="F126" s="485">
        <v>1993</v>
      </c>
      <c r="G126" s="485"/>
      <c r="H126" s="486"/>
      <c r="I126" s="486"/>
      <c r="J126" s="486"/>
      <c r="K126" s="486"/>
      <c r="L126" s="487"/>
      <c r="M126" s="488"/>
      <c r="N126" s="881"/>
      <c r="O126" s="881"/>
      <c r="P126" s="1775"/>
      <c r="Q126" s="490"/>
    </row>
    <row r="127" spans="1:17" s="408" customFormat="1" ht="15.75" thickBot="1">
      <c r="A127" s="484"/>
      <c r="B127" s="474"/>
      <c r="C127" s="491">
        <v>100</v>
      </c>
      <c r="D127" s="467">
        <v>99.9</v>
      </c>
      <c r="E127" s="467">
        <v>100.6</v>
      </c>
      <c r="F127" s="467">
        <v>100.2</v>
      </c>
      <c r="G127" s="491"/>
      <c r="H127" s="493"/>
      <c r="I127" s="493"/>
      <c r="J127" s="493"/>
      <c r="K127" s="493"/>
      <c r="L127" s="493"/>
      <c r="M127" s="494"/>
      <c r="N127" s="881"/>
      <c r="O127" s="881"/>
      <c r="P127" s="1775"/>
      <c r="Q127" s="490"/>
    </row>
    <row r="128" spans="1:17" ht="15" thickTop="1">
      <c r="A128" s="409"/>
      <c r="B128" s="469">
        <f>B45</f>
        <v>111</v>
      </c>
      <c r="C128" s="485"/>
      <c r="D128" s="485"/>
      <c r="E128" s="485"/>
      <c r="F128" s="485"/>
      <c r="G128" s="513"/>
      <c r="H128" s="513"/>
      <c r="I128" s="513"/>
      <c r="J128" s="513"/>
      <c r="K128" s="514"/>
      <c r="L128" s="515"/>
      <c r="M128" s="516"/>
      <c r="N128" s="879"/>
      <c r="O128" s="879"/>
      <c r="P128" s="1774"/>
      <c r="Q128" s="439"/>
    </row>
    <row r="129" spans="1:17" ht="15.75" thickBot="1">
      <c r="A129" s="367"/>
      <c r="B129" s="474"/>
      <c r="C129" s="491"/>
      <c r="D129" s="491"/>
      <c r="E129" s="491"/>
      <c r="F129" s="491"/>
      <c r="G129" s="467"/>
      <c r="H129" s="467"/>
      <c r="I129" s="467"/>
      <c r="J129" s="467"/>
      <c r="K129" s="467"/>
      <c r="L129" s="467"/>
      <c r="M129" s="468"/>
      <c r="N129" s="880"/>
      <c r="O129" s="880"/>
      <c r="P129" s="1774"/>
      <c r="Q129" s="439"/>
    </row>
    <row r="130" spans="1:17" ht="15" thickTop="1">
      <c r="A130" s="409"/>
      <c r="B130" s="477">
        <f>B46</f>
        <v>111</v>
      </c>
      <c r="C130" s="485"/>
      <c r="D130" s="485"/>
      <c r="E130" s="485"/>
      <c r="F130" s="485"/>
      <c r="G130" s="517"/>
      <c r="H130" s="517"/>
      <c r="I130" s="517"/>
      <c r="J130" s="517"/>
      <c r="K130" s="31"/>
      <c r="L130" s="457"/>
      <c r="M130" s="520"/>
      <c r="N130" s="879"/>
      <c r="O130" s="879"/>
      <c r="P130" s="1774"/>
      <c r="Q130" s="439"/>
    </row>
    <row r="131" spans="1:17" ht="15.75" thickBot="1">
      <c r="A131" s="375"/>
      <c r="B131" s="500"/>
      <c r="C131" s="501"/>
      <c r="D131" s="501"/>
      <c r="E131" s="501"/>
      <c r="F131" s="501"/>
      <c r="G131" s="521"/>
      <c r="H131" s="521"/>
      <c r="I131" s="521"/>
      <c r="J131" s="521"/>
      <c r="K131" s="521"/>
      <c r="L131" s="521"/>
      <c r="M131" s="522"/>
      <c r="N131" s="880"/>
      <c r="O131" s="880"/>
      <c r="P131" s="1774"/>
      <c r="Q131" s="439"/>
    </row>
    <row r="136" spans="1:17" ht="15" thickBot="1">
      <c r="B136" s="1780" t="s">
        <v>1746</v>
      </c>
    </row>
    <row r="137" spans="1:17" ht="15">
      <c r="B137" s="1781" t="s">
        <v>1747</v>
      </c>
      <c r="C137" s="1782"/>
      <c r="D137" s="1782"/>
      <c r="E137" s="1782"/>
      <c r="F137" s="1782"/>
      <c r="G137" s="1783"/>
      <c r="H137" s="1784"/>
      <c r="I137" s="1785" t="s">
        <v>1748</v>
      </c>
      <c r="J137" s="1782"/>
      <c r="K137" s="1786"/>
    </row>
    <row r="138" spans="1:17" ht="15">
      <c r="B138" s="1787"/>
      <c r="C138" s="129" t="s">
        <v>1749</v>
      </c>
      <c r="D138" s="129" t="s">
        <v>1750</v>
      </c>
      <c r="E138" s="1788" t="s">
        <v>1751</v>
      </c>
      <c r="F138" s="1789" t="s">
        <v>1752</v>
      </c>
      <c r="G138" s="129" t="s">
        <v>1750</v>
      </c>
      <c r="H138" s="130" t="s">
        <v>1751</v>
      </c>
      <c r="I138" s="1790"/>
      <c r="J138" s="129" t="s">
        <v>1753</v>
      </c>
      <c r="K138" s="130" t="s">
        <v>1754</v>
      </c>
    </row>
    <row r="139" spans="1:17" ht="15">
      <c r="B139" s="814">
        <v>6</v>
      </c>
      <c r="C139" s="815">
        <v>96</v>
      </c>
      <c r="D139" s="1791" t="s">
        <v>1755</v>
      </c>
      <c r="E139" s="816">
        <v>100</v>
      </c>
      <c r="F139" s="817">
        <v>102.5</v>
      </c>
      <c r="G139" s="1791" t="s">
        <v>1755</v>
      </c>
      <c r="H139" s="818">
        <v>105</v>
      </c>
      <c r="I139" s="1792" t="s">
        <v>1756</v>
      </c>
      <c r="J139" s="815">
        <v>20</v>
      </c>
      <c r="K139" s="819">
        <f>C145/(J139-2)</f>
        <v>4.0555555555555553E-3</v>
      </c>
    </row>
    <row r="140" spans="1:17" ht="15">
      <c r="B140" s="820">
        <v>5</v>
      </c>
      <c r="C140" s="821">
        <v>100</v>
      </c>
      <c r="D140" s="821"/>
      <c r="E140" s="822"/>
      <c r="F140" s="823">
        <v>102</v>
      </c>
      <c r="G140" s="821"/>
      <c r="H140" s="824"/>
      <c r="I140" s="1793" t="s">
        <v>1757</v>
      </c>
      <c r="J140" s="263">
        <f>ROUNDUP((J139-1)/2,0)</f>
        <v>10</v>
      </c>
      <c r="K140" s="825">
        <v>100</v>
      </c>
    </row>
    <row r="141" spans="1:17" ht="15">
      <c r="B141" s="820">
        <v>4</v>
      </c>
      <c r="C141" s="821">
        <v>102</v>
      </c>
      <c r="D141" s="821"/>
      <c r="E141" s="822"/>
      <c r="F141" s="823">
        <v>101.5</v>
      </c>
      <c r="G141" s="821"/>
      <c r="H141" s="824"/>
      <c r="I141" s="1793" t="s">
        <v>1758</v>
      </c>
      <c r="J141" s="263">
        <v>1</v>
      </c>
      <c r="K141" s="826">
        <f>ROUND(100+(J141-J140)*K139*100,1)</f>
        <v>96.4</v>
      </c>
    </row>
    <row r="142" spans="1:17" ht="15">
      <c r="B142" s="820">
        <v>3</v>
      </c>
      <c r="C142" s="821">
        <v>103</v>
      </c>
      <c r="D142" s="821"/>
      <c r="E142" s="822"/>
      <c r="F142" s="823">
        <v>101</v>
      </c>
      <c r="G142" s="821"/>
      <c r="H142" s="824"/>
      <c r="I142" s="1793" t="s">
        <v>1759</v>
      </c>
      <c r="J142" s="263">
        <f>J139</f>
        <v>20</v>
      </c>
      <c r="K142" s="827">
        <v>95</v>
      </c>
    </row>
    <row r="143" spans="1:17" ht="15">
      <c r="B143" s="820">
        <v>2</v>
      </c>
      <c r="C143" s="821">
        <v>100</v>
      </c>
      <c r="D143" s="821"/>
      <c r="E143" s="822"/>
      <c r="F143" s="823">
        <v>100.5</v>
      </c>
      <c r="G143" s="821"/>
      <c r="H143" s="824"/>
      <c r="I143" s="1793" t="s">
        <v>1760</v>
      </c>
      <c r="J143" s="821">
        <v>15</v>
      </c>
      <c r="K143" s="826">
        <f>ROUND(100+(J143-J140)*K139*100,1)</f>
        <v>102</v>
      </c>
    </row>
    <row r="144" spans="1:17" ht="15">
      <c r="B144" s="820">
        <v>1</v>
      </c>
      <c r="C144" s="821">
        <v>98</v>
      </c>
      <c r="D144" s="1794" t="s">
        <v>1761</v>
      </c>
      <c r="E144" s="822">
        <v>102</v>
      </c>
      <c r="F144" s="828">
        <v>100</v>
      </c>
      <c r="G144" s="1794" t="s">
        <v>1761</v>
      </c>
      <c r="H144" s="824">
        <v>105</v>
      </c>
      <c r="I144" s="1793" t="s">
        <v>1760</v>
      </c>
      <c r="J144" s="821">
        <v>18</v>
      </c>
      <c r="K144" s="826">
        <f>ROUND(100+(J144-J140)*K139*100,1)</f>
        <v>103.2</v>
      </c>
    </row>
    <row r="145" spans="2:11" ht="15.75" thickBot="1">
      <c r="B145" s="1795" t="s">
        <v>1762</v>
      </c>
      <c r="C145" s="829">
        <f>ROUND(MAX(C139:C144)/MIN(C139:C144)-1,3)</f>
        <v>7.2999999999999995E-2</v>
      </c>
      <c r="D145" s="830"/>
      <c r="E145" s="830"/>
      <c r="F145" s="1796" t="s">
        <v>1763</v>
      </c>
      <c r="G145" s="1797"/>
      <c r="H145" s="1798"/>
      <c r="I145" s="1799" t="s">
        <v>1760</v>
      </c>
      <c r="J145" s="831">
        <v>8</v>
      </c>
      <c r="K145" s="832">
        <f>ROUND(100+(J145-J140)*K139*100,1)</f>
        <v>99.2</v>
      </c>
    </row>
    <row r="147" spans="2:11">
      <c r="B147" s="1780" t="s">
        <v>1764</v>
      </c>
    </row>
    <row r="148" spans="2:11">
      <c r="B148" s="1780"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15" priority="14" stopIfTrue="1">
      <formula>$F$52="超过30%"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F7:F46 H7:H46 J7:J46">
    <cfRule type="cellIs" dxfId="112" priority="1" operator="notEqual">
      <formula>100</formula>
    </cfRule>
  </conditionalFormatting>
  <conditionalFormatting sqref="F48">
    <cfRule type="expression" dxfId="111" priority="4">
      <formula>$D$48="简单平均"</formula>
    </cfRule>
  </conditionalFormatting>
  <conditionalFormatting sqref="F52:F54 H52:H54 J52:J54">
    <cfRule type="containsText" dxfId="110" priority="15" stopIfTrue="1" operator="containsText" text="超过">
      <formula>NOT(ISERROR(SEARCH("超过",F52)))</formula>
    </cfRule>
  </conditionalFormatting>
  <conditionalFormatting sqref="G52">
    <cfRule type="expression" dxfId="109" priority="9" stopIfTrue="1">
      <formula>$H$52="超过30%"</formula>
    </cfRule>
  </conditionalFormatting>
  <conditionalFormatting sqref="G53">
    <cfRule type="expression" dxfId="108" priority="8" stopIfTrue="1">
      <formula>$H$53="超过20%"</formula>
    </cfRule>
  </conditionalFormatting>
  <conditionalFormatting sqref="G54">
    <cfRule type="expression" dxfId="107" priority="12" stopIfTrue="1">
      <formula>$H$54="超过30%"</formula>
    </cfRule>
  </conditionalFormatting>
  <conditionalFormatting sqref="H48">
    <cfRule type="expression" dxfId="106" priority="3">
      <formula>$D$48="简单平均"</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J48">
    <cfRule type="expression" dxfId="102" priority="2">
      <formula>$D$48="简单平均"</formula>
    </cfRule>
  </conditionalFormatting>
  <dataValidations count="24">
    <dataValidation type="list" allowBlank="1" showInputMessage="1" showErrorMessage="1" sqref="E24 G24 I24 C24" xr:uid="{00000000-0002-0000-1A00-000000000000}">
      <formula1>环境</formula1>
    </dataValidation>
    <dataValidation type="list" allowBlank="1" showInputMessage="1" showErrorMessage="1" sqref="E16 G16 I16 C16" xr:uid="{00000000-0002-0000-1A00-000001000000}">
      <formula1>居住社区成熟度</formula1>
    </dataValidation>
    <dataValidation type="list" allowBlank="1" showInputMessage="1" showErrorMessage="1" sqref="E18 G18 I18 C18" xr:uid="{00000000-0002-0000-1A00-000002000000}">
      <formula1>交通便捷度</formula1>
    </dataValidation>
    <dataValidation type="list" allowBlank="1" showInputMessage="1" showErrorMessage="1" sqref="C20 G20 E20 I20" xr:uid="{00000000-0002-0000-1A00-000003000000}">
      <formula1>公共配套设施</formula1>
    </dataValidation>
    <dataValidation type="list" allowBlank="1" showInputMessage="1" showErrorMessage="1" sqref="E25 G25 I25 C25" xr:uid="{00000000-0002-0000-1A00-000004000000}">
      <formula1>住宅楼层</formula1>
    </dataValidation>
    <dataValidation type="list" allowBlank="1" showInputMessage="1" showErrorMessage="1" sqref="E26 G26 I26 C26" xr:uid="{00000000-0002-0000-1A00-000005000000}">
      <formula1>住宅朝向</formula1>
    </dataValidation>
    <dataValidation type="list" allowBlank="1" showInputMessage="1" showErrorMessage="1" sqref="E32 G32 I32 C32" xr:uid="{00000000-0002-0000-1A00-000006000000}">
      <formula1>住宅建筑类型</formula1>
    </dataValidation>
    <dataValidation type="list" allowBlank="1" showInputMessage="1" showErrorMessage="1" sqref="E34 G34 I34 C34" xr:uid="{00000000-0002-0000-1A00-000007000000}">
      <formula1>住宅建筑结构</formula1>
    </dataValidation>
    <dataValidation type="list" allowBlank="1" showInputMessage="1" showErrorMessage="1" sqref="E35 G35 I35 C35" xr:uid="{00000000-0002-0000-1A00-000008000000}">
      <formula1>住宅建筑品质</formula1>
    </dataValidation>
    <dataValidation type="list" allowBlank="1" showInputMessage="1" showErrorMessage="1" sqref="E36 G36 I36 C36" xr:uid="{00000000-0002-0000-1A00-000009000000}">
      <formula1>住宅公共部分装修</formula1>
    </dataValidation>
    <dataValidation type="list" allowBlank="1" showInputMessage="1" showErrorMessage="1" sqref="E38 G38 I38 C38" xr:uid="{00000000-0002-0000-1A00-00000A000000}">
      <formula1>住宅物业管理</formula1>
    </dataValidation>
    <dataValidation type="list" allowBlank="1" showInputMessage="1" showErrorMessage="1" sqref="E39 G39 I39 C39" xr:uid="{00000000-0002-0000-1A00-00000B000000}">
      <formula1>住宅基础设施水平</formula1>
    </dataValidation>
    <dataValidation type="list" allowBlank="1" showInputMessage="1" showErrorMessage="1" sqref="E40 G40 I40 C40" xr:uid="{00000000-0002-0000-1A00-00000C000000}">
      <formula1>住宅房型</formula1>
    </dataValidation>
    <dataValidation type="list" allowBlank="1" showInputMessage="1" showErrorMessage="1" sqref="E42 G42 I42 C42" xr:uid="{00000000-0002-0000-1A00-00000D000000}">
      <formula1>住宅内部装修</formula1>
    </dataValidation>
    <dataValidation type="list" allowBlank="1" showInputMessage="1" showErrorMessage="1" sqref="E43 G43 I43 C43" xr:uid="{00000000-0002-0000-1A00-00000E000000}">
      <formula1>内部装修维护情况</formula1>
    </dataValidation>
    <dataValidation type="list" allowBlank="1" showInputMessage="1" showErrorMessage="1" sqref="E8 G8 I8 C8" xr:uid="{00000000-0002-0000-1A00-00000F000000}">
      <formula1>住宅交易情况</formula1>
    </dataValidation>
    <dataValidation type="list" allowBlank="1" showInputMessage="1" showErrorMessage="1" sqref="D1" xr:uid="{00000000-0002-0000-1A00-000010000000}">
      <formula1>项目类型</formula1>
    </dataValidation>
    <dataValidation type="list" allowBlank="1" showInputMessage="1" showErrorMessage="1" sqref="E9 G9 I9" xr:uid="{00000000-0002-0000-1A00-000011000000}">
      <formula1>住宅用途</formula1>
    </dataValidation>
    <dataValidation type="list" allowBlank="1" showInputMessage="1" showErrorMessage="1" sqref="C22 E22 G22 I22" xr:uid="{00000000-0002-0000-1A00-000012000000}">
      <formula1>基础设施水平</formula1>
    </dataValidation>
    <dataValidation type="list" allowBlank="1" showInputMessage="1" showErrorMessage="1" sqref="F1" xr:uid="{00000000-0002-0000-1A00-000013000000}">
      <formula1>"售价,租金"</formula1>
    </dataValidation>
    <dataValidation type="list" allowBlank="1" showInputMessage="1" showErrorMessage="1" sqref="C2" xr:uid="{00000000-0002-0000-1A00-000014000000}">
      <formula1>"需扣减承租人权益,——"</formula1>
    </dataValidation>
    <dataValidation type="list" allowBlank="1" showInputMessage="1" showErrorMessage="1" sqref="F2" xr:uid="{00000000-0002-0000-1A00-000015000000}">
      <formula1>估价方法</formula1>
    </dataValidation>
    <dataValidation type="list" allowBlank="1" showInputMessage="1" showErrorMessage="1" sqref="D48" xr:uid="{00000000-0002-0000-1A00-000016000000}">
      <formula1>"简单平均,加权平均"</formula1>
    </dataValidation>
    <dataValidation type="list" allowBlank="1" showInputMessage="1" showErrorMessage="1" sqref="E1" xr:uid="{00000000-0002-0000-1A00-000017000000}">
      <formula1>"项目模式,单套模式"</formula1>
    </dataValidation>
  </dataValidations>
  <pageMargins left="0.70866141732283472" right="0.70866141732283472" top="1.0629921259842521" bottom="0.94488188976377963" header="0.31496062992125984" footer="0.31496062992125984"/>
  <pageSetup paperSize="9" scale="57"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BV8"/>
  <sheetViews>
    <sheetView topLeftCell="E1" workbookViewId="0">
      <selection activeCell="R16" sqref="R16"/>
    </sheetView>
  </sheetViews>
  <sheetFormatPr defaultRowHeight="13.5"/>
  <cols>
    <col min="1" max="4" width="0" hidden="1" customWidth="1"/>
    <col min="6" max="6" width="13" customWidth="1"/>
    <col min="7" max="7" width="0" hidden="1" customWidth="1"/>
    <col min="12" max="12" width="0" hidden="1" customWidth="1"/>
    <col min="13" max="13" width="6.625" customWidth="1"/>
    <col min="14" max="14" width="6.75" customWidth="1"/>
    <col min="16" max="17" width="0" hidden="1" customWidth="1"/>
    <col min="18" max="18" width="10.5" customWidth="1"/>
    <col min="20" max="20" width="9.625" customWidth="1"/>
    <col min="21" max="21" width="20.25" hidden="1" customWidth="1"/>
    <col min="22" max="22" width="15.625" customWidth="1"/>
    <col min="23" max="38" width="0" hidden="1" customWidth="1"/>
    <col min="41" max="59" width="0" hidden="1" customWidth="1"/>
    <col min="60" max="60" width="17.125" customWidth="1"/>
    <col min="61" max="61" width="8.125" hidden="1" customWidth="1"/>
    <col min="62" max="62" width="13.5" hidden="1" customWidth="1"/>
    <col min="63" max="63" width="28.625" customWidth="1"/>
  </cols>
  <sheetData>
    <row r="1" spans="1:74" s="3169" customFormat="1" ht="14.25" customHeight="1">
      <c r="A1" s="3209"/>
      <c r="B1" s="3210"/>
      <c r="C1" s="3211"/>
      <c r="D1" s="3211"/>
      <c r="E1" s="3211"/>
      <c r="F1" s="3211"/>
      <c r="G1" s="3211"/>
      <c r="H1" s="3211"/>
      <c r="I1" s="3211"/>
      <c r="J1" s="3211"/>
      <c r="K1" s="3211"/>
      <c r="L1" s="3212"/>
      <c r="M1" s="3213"/>
      <c r="N1" s="3212"/>
      <c r="O1" s="3214"/>
      <c r="P1" s="3213"/>
      <c r="Q1" s="3214"/>
      <c r="R1" s="3213"/>
      <c r="S1" s="3213"/>
      <c r="T1" s="3213"/>
      <c r="U1" s="3215"/>
      <c r="V1" s="3213"/>
      <c r="W1" s="3213" t="s">
        <v>3592</v>
      </c>
      <c r="X1" s="3213"/>
      <c r="Y1" s="3215"/>
      <c r="Z1" s="3213"/>
      <c r="AA1" s="3213" t="s">
        <v>3593</v>
      </c>
      <c r="AB1" s="3213"/>
      <c r="AC1" s="3213"/>
      <c r="AD1" s="3214"/>
      <c r="AE1" s="3216"/>
      <c r="AF1" s="3214"/>
      <c r="AG1" s="3210"/>
      <c r="AH1" s="3210"/>
      <c r="AI1" s="3217"/>
      <c r="AJ1" s="3210"/>
      <c r="AK1" s="3218"/>
      <c r="AL1" s="3210"/>
      <c r="AM1" s="3219"/>
      <c r="AN1" s="3220"/>
      <c r="AO1" s="3152" t="s">
        <v>3594</v>
      </c>
      <c r="AP1" s="3152" t="s">
        <v>3595</v>
      </c>
      <c r="AQ1" s="3152"/>
      <c r="AR1" s="3152"/>
      <c r="AS1" s="3207"/>
      <c r="AT1" s="3207" t="s">
        <v>3596</v>
      </c>
      <c r="AU1" s="3207"/>
      <c r="AV1" s="3207"/>
      <c r="AW1" s="3152"/>
      <c r="AX1" s="3221"/>
      <c r="AY1" s="3221"/>
      <c r="AZ1" s="3222"/>
      <c r="BA1" s="3221"/>
      <c r="BB1" s="3221"/>
      <c r="BC1" s="3222"/>
      <c r="BD1" s="3221"/>
      <c r="BE1" s="3223"/>
      <c r="BF1" s="3221"/>
      <c r="BG1" s="3224"/>
      <c r="BH1" s="3225"/>
      <c r="BI1" s="3221"/>
      <c r="BJ1" s="3221"/>
      <c r="BK1" s="3226" t="s">
        <v>3597</v>
      </c>
      <c r="BL1" s="3227" t="s">
        <v>3598</v>
      </c>
      <c r="BM1" s="3212"/>
      <c r="BN1" s="3228"/>
      <c r="BO1" s="3228"/>
      <c r="BP1" s="3228"/>
      <c r="BQ1" s="3228"/>
      <c r="BR1" s="3207"/>
      <c r="BS1" s="3207"/>
    </row>
    <row r="2" spans="1:74" s="3239" customFormat="1" ht="15.75">
      <c r="A2" s="3151" t="s">
        <v>2646</v>
      </c>
      <c r="B2" s="3152" t="s">
        <v>3599</v>
      </c>
      <c r="C2" s="3151" t="s">
        <v>3600</v>
      </c>
      <c r="D2" s="3151" t="s">
        <v>3588</v>
      </c>
      <c r="E2" s="3151" t="s">
        <v>3409</v>
      </c>
      <c r="F2" s="3151" t="s">
        <v>3454</v>
      </c>
      <c r="G2" s="3151" t="s">
        <v>3601</v>
      </c>
      <c r="H2" s="3151" t="s">
        <v>3455</v>
      </c>
      <c r="I2" s="3151" t="s">
        <v>3410</v>
      </c>
      <c r="J2" s="3151"/>
      <c r="K2" s="3151" t="s">
        <v>3602</v>
      </c>
      <c r="L2" s="3152" t="s">
        <v>3412</v>
      </c>
      <c r="M2" s="3229" t="s">
        <v>3413</v>
      </c>
      <c r="N2" s="3230" t="s">
        <v>3603</v>
      </c>
      <c r="O2" s="3152" t="s">
        <v>3604</v>
      </c>
      <c r="P2" s="3152" t="s">
        <v>3605</v>
      </c>
      <c r="Q2" s="3152" t="s">
        <v>3417</v>
      </c>
      <c r="R2" s="3229" t="s">
        <v>3606</v>
      </c>
      <c r="S2" s="3229" t="s">
        <v>3607</v>
      </c>
      <c r="T2" s="3229" t="s">
        <v>3419</v>
      </c>
      <c r="U2" s="3231" t="s">
        <v>3608</v>
      </c>
      <c r="V2" s="3229" t="s">
        <v>3609</v>
      </c>
      <c r="W2" s="3229" t="s">
        <v>3610</v>
      </c>
      <c r="X2" s="3229" t="s">
        <v>3611</v>
      </c>
      <c r="Y2" s="3231" t="s">
        <v>3612</v>
      </c>
      <c r="Z2" s="3229" t="s">
        <v>3613</v>
      </c>
      <c r="AA2" s="3229" t="s">
        <v>3614</v>
      </c>
      <c r="AB2" s="3229" t="s">
        <v>3615</v>
      </c>
      <c r="AC2" s="3229" t="s">
        <v>3616</v>
      </c>
      <c r="AD2" s="3152" t="s">
        <v>3617</v>
      </c>
      <c r="AE2" s="3219" t="s">
        <v>3618</v>
      </c>
      <c r="AF2" s="3152" t="s">
        <v>3589</v>
      </c>
      <c r="AG2" s="3152" t="s">
        <v>3619</v>
      </c>
      <c r="AH2" s="3152" t="s">
        <v>3620</v>
      </c>
      <c r="AI2" s="3152" t="s">
        <v>3621</v>
      </c>
      <c r="AJ2" s="3152" t="s">
        <v>3622</v>
      </c>
      <c r="AK2" s="3232" t="s">
        <v>3623</v>
      </c>
      <c r="AL2" s="3152" t="s">
        <v>3624</v>
      </c>
      <c r="AM2" s="3219" t="s">
        <v>3625</v>
      </c>
      <c r="AN2" s="3220" t="s">
        <v>3626</v>
      </c>
      <c r="AO2" s="3152" t="s">
        <v>3627</v>
      </c>
      <c r="AP2" s="3152" t="s">
        <v>3628</v>
      </c>
      <c r="AQ2" s="3152" t="s">
        <v>3629</v>
      </c>
      <c r="AR2" s="3152" t="s">
        <v>3630</v>
      </c>
      <c r="AS2" s="3207" t="s">
        <v>3631</v>
      </c>
      <c r="AT2" s="3207" t="s">
        <v>3614</v>
      </c>
      <c r="AU2" s="3207" t="s">
        <v>3632</v>
      </c>
      <c r="AV2" s="3207" t="s">
        <v>3633</v>
      </c>
      <c r="AW2" s="3219" t="s">
        <v>3634</v>
      </c>
      <c r="AX2" s="3233" t="s">
        <v>3635</v>
      </c>
      <c r="AY2" s="3234" t="s">
        <v>3636</v>
      </c>
      <c r="AZ2" s="3235" t="s">
        <v>3637</v>
      </c>
      <c r="BA2" s="3233" t="s">
        <v>3638</v>
      </c>
      <c r="BB2" s="3233" t="s">
        <v>3639</v>
      </c>
      <c r="BC2" s="3235" t="s">
        <v>3640</v>
      </c>
      <c r="BD2" s="3233" t="s">
        <v>3641</v>
      </c>
      <c r="BE2" s="3236" t="s">
        <v>3642</v>
      </c>
      <c r="BF2" s="3233" t="s">
        <v>3643</v>
      </c>
      <c r="BG2" s="3237" t="s">
        <v>3644</v>
      </c>
      <c r="BH2" s="3238" t="s">
        <v>3645</v>
      </c>
      <c r="BI2" s="3238" t="s">
        <v>3646</v>
      </c>
      <c r="BJ2" s="3238" t="s">
        <v>3647</v>
      </c>
      <c r="BK2" s="3226" t="s">
        <v>3648</v>
      </c>
      <c r="BL2" s="3227" t="s">
        <v>3649</v>
      </c>
      <c r="BM2" s="3207" t="s">
        <v>3650</v>
      </c>
      <c r="BN2" s="3228" t="s">
        <v>3651</v>
      </c>
      <c r="BO2" s="3228" t="s">
        <v>3652</v>
      </c>
      <c r="BP2" s="3228" t="s">
        <v>3653</v>
      </c>
      <c r="BQ2" s="3228"/>
      <c r="BR2" s="3207" t="s">
        <v>3654</v>
      </c>
      <c r="BS2" s="3207" t="s">
        <v>3655</v>
      </c>
    </row>
    <row r="3" spans="1:74" s="3255" customFormat="1" ht="12" customHeight="1">
      <c r="A3" s="3240" t="s">
        <v>3656</v>
      </c>
      <c r="B3" s="3240" t="s">
        <v>3657</v>
      </c>
      <c r="C3" s="3241" t="s">
        <v>3658</v>
      </c>
      <c r="D3" s="3240">
        <v>18511565090</v>
      </c>
      <c r="E3" s="3240" t="s">
        <v>3659</v>
      </c>
      <c r="F3" s="3240" t="s">
        <v>3660</v>
      </c>
      <c r="G3" s="3240"/>
      <c r="H3" s="3240" t="s">
        <v>3661</v>
      </c>
      <c r="I3" s="3240" t="s">
        <v>3662</v>
      </c>
      <c r="J3" s="3240" t="s">
        <v>3794</v>
      </c>
      <c r="K3" s="3242" t="s">
        <v>3563</v>
      </c>
      <c r="L3" s="3240" t="s">
        <v>3663</v>
      </c>
      <c r="M3" s="3243">
        <v>77.02</v>
      </c>
      <c r="N3" s="3240">
        <v>7</v>
      </c>
      <c r="O3" s="3244" t="s">
        <v>3664</v>
      </c>
      <c r="P3" s="3240"/>
      <c r="Q3" s="3244" t="s">
        <v>3665</v>
      </c>
      <c r="R3" s="3243">
        <v>2000000</v>
      </c>
      <c r="S3" s="3243">
        <v>25967</v>
      </c>
      <c r="T3" s="3245">
        <v>385.54</v>
      </c>
      <c r="U3" s="3246">
        <v>3855400</v>
      </c>
      <c r="V3" s="3280">
        <v>50058</v>
      </c>
      <c r="W3" s="3247">
        <v>0.2</v>
      </c>
      <c r="X3" s="3245">
        <v>308.43</v>
      </c>
      <c r="Y3" s="3246">
        <v>3084300</v>
      </c>
      <c r="Z3" s="3243">
        <v>2014</v>
      </c>
      <c r="AA3" s="3243">
        <v>5</v>
      </c>
      <c r="AB3" s="3243">
        <v>4</v>
      </c>
      <c r="AC3" s="3243">
        <v>1500</v>
      </c>
      <c r="AD3" s="3244" t="s">
        <v>3666</v>
      </c>
      <c r="AE3" s="3242" t="s">
        <v>3667</v>
      </c>
      <c r="AF3" s="3240" t="s">
        <v>3668</v>
      </c>
      <c r="AG3" s="3240" t="s">
        <v>3669</v>
      </c>
      <c r="AH3" s="3244" t="s">
        <v>3670</v>
      </c>
      <c r="AI3" s="3240"/>
      <c r="AJ3" s="3240" t="s">
        <v>3671</v>
      </c>
      <c r="AK3" s="3240"/>
      <c r="AL3" s="3240" t="s">
        <v>3672</v>
      </c>
      <c r="AM3" s="3240">
        <v>33</v>
      </c>
      <c r="AN3" s="3240" t="s">
        <v>3673</v>
      </c>
      <c r="AO3" s="3240" t="s">
        <v>3674</v>
      </c>
      <c r="AP3" s="3240"/>
      <c r="AQ3" s="3240" t="s">
        <v>3675</v>
      </c>
      <c r="AR3" s="3240" t="s">
        <v>3676</v>
      </c>
      <c r="AS3" s="3240"/>
      <c r="AT3" s="3240"/>
      <c r="AU3" s="3240"/>
      <c r="AV3" s="3240"/>
      <c r="AW3" s="3240"/>
      <c r="AX3" s="3240" t="s">
        <v>3677</v>
      </c>
      <c r="AY3" s="3248" t="s">
        <v>3678</v>
      </c>
      <c r="AZ3" s="3242" t="s">
        <v>3679</v>
      </c>
      <c r="BA3" s="3240" t="s">
        <v>3680</v>
      </c>
      <c r="BB3" s="3240"/>
      <c r="BC3" s="3242"/>
      <c r="BD3" s="3240"/>
      <c r="BE3" s="3249"/>
      <c r="BF3" s="3240">
        <v>18910332518</v>
      </c>
      <c r="BG3" s="3250"/>
      <c r="BH3" s="3251">
        <v>41718</v>
      </c>
      <c r="BI3" s="3240"/>
      <c r="BJ3" s="3240" t="s">
        <v>3675</v>
      </c>
      <c r="BK3" s="3252">
        <v>41729</v>
      </c>
      <c r="BL3" s="3252"/>
      <c r="BM3" s="3244" t="s">
        <v>3681</v>
      </c>
      <c r="BN3" s="3244"/>
      <c r="BO3" s="3244" t="s">
        <v>3682</v>
      </c>
      <c r="BP3" s="3244"/>
      <c r="BQ3" s="3240"/>
      <c r="BR3" s="3248" t="e">
        <v>#DIV/0!</v>
      </c>
      <c r="BS3" s="3248" t="e">
        <v>#DIV/0!</v>
      </c>
      <c r="BT3" s="3253" t="s">
        <v>3683</v>
      </c>
      <c r="BU3" s="3253" t="s">
        <v>3684</v>
      </c>
      <c r="BV3" s="3254"/>
    </row>
    <row r="4" spans="1:74" s="3254" customFormat="1" ht="12" customHeight="1">
      <c r="A4" s="3240" t="s">
        <v>3685</v>
      </c>
      <c r="B4" s="3244" t="s">
        <v>3686</v>
      </c>
      <c r="C4" s="3241" t="s">
        <v>3687</v>
      </c>
      <c r="D4" s="3256">
        <v>13801173318</v>
      </c>
      <c r="E4" s="3244" t="s">
        <v>3659</v>
      </c>
      <c r="F4" s="3244" t="s">
        <v>3688</v>
      </c>
      <c r="G4" s="3244"/>
      <c r="H4" s="3244" t="s">
        <v>3689</v>
      </c>
      <c r="I4" s="3244" t="s">
        <v>3690</v>
      </c>
      <c r="J4" s="3244" t="s">
        <v>3443</v>
      </c>
      <c r="K4" s="3244">
        <v>1405</v>
      </c>
      <c r="L4" s="3244" t="s">
        <v>3691</v>
      </c>
      <c r="M4" s="3243">
        <v>65.33</v>
      </c>
      <c r="N4" s="3243">
        <v>14</v>
      </c>
      <c r="O4" s="3244" t="s">
        <v>3426</v>
      </c>
      <c r="P4" s="3244"/>
      <c r="Q4" s="3244" t="s">
        <v>3665</v>
      </c>
      <c r="R4" s="3257">
        <v>1800000</v>
      </c>
      <c r="S4" s="3243">
        <v>27552</v>
      </c>
      <c r="T4" s="3245">
        <v>293.77</v>
      </c>
      <c r="U4" s="3246">
        <v>2937700</v>
      </c>
      <c r="V4" s="3280">
        <v>44968</v>
      </c>
      <c r="W4" s="3247">
        <v>0.2</v>
      </c>
      <c r="X4" s="3245">
        <v>235.01</v>
      </c>
      <c r="Y4" s="3246">
        <v>2350100</v>
      </c>
      <c r="Z4" s="3258">
        <v>2014</v>
      </c>
      <c r="AA4" s="3258">
        <v>7</v>
      </c>
      <c r="AB4" s="3243">
        <v>30</v>
      </c>
      <c r="AC4" s="3243">
        <v>1500</v>
      </c>
      <c r="AD4" s="3240" t="s">
        <v>3692</v>
      </c>
      <c r="AE4" s="3259" t="s">
        <v>3693</v>
      </c>
      <c r="AF4" s="3244" t="s">
        <v>3694</v>
      </c>
      <c r="AG4" s="3244" t="s">
        <v>3695</v>
      </c>
      <c r="AH4" s="3244" t="s">
        <v>3696</v>
      </c>
      <c r="AI4" s="3244"/>
      <c r="AJ4" s="3244" t="s">
        <v>3697</v>
      </c>
      <c r="AK4" s="3260"/>
      <c r="AL4" s="3244" t="s">
        <v>3698</v>
      </c>
      <c r="AM4" s="3244">
        <v>33</v>
      </c>
      <c r="AN4" s="3244" t="s">
        <v>3699</v>
      </c>
      <c r="AO4" s="3244" t="s">
        <v>3700</v>
      </c>
      <c r="AP4" s="3244"/>
      <c r="AQ4" s="3244" t="s">
        <v>3701</v>
      </c>
      <c r="AR4" s="3244" t="s">
        <v>3702</v>
      </c>
      <c r="AS4" s="3244"/>
      <c r="AT4" s="3244"/>
      <c r="AU4" s="3244"/>
      <c r="AV4" s="3244"/>
      <c r="AW4" s="3244"/>
      <c r="AX4" s="3244" t="s">
        <v>3677</v>
      </c>
      <c r="AY4" s="3248" t="s">
        <v>3703</v>
      </c>
      <c r="AZ4" s="3244" t="s">
        <v>3704</v>
      </c>
      <c r="BA4" s="3248" t="s">
        <v>3705</v>
      </c>
      <c r="BB4" s="3244"/>
      <c r="BC4" s="3241"/>
      <c r="BD4" s="3244"/>
      <c r="BE4" s="3244"/>
      <c r="BF4" s="3244">
        <v>13611188528</v>
      </c>
      <c r="BG4" s="3261"/>
      <c r="BH4" s="3260">
        <v>41819</v>
      </c>
      <c r="BI4" s="3244"/>
      <c r="BJ4" s="3244" t="s">
        <v>3706</v>
      </c>
      <c r="BK4" s="3260">
        <v>41831</v>
      </c>
      <c r="BL4" s="3260"/>
      <c r="BM4" s="3248" t="s">
        <v>3707</v>
      </c>
      <c r="BN4" s="3248" t="s">
        <v>3708</v>
      </c>
      <c r="BO4" s="3248" t="s">
        <v>3709</v>
      </c>
      <c r="BP4" s="3248" t="s">
        <v>3710</v>
      </c>
      <c r="BQ4" s="3248"/>
      <c r="BR4" s="3248" t="e">
        <v>#DIV/0!</v>
      </c>
      <c r="BS4" s="3248" t="e">
        <v>#DIV/0!</v>
      </c>
      <c r="BT4" s="3253" t="s">
        <v>3711</v>
      </c>
      <c r="BU4" s="3253" t="s">
        <v>3684</v>
      </c>
      <c r="BV4" s="3262"/>
    </row>
    <row r="5" spans="1:74" s="3254" customFormat="1" ht="12" customHeight="1">
      <c r="A5" s="3240" t="s">
        <v>3712</v>
      </c>
      <c r="B5" s="3241" t="s">
        <v>3713</v>
      </c>
      <c r="C5" s="3241" t="s">
        <v>3714</v>
      </c>
      <c r="D5" s="3241" t="s">
        <v>3715</v>
      </c>
      <c r="E5" s="3240" t="s">
        <v>3716</v>
      </c>
      <c r="F5" s="3240" t="s">
        <v>3688</v>
      </c>
      <c r="G5" s="3244"/>
      <c r="H5" s="3244" t="s">
        <v>3717</v>
      </c>
      <c r="I5" s="3240" t="s">
        <v>3718</v>
      </c>
      <c r="J5" s="3240" t="s">
        <v>3796</v>
      </c>
      <c r="K5" s="3242" t="s">
        <v>3719</v>
      </c>
      <c r="L5" s="3244" t="s">
        <v>3720</v>
      </c>
      <c r="M5" s="3243">
        <v>46.26</v>
      </c>
      <c r="N5" s="3241" t="s">
        <v>393</v>
      </c>
      <c r="O5" s="3244" t="s">
        <v>3721</v>
      </c>
      <c r="P5" s="3244"/>
      <c r="Q5" s="3244" t="s">
        <v>3424</v>
      </c>
      <c r="R5" s="3263">
        <v>1150000</v>
      </c>
      <c r="S5" s="3243">
        <v>24859</v>
      </c>
      <c r="T5" s="3245">
        <v>198.02</v>
      </c>
      <c r="U5" s="3246">
        <v>1980200</v>
      </c>
      <c r="V5" s="3280">
        <v>42808</v>
      </c>
      <c r="W5" s="3247">
        <v>0.2</v>
      </c>
      <c r="X5" s="3245">
        <v>158.41</v>
      </c>
      <c r="Y5" s="3246">
        <v>1584100</v>
      </c>
      <c r="Z5" s="3243">
        <v>2014</v>
      </c>
      <c r="AA5" s="3258">
        <v>8</v>
      </c>
      <c r="AB5" s="3258">
        <v>25</v>
      </c>
      <c r="AC5" s="3243">
        <v>1500</v>
      </c>
      <c r="AD5" s="3244" t="s">
        <v>3666</v>
      </c>
      <c r="AE5" s="3241" t="s">
        <v>3722</v>
      </c>
      <c r="AF5" s="3244" t="s">
        <v>3723</v>
      </c>
      <c r="AG5" s="3244" t="s">
        <v>3695</v>
      </c>
      <c r="AH5" s="3256" t="s">
        <v>3670</v>
      </c>
      <c r="AI5" s="3244"/>
      <c r="AJ5" s="3240" t="s">
        <v>3697</v>
      </c>
      <c r="AK5" s="3260"/>
      <c r="AL5" s="3256" t="s">
        <v>3724</v>
      </c>
      <c r="AM5" s="3244">
        <v>34</v>
      </c>
      <c r="AN5" s="3244" t="s">
        <v>3725</v>
      </c>
      <c r="AO5" s="3256" t="s">
        <v>3726</v>
      </c>
      <c r="AP5" s="3244"/>
      <c r="AQ5" s="3248" t="s">
        <v>3727</v>
      </c>
      <c r="AR5" s="3240" t="s">
        <v>3676</v>
      </c>
      <c r="AS5" s="3244"/>
      <c r="AT5" s="3244"/>
      <c r="AU5" s="3244"/>
      <c r="AV5" s="3248"/>
      <c r="AW5" s="3248" t="s">
        <v>3428</v>
      </c>
      <c r="AX5" s="3240" t="s">
        <v>3728</v>
      </c>
      <c r="AY5" s="3248" t="s">
        <v>3729</v>
      </c>
      <c r="AZ5" s="3264" t="s">
        <v>3730</v>
      </c>
      <c r="BA5" s="3244" t="s">
        <v>3731</v>
      </c>
      <c r="BB5" s="3265"/>
      <c r="BC5" s="3264"/>
      <c r="BD5" s="3248"/>
      <c r="BE5" s="3266"/>
      <c r="BF5" s="3248">
        <v>13810139391</v>
      </c>
      <c r="BG5" s="3267"/>
      <c r="BH5" s="3268">
        <v>41848</v>
      </c>
      <c r="BI5" s="3269"/>
      <c r="BJ5" s="3248" t="s">
        <v>3727</v>
      </c>
      <c r="BK5" s="3270">
        <v>41857</v>
      </c>
      <c r="BL5" s="3244"/>
      <c r="BM5" s="3248" t="s">
        <v>3707</v>
      </c>
      <c r="BN5" s="3244" t="s">
        <v>3732</v>
      </c>
      <c r="BO5" s="3244" t="s">
        <v>3733</v>
      </c>
      <c r="BP5" s="3244" t="s">
        <v>3710</v>
      </c>
      <c r="BQ5" s="3264"/>
      <c r="BR5" s="3248" t="e">
        <v>#DIV/0!</v>
      </c>
      <c r="BS5" s="3248" t="e">
        <v>#DIV/0!</v>
      </c>
      <c r="BT5" s="3253" t="s">
        <v>3711</v>
      </c>
      <c r="BU5" s="3253" t="s">
        <v>3684</v>
      </c>
      <c r="BV5" s="3262"/>
    </row>
    <row r="6" spans="1:74" s="3254" customFormat="1" ht="1.5" customHeight="1">
      <c r="A6" s="3244" t="s">
        <v>3734</v>
      </c>
      <c r="B6" s="3244" t="s">
        <v>3735</v>
      </c>
      <c r="C6" s="3241" t="s">
        <v>3736</v>
      </c>
      <c r="D6" s="3244">
        <v>13811811821</v>
      </c>
      <c r="E6" s="3244" t="s">
        <v>2688</v>
      </c>
      <c r="F6" s="3244" t="s">
        <v>3737</v>
      </c>
      <c r="G6" s="3244"/>
      <c r="H6" s="3244" t="s">
        <v>3738</v>
      </c>
      <c r="I6" s="3244" t="s">
        <v>3739</v>
      </c>
      <c r="J6" s="3244"/>
      <c r="K6" s="3244">
        <v>201</v>
      </c>
      <c r="L6" s="3244" t="s">
        <v>3740</v>
      </c>
      <c r="M6" s="3243">
        <v>101.23</v>
      </c>
      <c r="N6" s="3244">
        <v>2</v>
      </c>
      <c r="O6" s="3244" t="s">
        <v>3741</v>
      </c>
      <c r="P6" s="3244">
        <v>91.46</v>
      </c>
      <c r="Q6" s="3244" t="s">
        <v>3427</v>
      </c>
      <c r="R6" s="3243">
        <v>2730000</v>
      </c>
      <c r="S6" s="3243">
        <v>26968</v>
      </c>
      <c r="T6" s="3245">
        <v>532.83000000000004</v>
      </c>
      <c r="U6" s="3246">
        <v>5328300</v>
      </c>
      <c r="V6" s="3280">
        <v>52636</v>
      </c>
      <c r="W6" s="3247">
        <v>0.2</v>
      </c>
      <c r="X6" s="3245">
        <v>426.26</v>
      </c>
      <c r="Y6" s="3246">
        <v>4262600</v>
      </c>
      <c r="Z6" s="3243">
        <v>2014</v>
      </c>
      <c r="AA6" s="3243">
        <v>9</v>
      </c>
      <c r="AB6" s="3243">
        <v>26</v>
      </c>
      <c r="AC6" s="3243">
        <v>1500</v>
      </c>
      <c r="AD6" s="3244" t="s">
        <v>3692</v>
      </c>
      <c r="AE6" s="3259" t="s">
        <v>3742</v>
      </c>
      <c r="AF6" s="3244" t="s">
        <v>3743</v>
      </c>
      <c r="AG6" s="3244" t="s">
        <v>3744</v>
      </c>
      <c r="AH6" s="3244" t="s">
        <v>3670</v>
      </c>
      <c r="AI6" s="3244">
        <v>15805</v>
      </c>
      <c r="AJ6" s="3244" t="s">
        <v>3671</v>
      </c>
      <c r="AK6" s="3244"/>
      <c r="AL6" s="3244" t="s">
        <v>3745</v>
      </c>
      <c r="AM6" s="3244">
        <v>39</v>
      </c>
      <c r="AN6" s="3244"/>
      <c r="AO6" s="3271"/>
      <c r="AP6" s="3244"/>
      <c r="AQ6" s="3244" t="s">
        <v>3746</v>
      </c>
      <c r="AR6" s="3248" t="s">
        <v>3747</v>
      </c>
      <c r="AS6" s="3244"/>
      <c r="AT6" s="3244"/>
      <c r="AU6" s="3244"/>
      <c r="AV6" s="3244"/>
      <c r="AW6" s="3244"/>
      <c r="AX6" s="3244" t="s">
        <v>3748</v>
      </c>
      <c r="AY6" s="3244" t="s">
        <v>3703</v>
      </c>
      <c r="AZ6" s="3241" t="s">
        <v>3749</v>
      </c>
      <c r="BA6" s="3244" t="s">
        <v>3750</v>
      </c>
      <c r="BB6" s="3244"/>
      <c r="BC6" s="3241"/>
      <c r="BD6" s="3244"/>
      <c r="BE6" s="3272"/>
      <c r="BF6" s="3244"/>
      <c r="BG6" s="3273"/>
      <c r="BH6" s="3260">
        <v>41869</v>
      </c>
      <c r="BI6" s="3244"/>
      <c r="BJ6" s="3244" t="s">
        <v>3746</v>
      </c>
      <c r="BK6" s="3274">
        <v>41870</v>
      </c>
      <c r="BL6" s="3274"/>
      <c r="BM6" s="3244" t="s">
        <v>3707</v>
      </c>
      <c r="BN6" s="3244" t="s">
        <v>3751</v>
      </c>
      <c r="BO6" s="3244" t="s">
        <v>3709</v>
      </c>
      <c r="BP6" s="3244" t="s">
        <v>3710</v>
      </c>
      <c r="BQ6" s="3244"/>
      <c r="BR6" s="3248">
        <v>58258</v>
      </c>
      <c r="BS6" s="3248">
        <v>29849</v>
      </c>
      <c r="BT6" s="3253" t="s">
        <v>3752</v>
      </c>
      <c r="BU6" s="3253" t="s">
        <v>3684</v>
      </c>
    </row>
    <row r="7" spans="1:74" s="3262" customFormat="1" ht="12" customHeight="1">
      <c r="A7" s="3240" t="s">
        <v>3753</v>
      </c>
      <c r="B7" s="3244" t="s">
        <v>3754</v>
      </c>
      <c r="C7" s="3241" t="s">
        <v>3755</v>
      </c>
      <c r="D7" s="3241">
        <v>13911753736</v>
      </c>
      <c r="E7" s="3244" t="s">
        <v>3716</v>
      </c>
      <c r="F7" s="3244" t="s">
        <v>3756</v>
      </c>
      <c r="G7" s="3244"/>
      <c r="H7" s="3244" t="s">
        <v>3689</v>
      </c>
      <c r="I7" s="3244" t="s">
        <v>3757</v>
      </c>
      <c r="J7" s="3244" t="s">
        <v>3797</v>
      </c>
      <c r="K7" s="3241" t="s">
        <v>3758</v>
      </c>
      <c r="L7" s="3244" t="s">
        <v>3754</v>
      </c>
      <c r="M7" s="3243">
        <v>39.93</v>
      </c>
      <c r="N7" s="3244" t="s">
        <v>3759</v>
      </c>
      <c r="O7" s="3244" t="s">
        <v>3760</v>
      </c>
      <c r="P7" s="3244"/>
      <c r="Q7" s="3244" t="s">
        <v>3665</v>
      </c>
      <c r="R7" s="3257">
        <v>1670000</v>
      </c>
      <c r="S7" s="3243">
        <v>41823</v>
      </c>
      <c r="T7" s="3245">
        <v>179.56</v>
      </c>
      <c r="U7" s="3246">
        <v>1795600</v>
      </c>
      <c r="V7" s="3243">
        <v>44969</v>
      </c>
      <c r="W7" s="3247">
        <v>0.2</v>
      </c>
      <c r="X7" s="3245">
        <v>143.63999999999999</v>
      </c>
      <c r="Y7" s="3246">
        <v>1436399.9999999998</v>
      </c>
      <c r="Z7" s="3258">
        <v>2014</v>
      </c>
      <c r="AA7" s="3258">
        <v>9</v>
      </c>
      <c r="AB7" s="3258">
        <v>9</v>
      </c>
      <c r="AC7" s="3243">
        <v>1500</v>
      </c>
      <c r="AD7" s="3244" t="s">
        <v>3761</v>
      </c>
      <c r="AE7" s="3275" t="s">
        <v>3762</v>
      </c>
      <c r="AF7" s="3248" t="s">
        <v>3668</v>
      </c>
      <c r="AG7" s="3244" t="s">
        <v>3669</v>
      </c>
      <c r="AH7" s="3244" t="s">
        <v>3670</v>
      </c>
      <c r="AI7" s="3244">
        <v>55096</v>
      </c>
      <c r="AJ7" s="3244" t="s">
        <v>3697</v>
      </c>
      <c r="AK7" s="3260"/>
      <c r="AL7" s="3276" t="s">
        <v>3745</v>
      </c>
      <c r="AM7" s="3248">
        <v>33</v>
      </c>
      <c r="AN7" s="3244" t="s">
        <v>3763</v>
      </c>
      <c r="AO7" s="3277" t="s">
        <v>3764</v>
      </c>
      <c r="AP7" s="3248"/>
      <c r="AQ7" s="3248" t="s">
        <v>3727</v>
      </c>
      <c r="AR7" s="3244" t="s">
        <v>3702</v>
      </c>
      <c r="AS7" s="3248"/>
      <c r="AT7" s="3248"/>
      <c r="AU7" s="3248"/>
      <c r="AV7" s="3248"/>
      <c r="AW7" s="3248"/>
      <c r="AX7" s="3248" t="s">
        <v>3677</v>
      </c>
      <c r="AY7" s="3248" t="s">
        <v>3703</v>
      </c>
      <c r="AZ7" s="3264" t="s">
        <v>3765</v>
      </c>
      <c r="BA7" s="3248" t="s">
        <v>3766</v>
      </c>
      <c r="BB7" s="3248"/>
      <c r="BC7" s="3264"/>
      <c r="BD7" s="3248"/>
      <c r="BE7" s="3266"/>
      <c r="BF7" s="3248">
        <v>13651186598</v>
      </c>
      <c r="BG7" s="3267"/>
      <c r="BH7" s="3268">
        <v>41866</v>
      </c>
      <c r="BI7" s="3248"/>
      <c r="BJ7" s="3248" t="s">
        <v>3767</v>
      </c>
      <c r="BK7" s="3271">
        <v>41877</v>
      </c>
      <c r="BL7" s="3271"/>
      <c r="BM7" s="3244" t="s">
        <v>3695</v>
      </c>
      <c r="BN7" s="3248" t="s">
        <v>3708</v>
      </c>
      <c r="BO7" s="3248" t="s">
        <v>3682</v>
      </c>
      <c r="BP7" s="3248" t="s">
        <v>3768</v>
      </c>
      <c r="BQ7" s="3248"/>
      <c r="BR7" s="3248" t="e">
        <v>#DIV/0!</v>
      </c>
      <c r="BS7" s="3248" t="e">
        <v>#DIV/0!</v>
      </c>
      <c r="BT7" s="3253" t="s">
        <v>3711</v>
      </c>
      <c r="BU7" s="3253" t="s">
        <v>3684</v>
      </c>
      <c r="BV7" s="3254"/>
    </row>
    <row r="8" spans="1:74" s="3254" customFormat="1" ht="12" customHeight="1">
      <c r="A8" s="3244" t="s">
        <v>3769</v>
      </c>
      <c r="B8" s="3244" t="s">
        <v>3770</v>
      </c>
      <c r="C8" s="3241" t="s">
        <v>3771</v>
      </c>
      <c r="D8" s="3244">
        <v>18611222001</v>
      </c>
      <c r="E8" s="3244" t="s">
        <v>3659</v>
      </c>
      <c r="F8" s="3244" t="s">
        <v>3688</v>
      </c>
      <c r="G8" s="3244" t="s">
        <v>3772</v>
      </c>
      <c r="H8" s="3240" t="s">
        <v>3773</v>
      </c>
      <c r="I8" s="3240" t="s">
        <v>3774</v>
      </c>
      <c r="J8" s="3240"/>
      <c r="K8" s="3278" t="s">
        <v>3775</v>
      </c>
      <c r="L8" s="3244" t="s">
        <v>3776</v>
      </c>
      <c r="M8" s="3243">
        <v>63.53</v>
      </c>
      <c r="N8" s="3244">
        <v>14</v>
      </c>
      <c r="O8" s="3244" t="s">
        <v>3426</v>
      </c>
      <c r="P8" s="3244"/>
      <c r="Q8" s="3244" t="s">
        <v>3777</v>
      </c>
      <c r="R8" s="3243">
        <v>1900000</v>
      </c>
      <c r="S8" s="3243">
        <v>29907</v>
      </c>
      <c r="T8" s="3245">
        <v>340.39</v>
      </c>
      <c r="U8" s="3246">
        <v>3403900</v>
      </c>
      <c r="V8" s="3243">
        <v>53580</v>
      </c>
      <c r="W8" s="3247">
        <v>0.2</v>
      </c>
      <c r="X8" s="3245">
        <v>272.31</v>
      </c>
      <c r="Y8" s="3246">
        <v>2723100</v>
      </c>
      <c r="Z8" s="3243">
        <v>2014</v>
      </c>
      <c r="AA8" s="3243">
        <v>4</v>
      </c>
      <c r="AB8" s="3243">
        <v>16</v>
      </c>
      <c r="AC8" s="3243">
        <v>1500</v>
      </c>
      <c r="AD8" s="3244" t="s">
        <v>3684</v>
      </c>
      <c r="AE8" s="3244"/>
      <c r="AF8" s="3244" t="s">
        <v>3778</v>
      </c>
      <c r="AG8" s="3244" t="s">
        <v>3695</v>
      </c>
      <c r="AH8" s="3244" t="s">
        <v>3670</v>
      </c>
      <c r="AI8" s="3244">
        <v>29907</v>
      </c>
      <c r="AJ8" s="3244" t="s">
        <v>3779</v>
      </c>
      <c r="AK8" s="3244"/>
      <c r="AL8" s="3279" t="s">
        <v>3780</v>
      </c>
      <c r="AM8" s="3244">
        <v>34</v>
      </c>
      <c r="AN8" s="3244"/>
      <c r="AO8" s="3271"/>
      <c r="AP8" s="3244"/>
      <c r="AQ8" s="3244" t="s">
        <v>3781</v>
      </c>
      <c r="AR8" s="3244" t="s">
        <v>3747</v>
      </c>
      <c r="AS8" s="3244"/>
      <c r="AT8" s="3244"/>
      <c r="AU8" s="3244"/>
      <c r="AV8" s="3244"/>
      <c r="AW8" s="3244"/>
      <c r="AX8" s="3244" t="s">
        <v>3782</v>
      </c>
      <c r="AY8" s="3248" t="s">
        <v>3703</v>
      </c>
      <c r="AZ8" s="3241" t="s">
        <v>3783</v>
      </c>
      <c r="BA8" s="3244" t="s">
        <v>3784</v>
      </c>
      <c r="BB8" s="3244"/>
      <c r="BC8" s="3241"/>
      <c r="BD8" s="3244"/>
      <c r="BE8" s="3272"/>
      <c r="BF8" s="3244"/>
      <c r="BG8" s="3273"/>
      <c r="BH8" s="3274">
        <v>41715</v>
      </c>
      <c r="BI8" s="3244"/>
      <c r="BJ8" s="3244" t="s">
        <v>3781</v>
      </c>
      <c r="BK8" s="3274">
        <v>41716</v>
      </c>
      <c r="BL8" s="3274"/>
      <c r="BM8" s="3244" t="s">
        <v>3669</v>
      </c>
      <c r="BN8" s="3244" t="s">
        <v>3396</v>
      </c>
      <c r="BO8" s="3244" t="s">
        <v>3785</v>
      </c>
      <c r="BP8" s="3244" t="s">
        <v>3786</v>
      </c>
      <c r="BQ8" s="3244"/>
      <c r="BR8" s="3248" t="e">
        <v>#DIV/0!</v>
      </c>
      <c r="BS8" s="3248" t="e">
        <v>#DIV/0!</v>
      </c>
      <c r="BT8" s="3253" t="s">
        <v>3752</v>
      </c>
      <c r="BU8" s="3253" t="s">
        <v>3684</v>
      </c>
    </row>
  </sheetData>
  <phoneticPr fontId="134" type="noConversion"/>
  <pageMargins left="0.7" right="0.7" top="0.75" bottom="0.75" header="0.3" footer="0.3"/>
  <drawing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XDF26"/>
  <sheetViews>
    <sheetView topLeftCell="B1" workbookViewId="0">
      <selection activeCell="H17" sqref="H17"/>
    </sheetView>
  </sheetViews>
  <sheetFormatPr defaultRowHeight="13.5"/>
  <cols>
    <col min="2" max="2" width="12" customWidth="1"/>
    <col min="3" max="3" width="10.375" customWidth="1"/>
    <col min="8" max="8" width="15.5" bestFit="1" customWidth="1"/>
    <col min="10" max="11" width="0" hidden="1" customWidth="1"/>
    <col min="14" max="15" width="0" hidden="1" customWidth="1"/>
    <col min="19" max="19" width="3.25" customWidth="1"/>
    <col min="20" max="20" width="15.375" customWidth="1"/>
    <col min="21" max="21" width="7.5" customWidth="1"/>
    <col min="22" max="22" width="5.5" customWidth="1"/>
  </cols>
  <sheetData>
    <row r="1" spans="1:16334" ht="15.75">
      <c r="A1" s="3151" t="s">
        <v>3409</v>
      </c>
      <c r="B1" s="3151" t="s">
        <v>3454</v>
      </c>
      <c r="C1" s="3151" t="s">
        <v>3455</v>
      </c>
      <c r="D1" s="3151" t="s">
        <v>3410</v>
      </c>
      <c r="E1" s="3151" t="s">
        <v>3411</v>
      </c>
      <c r="F1" s="3152" t="s">
        <v>3412</v>
      </c>
      <c r="G1" s="3152" t="s">
        <v>3413</v>
      </c>
      <c r="H1" s="3152" t="s">
        <v>3414</v>
      </c>
      <c r="I1" s="3152" t="s">
        <v>3415</v>
      </c>
      <c r="J1" s="3152" t="s">
        <v>3416</v>
      </c>
      <c r="K1" s="3152" t="s">
        <v>3417</v>
      </c>
      <c r="L1" s="3152" t="s">
        <v>3456</v>
      </c>
      <c r="M1" s="3157" t="s">
        <v>3418</v>
      </c>
      <c r="N1" s="3152" t="s">
        <v>3419</v>
      </c>
      <c r="O1" s="3152" t="s">
        <v>3420</v>
      </c>
      <c r="P1" s="3152" t="s">
        <v>3421</v>
      </c>
      <c r="Q1" s="3152" t="s">
        <v>3422</v>
      </c>
      <c r="R1" s="3152" t="s">
        <v>3423</v>
      </c>
      <c r="S1" s="3157" t="s">
        <v>3457</v>
      </c>
      <c r="T1" s="3158" t="s">
        <v>3425</v>
      </c>
    </row>
    <row r="2" spans="1:16334">
      <c r="A2" s="3159" t="s">
        <v>3458</v>
      </c>
      <c r="B2" s="3159" t="s">
        <v>3459</v>
      </c>
      <c r="C2" s="3159" t="s">
        <v>3460</v>
      </c>
      <c r="D2" s="3159"/>
      <c r="E2" s="3159" t="s">
        <v>3461</v>
      </c>
      <c r="F2" s="3159" t="s">
        <v>3462</v>
      </c>
      <c r="G2" s="3160">
        <v>102.72</v>
      </c>
      <c r="H2" s="3159">
        <v>1</v>
      </c>
      <c r="I2" s="3159" t="s">
        <v>3463</v>
      </c>
      <c r="J2" s="3159">
        <v>85.17</v>
      </c>
      <c r="K2" s="3159" t="s">
        <v>3427</v>
      </c>
      <c r="L2" s="3159">
        <v>550000</v>
      </c>
      <c r="M2" s="3161">
        <v>5354</v>
      </c>
      <c r="N2" s="3162">
        <v>55.34</v>
      </c>
      <c r="O2" s="3159">
        <v>5388</v>
      </c>
      <c r="P2" s="3159">
        <v>2006</v>
      </c>
      <c r="Q2" s="3163">
        <v>3</v>
      </c>
      <c r="R2" s="3163">
        <v>7</v>
      </c>
      <c r="S2" s="3164" t="s">
        <v>3428</v>
      </c>
      <c r="T2" s="3165">
        <v>38715</v>
      </c>
    </row>
    <row r="3" spans="1:16334" s="3181" customFormat="1">
      <c r="A3" s="3174" t="s">
        <v>2723</v>
      </c>
      <c r="B3" s="3174" t="s">
        <v>3464</v>
      </c>
      <c r="C3" s="3175" t="s">
        <v>3465</v>
      </c>
      <c r="D3" s="3174" t="s">
        <v>3429</v>
      </c>
      <c r="E3" s="3175" t="s">
        <v>3466</v>
      </c>
      <c r="F3" s="3175" t="s">
        <v>3467</v>
      </c>
      <c r="G3" s="3175">
        <v>64.05</v>
      </c>
      <c r="H3" s="3175" t="s">
        <v>3494</v>
      </c>
      <c r="I3" s="3175" t="s">
        <v>3426</v>
      </c>
      <c r="J3" s="3175"/>
      <c r="K3" s="3175" t="s">
        <v>3424</v>
      </c>
      <c r="L3" s="3176">
        <v>420000</v>
      </c>
      <c r="M3" s="3177">
        <v>6557</v>
      </c>
      <c r="N3" s="3178">
        <v>37.53</v>
      </c>
      <c r="O3" s="3175">
        <v>5860</v>
      </c>
      <c r="P3" s="3179">
        <v>2006</v>
      </c>
      <c r="Q3" s="3179">
        <v>1</v>
      </c>
      <c r="R3" s="3179">
        <v>5</v>
      </c>
      <c r="S3" s="3177"/>
      <c r="T3" s="3180">
        <v>38665</v>
      </c>
      <c r="U3" s="3181" t="s">
        <v>3480</v>
      </c>
      <c r="V3" s="3181">
        <v>1990</v>
      </c>
      <c r="W3" s="3181" t="s">
        <v>3482</v>
      </c>
    </row>
    <row r="4" spans="1:16334" s="3186" customFormat="1">
      <c r="A4" s="3159" t="s">
        <v>2723</v>
      </c>
      <c r="B4" s="3159" t="s">
        <v>3481</v>
      </c>
      <c r="C4" s="3159" t="s">
        <v>3469</v>
      </c>
      <c r="D4" s="3159" t="s">
        <v>3470</v>
      </c>
      <c r="E4" s="3159" t="s">
        <v>3471</v>
      </c>
      <c r="F4" s="3159" t="s">
        <v>3472</v>
      </c>
      <c r="G4" s="3197">
        <v>72.33</v>
      </c>
      <c r="H4" s="3159" t="s">
        <v>3495</v>
      </c>
      <c r="I4" s="3159" t="s">
        <v>3426</v>
      </c>
      <c r="J4" s="3159"/>
      <c r="K4" s="3159" t="s">
        <v>3427</v>
      </c>
      <c r="L4" s="3198">
        <v>379815</v>
      </c>
      <c r="M4" s="3164">
        <v>5251</v>
      </c>
      <c r="N4" s="3199">
        <v>40.5</v>
      </c>
      <c r="O4" s="3198">
        <v>5600</v>
      </c>
      <c r="P4" s="3159">
        <v>2006</v>
      </c>
      <c r="Q4" s="3159">
        <v>1</v>
      </c>
      <c r="R4" s="3169">
        <v>23</v>
      </c>
      <c r="S4" s="3164" t="s">
        <v>3428</v>
      </c>
      <c r="T4" s="3165"/>
      <c r="U4" s="3186" t="s">
        <v>3480</v>
      </c>
      <c r="V4" s="3186">
        <v>1997</v>
      </c>
      <c r="W4" s="3186" t="s">
        <v>3482</v>
      </c>
    </row>
    <row r="5" spans="1:16334" s="3186" customFormat="1">
      <c r="A5" s="3166" t="s">
        <v>2723</v>
      </c>
      <c r="B5" s="3166" t="s">
        <v>3468</v>
      </c>
      <c r="C5" s="3166" t="s">
        <v>3473</v>
      </c>
      <c r="D5" s="3166"/>
      <c r="E5" s="3166" t="s">
        <v>3474</v>
      </c>
      <c r="F5" s="3166" t="s">
        <v>3475</v>
      </c>
      <c r="G5" s="3160">
        <v>99.14</v>
      </c>
      <c r="H5" s="3160" t="s">
        <v>3483</v>
      </c>
      <c r="I5" s="3166" t="s">
        <v>3426</v>
      </c>
      <c r="J5" s="3160">
        <v>80.8</v>
      </c>
      <c r="K5" s="3166" t="s">
        <v>3427</v>
      </c>
      <c r="L5" s="3167">
        <v>600000</v>
      </c>
      <c r="M5" s="3164">
        <v>6052</v>
      </c>
      <c r="N5" s="3168">
        <v>58.2</v>
      </c>
      <c r="O5" s="3159">
        <v>5871</v>
      </c>
      <c r="P5" s="3169">
        <v>2006</v>
      </c>
      <c r="Q5" s="3169">
        <v>3</v>
      </c>
      <c r="R5" s="3169">
        <v>17</v>
      </c>
      <c r="S5" s="3184"/>
      <c r="T5" s="3185">
        <v>38658</v>
      </c>
      <c r="V5" s="3186">
        <v>2000</v>
      </c>
      <c r="W5" s="3186" t="s">
        <v>3484</v>
      </c>
    </row>
    <row r="6" spans="1:16334">
      <c r="A6" s="3159" t="s">
        <v>2723</v>
      </c>
      <c r="B6" s="3170" t="s">
        <v>3468</v>
      </c>
      <c r="C6" s="3166" t="s">
        <v>3476</v>
      </c>
      <c r="D6" s="3166"/>
      <c r="E6" s="3171" t="s">
        <v>3477</v>
      </c>
      <c r="F6" s="3159" t="s">
        <v>3478</v>
      </c>
      <c r="G6" s="3172">
        <v>105.19</v>
      </c>
      <c r="H6" s="3159">
        <v>16</v>
      </c>
      <c r="I6" s="3159" t="s">
        <v>3479</v>
      </c>
      <c r="J6" s="3159"/>
      <c r="K6" s="3159" t="s">
        <v>3427</v>
      </c>
      <c r="L6" s="3167">
        <v>670000</v>
      </c>
      <c r="M6" s="3164">
        <v>6369</v>
      </c>
      <c r="N6" s="3168">
        <v>59.15</v>
      </c>
      <c r="O6" s="3159">
        <v>5624</v>
      </c>
      <c r="P6" s="3169">
        <v>2006</v>
      </c>
      <c r="Q6" s="3169">
        <v>2</v>
      </c>
      <c r="R6" s="3163">
        <v>21</v>
      </c>
      <c r="S6" s="3164"/>
      <c r="T6" s="3173">
        <v>38737</v>
      </c>
    </row>
    <row r="7" spans="1:16334" s="3181" customFormat="1">
      <c r="A7" s="3174" t="s">
        <v>3486</v>
      </c>
      <c r="B7" s="3174" t="s">
        <v>3464</v>
      </c>
      <c r="C7" s="3175" t="s">
        <v>3487</v>
      </c>
      <c r="D7" s="3174" t="s">
        <v>3488</v>
      </c>
      <c r="E7" s="3175" t="s">
        <v>3489</v>
      </c>
      <c r="F7" s="3175" t="s">
        <v>3490</v>
      </c>
      <c r="G7" s="3175">
        <v>54.26</v>
      </c>
      <c r="H7" s="3175" t="s">
        <v>3496</v>
      </c>
      <c r="I7" s="3175" t="s">
        <v>3491</v>
      </c>
      <c r="J7" s="3175"/>
      <c r="K7" s="3175" t="s">
        <v>3427</v>
      </c>
      <c r="L7" s="3176">
        <v>420000</v>
      </c>
      <c r="M7" s="3187">
        <v>7741</v>
      </c>
      <c r="N7" s="3178">
        <v>37.840000000000003</v>
      </c>
      <c r="O7" s="3175">
        <v>6975</v>
      </c>
      <c r="P7" s="3175">
        <v>2006</v>
      </c>
      <c r="Q7" s="3179">
        <v>7</v>
      </c>
      <c r="R7" s="3179">
        <v>3</v>
      </c>
      <c r="S7" s="3177"/>
      <c r="T7" s="3180">
        <v>38884</v>
      </c>
      <c r="U7" s="3188" t="s">
        <v>3493</v>
      </c>
      <c r="V7" s="3188">
        <v>1990</v>
      </c>
      <c r="W7" s="3188" t="str">
        <f>W4</f>
        <v>多层板楼</v>
      </c>
      <c r="X7" s="3189"/>
      <c r="Y7" s="3189"/>
      <c r="Z7" s="3189"/>
      <c r="AA7" s="3189"/>
      <c r="AB7" s="3189"/>
      <c r="AC7" s="3189"/>
      <c r="AD7" s="3189"/>
      <c r="AE7" s="3189"/>
      <c r="AF7" s="3189"/>
      <c r="AG7" s="3189"/>
      <c r="AH7" s="3189"/>
      <c r="AI7" s="3189"/>
      <c r="AJ7" s="3189"/>
      <c r="AK7" s="3189"/>
      <c r="AL7" s="3189"/>
      <c r="AM7" s="3189"/>
      <c r="AN7" s="3189"/>
      <c r="AO7" s="3189"/>
      <c r="AP7" s="3189"/>
      <c r="AQ7" s="3189"/>
      <c r="AR7" s="3189"/>
      <c r="AS7" s="3189"/>
      <c r="AT7" s="3189"/>
      <c r="AU7" s="3189"/>
      <c r="AV7" s="3189"/>
      <c r="AW7" s="3189"/>
      <c r="AX7" s="3189"/>
      <c r="AY7" s="3189"/>
      <c r="AZ7" s="3189"/>
      <c r="BA7" s="3189"/>
      <c r="BB7" s="3189"/>
      <c r="BC7" s="3189"/>
      <c r="BD7" s="3189"/>
      <c r="BE7" s="3189"/>
      <c r="BF7" s="3189"/>
      <c r="BG7" s="3189"/>
      <c r="BH7" s="3189"/>
      <c r="BI7" s="3189"/>
      <c r="BJ7" s="3189"/>
      <c r="BK7" s="3189"/>
      <c r="BL7" s="3189"/>
      <c r="BM7" s="3189"/>
      <c r="BN7" s="3189"/>
      <c r="BO7" s="3189"/>
      <c r="BP7" s="3189"/>
      <c r="BQ7" s="3189"/>
      <c r="BR7" s="3189"/>
      <c r="BS7" s="3189"/>
      <c r="BT7" s="3189"/>
      <c r="BU7" s="3189"/>
      <c r="BV7" s="3189"/>
      <c r="BW7" s="3189"/>
      <c r="BX7" s="3189"/>
      <c r="BY7" s="3189"/>
      <c r="BZ7" s="3189"/>
      <c r="CA7" s="3189"/>
      <c r="CB7" s="3189"/>
      <c r="CC7" s="3189"/>
      <c r="CD7" s="3189"/>
      <c r="CE7" s="3189"/>
      <c r="CF7" s="3189"/>
      <c r="CG7" s="3189"/>
      <c r="CH7" s="3189"/>
      <c r="CI7" s="3189"/>
      <c r="CJ7" s="3189"/>
      <c r="CK7" s="3189"/>
      <c r="CL7" s="3189"/>
      <c r="CM7" s="3189"/>
      <c r="CN7" s="3189"/>
      <c r="CO7" s="3189"/>
      <c r="CP7" s="3189"/>
      <c r="CQ7" s="3189"/>
      <c r="CR7" s="3189"/>
      <c r="CS7" s="3189"/>
      <c r="CT7" s="3189"/>
      <c r="CU7" s="3189"/>
      <c r="CV7" s="3189"/>
      <c r="CW7" s="3189"/>
      <c r="CX7" s="3189"/>
      <c r="CY7" s="3189"/>
      <c r="CZ7" s="3189"/>
      <c r="DA7" s="3189"/>
      <c r="DB7" s="3189"/>
      <c r="DC7" s="3189"/>
      <c r="DD7" s="3189"/>
      <c r="DE7" s="3189"/>
      <c r="DF7" s="3189"/>
      <c r="DG7" s="3189"/>
      <c r="DH7" s="3189"/>
      <c r="DI7" s="3189"/>
      <c r="DJ7" s="3189"/>
      <c r="DK7" s="3189"/>
      <c r="DL7" s="3189"/>
      <c r="DM7" s="3189"/>
      <c r="DN7" s="3189"/>
      <c r="DO7" s="3189"/>
      <c r="DP7" s="3189"/>
      <c r="DQ7" s="3189"/>
      <c r="DR7" s="3189"/>
      <c r="DS7" s="3189"/>
      <c r="DT7" s="3189"/>
      <c r="DU7" s="3189"/>
      <c r="DV7" s="3189"/>
      <c r="DW7" s="3189"/>
      <c r="DX7" s="3189"/>
      <c r="DY7" s="3189"/>
      <c r="DZ7" s="3189"/>
      <c r="EA7" s="3189"/>
      <c r="EB7" s="3189"/>
      <c r="EC7" s="3189"/>
      <c r="ED7" s="3189"/>
      <c r="EE7" s="3189"/>
      <c r="EF7" s="3189"/>
      <c r="EG7" s="3189"/>
      <c r="EH7" s="3189"/>
      <c r="EI7" s="3189"/>
      <c r="EJ7" s="3189"/>
      <c r="EK7" s="3189"/>
      <c r="EL7" s="3189"/>
      <c r="EM7" s="3189"/>
      <c r="EN7" s="3189"/>
      <c r="EO7" s="3189"/>
      <c r="EP7" s="3189"/>
      <c r="EQ7" s="3189"/>
      <c r="ER7" s="3189"/>
      <c r="ES7" s="3189"/>
      <c r="ET7" s="3189"/>
      <c r="EU7" s="3189"/>
      <c r="EV7" s="3189"/>
      <c r="EW7" s="3189"/>
      <c r="EX7" s="3189"/>
      <c r="EY7" s="3189"/>
      <c r="EZ7" s="3189"/>
      <c r="FA7" s="3189"/>
      <c r="FB7" s="3189"/>
      <c r="FC7" s="3189"/>
      <c r="FD7" s="3189"/>
      <c r="FE7" s="3189"/>
      <c r="FF7" s="3189"/>
      <c r="FG7" s="3189"/>
      <c r="FH7" s="3189"/>
      <c r="FI7" s="3189"/>
      <c r="FJ7" s="3189"/>
      <c r="FK7" s="3189"/>
      <c r="FL7" s="3189"/>
      <c r="FM7" s="3189"/>
      <c r="FN7" s="3189"/>
      <c r="FO7" s="3189"/>
      <c r="FP7" s="3189"/>
      <c r="FQ7" s="3189"/>
      <c r="FR7" s="3189"/>
      <c r="FS7" s="3189"/>
      <c r="FT7" s="3189"/>
      <c r="FU7" s="3189"/>
      <c r="FV7" s="3189"/>
      <c r="FW7" s="3189"/>
      <c r="FX7" s="3189"/>
      <c r="FY7" s="3189"/>
      <c r="FZ7" s="3189"/>
      <c r="GA7" s="3189"/>
      <c r="GB7" s="3189"/>
      <c r="GC7" s="3189"/>
      <c r="GD7" s="3189"/>
      <c r="GE7" s="3189"/>
      <c r="GF7" s="3189"/>
      <c r="GG7" s="3189"/>
      <c r="GH7" s="3189"/>
      <c r="GI7" s="3189"/>
      <c r="GJ7" s="3189"/>
      <c r="GK7" s="3189"/>
      <c r="GL7" s="3189"/>
      <c r="GM7" s="3189"/>
      <c r="GN7" s="3189"/>
      <c r="GO7" s="3189"/>
      <c r="GP7" s="3189"/>
      <c r="GQ7" s="3189"/>
      <c r="GR7" s="3189"/>
      <c r="GS7" s="3189"/>
      <c r="GT7" s="3189"/>
      <c r="GU7" s="3189"/>
      <c r="GV7" s="3189"/>
      <c r="GW7" s="3189"/>
      <c r="GX7" s="3189"/>
      <c r="GY7" s="3189"/>
      <c r="GZ7" s="3189"/>
      <c r="HA7" s="3189"/>
      <c r="HB7" s="3189"/>
      <c r="HC7" s="3189"/>
      <c r="HD7" s="3189"/>
      <c r="HE7" s="3189"/>
      <c r="HF7" s="3189"/>
      <c r="HG7" s="3189"/>
      <c r="HH7" s="3189"/>
      <c r="HI7" s="3189"/>
      <c r="HJ7" s="3189"/>
      <c r="HK7" s="3189"/>
      <c r="HL7" s="3189"/>
      <c r="HM7" s="3189"/>
      <c r="HN7" s="3189"/>
      <c r="HO7" s="3189"/>
      <c r="HP7" s="3189"/>
      <c r="HQ7" s="3189"/>
      <c r="HR7" s="3189"/>
      <c r="HS7" s="3189"/>
      <c r="HT7" s="3189"/>
      <c r="HU7" s="3189"/>
      <c r="HV7" s="3189"/>
      <c r="HW7" s="3189"/>
      <c r="HX7" s="3189"/>
      <c r="HY7" s="3189"/>
      <c r="HZ7" s="3189"/>
      <c r="IA7" s="3189"/>
      <c r="IB7" s="3189"/>
      <c r="IC7" s="3189"/>
      <c r="ID7" s="3189"/>
      <c r="IE7" s="3189"/>
      <c r="IF7" s="3189"/>
      <c r="IG7" s="3189"/>
      <c r="IH7" s="3189"/>
      <c r="II7" s="3189"/>
      <c r="IJ7" s="3189"/>
      <c r="IK7" s="3189"/>
      <c r="IL7" s="3189"/>
      <c r="IM7" s="3189"/>
      <c r="IN7" s="3189"/>
      <c r="IO7" s="3189"/>
      <c r="IP7" s="3189"/>
      <c r="IQ7" s="3189"/>
      <c r="IR7" s="3189"/>
      <c r="IS7" s="3189"/>
      <c r="IT7" s="3189"/>
      <c r="IU7" s="3189"/>
      <c r="IV7" s="3189"/>
      <c r="IW7" s="3189"/>
      <c r="IX7" s="3189"/>
      <c r="IY7" s="3189"/>
      <c r="IZ7" s="3189"/>
      <c r="JA7" s="3189"/>
      <c r="JB7" s="3189"/>
      <c r="JC7" s="3189"/>
      <c r="JD7" s="3189"/>
      <c r="JE7" s="3189"/>
      <c r="JF7" s="3189"/>
      <c r="JG7" s="3189"/>
      <c r="JH7" s="3189"/>
      <c r="JI7" s="3189"/>
      <c r="JJ7" s="3189"/>
      <c r="JK7" s="3189"/>
      <c r="JL7" s="3189"/>
      <c r="JM7" s="3189"/>
      <c r="JN7" s="3189"/>
      <c r="JO7" s="3189"/>
      <c r="JP7" s="3189"/>
      <c r="JQ7" s="3189"/>
      <c r="JR7" s="3189"/>
      <c r="JS7" s="3189"/>
      <c r="JT7" s="3189"/>
      <c r="JU7" s="3189"/>
      <c r="JV7" s="3189"/>
      <c r="JW7" s="3189"/>
      <c r="JX7" s="3189"/>
      <c r="JY7" s="3189"/>
      <c r="JZ7" s="3189"/>
      <c r="KA7" s="3189"/>
      <c r="KB7" s="3189"/>
      <c r="KC7" s="3189"/>
      <c r="KD7" s="3189"/>
      <c r="KE7" s="3189"/>
      <c r="KF7" s="3189"/>
      <c r="KG7" s="3189"/>
      <c r="KH7" s="3189"/>
      <c r="KI7" s="3189"/>
      <c r="KJ7" s="3189"/>
      <c r="KK7" s="3189"/>
      <c r="KL7" s="3189"/>
      <c r="KM7" s="3189"/>
      <c r="KN7" s="3189"/>
      <c r="KO7" s="3189"/>
      <c r="KP7" s="3189"/>
      <c r="KQ7" s="3189"/>
      <c r="KR7" s="3189"/>
      <c r="KS7" s="3189"/>
      <c r="KT7" s="3189"/>
      <c r="KU7" s="3189"/>
      <c r="KV7" s="3189"/>
      <c r="KW7" s="3189"/>
      <c r="KX7" s="3189"/>
      <c r="KY7" s="3189"/>
      <c r="KZ7" s="3189"/>
      <c r="LA7" s="3189"/>
      <c r="LB7" s="3189"/>
      <c r="LC7" s="3189"/>
      <c r="LD7" s="3189"/>
      <c r="LE7" s="3189"/>
      <c r="LF7" s="3189"/>
      <c r="LG7" s="3189"/>
      <c r="LH7" s="3189"/>
      <c r="LI7" s="3189"/>
      <c r="LJ7" s="3189"/>
      <c r="LK7" s="3189"/>
      <c r="LL7" s="3189"/>
      <c r="LM7" s="3189"/>
      <c r="LN7" s="3189"/>
      <c r="LO7" s="3189"/>
      <c r="LP7" s="3189"/>
      <c r="LQ7" s="3189"/>
      <c r="LR7" s="3189"/>
      <c r="LS7" s="3189"/>
      <c r="LT7" s="3189"/>
      <c r="LU7" s="3189"/>
      <c r="LV7" s="3189"/>
      <c r="LW7" s="3189"/>
      <c r="LX7" s="3189"/>
      <c r="LY7" s="3189"/>
      <c r="LZ7" s="3189"/>
      <c r="MA7" s="3189"/>
      <c r="MB7" s="3189"/>
      <c r="MC7" s="3189"/>
      <c r="MD7" s="3189"/>
      <c r="ME7" s="3189"/>
      <c r="MF7" s="3189"/>
      <c r="MG7" s="3189"/>
      <c r="MH7" s="3189"/>
      <c r="MI7" s="3189"/>
      <c r="MJ7" s="3189"/>
      <c r="MK7" s="3189"/>
      <c r="ML7" s="3189"/>
      <c r="MM7" s="3189"/>
      <c r="MN7" s="3189"/>
      <c r="MO7" s="3189"/>
      <c r="MP7" s="3189"/>
      <c r="MQ7" s="3189"/>
      <c r="MR7" s="3189"/>
      <c r="MS7" s="3189"/>
      <c r="MT7" s="3189"/>
      <c r="MU7" s="3189"/>
      <c r="MV7" s="3189"/>
      <c r="MW7" s="3189"/>
      <c r="MX7" s="3189"/>
      <c r="MY7" s="3189"/>
      <c r="MZ7" s="3189"/>
      <c r="NA7" s="3189"/>
      <c r="NB7" s="3189"/>
      <c r="NC7" s="3189"/>
      <c r="ND7" s="3189"/>
      <c r="NE7" s="3189"/>
      <c r="NF7" s="3189"/>
      <c r="NG7" s="3189"/>
      <c r="NH7" s="3189"/>
      <c r="NI7" s="3189"/>
      <c r="NJ7" s="3189"/>
      <c r="NK7" s="3189"/>
      <c r="NL7" s="3189"/>
      <c r="NM7" s="3189"/>
      <c r="NN7" s="3189"/>
      <c r="NO7" s="3189"/>
      <c r="NP7" s="3189"/>
      <c r="NQ7" s="3189"/>
      <c r="NR7" s="3189"/>
      <c r="NS7" s="3189"/>
      <c r="NT7" s="3189"/>
      <c r="NU7" s="3189"/>
      <c r="NV7" s="3189"/>
      <c r="NW7" s="3189"/>
      <c r="NX7" s="3189"/>
      <c r="NY7" s="3189"/>
      <c r="NZ7" s="3189"/>
      <c r="OA7" s="3189"/>
      <c r="OB7" s="3189"/>
      <c r="OC7" s="3189"/>
      <c r="OD7" s="3189"/>
      <c r="OE7" s="3189"/>
      <c r="OF7" s="3189"/>
      <c r="OG7" s="3189"/>
      <c r="OH7" s="3189"/>
      <c r="OI7" s="3189"/>
      <c r="OJ7" s="3189"/>
      <c r="OK7" s="3189"/>
      <c r="OL7" s="3189"/>
      <c r="OM7" s="3189"/>
      <c r="ON7" s="3189"/>
      <c r="OO7" s="3189"/>
      <c r="OP7" s="3189"/>
      <c r="OQ7" s="3189"/>
      <c r="OR7" s="3189"/>
      <c r="OS7" s="3189"/>
      <c r="OT7" s="3189"/>
      <c r="OU7" s="3189"/>
      <c r="OV7" s="3189"/>
      <c r="OW7" s="3189"/>
      <c r="OX7" s="3189"/>
      <c r="OY7" s="3189"/>
      <c r="OZ7" s="3189"/>
      <c r="PA7" s="3189"/>
      <c r="PB7" s="3189"/>
      <c r="PC7" s="3189"/>
      <c r="PD7" s="3189"/>
      <c r="PE7" s="3189"/>
      <c r="PF7" s="3189"/>
      <c r="PG7" s="3189"/>
      <c r="PH7" s="3189"/>
      <c r="PI7" s="3189"/>
      <c r="PJ7" s="3189"/>
      <c r="PK7" s="3189"/>
      <c r="PL7" s="3189"/>
      <c r="PM7" s="3189"/>
      <c r="PN7" s="3189"/>
      <c r="PO7" s="3189"/>
      <c r="PP7" s="3189"/>
      <c r="PQ7" s="3189"/>
      <c r="PR7" s="3189"/>
      <c r="PS7" s="3189"/>
      <c r="PT7" s="3189"/>
      <c r="PU7" s="3189"/>
      <c r="PV7" s="3189"/>
      <c r="PW7" s="3189"/>
      <c r="PX7" s="3189"/>
      <c r="PY7" s="3189"/>
      <c r="PZ7" s="3189"/>
      <c r="QA7" s="3189"/>
      <c r="QB7" s="3189"/>
      <c r="QC7" s="3189"/>
      <c r="QD7" s="3189"/>
      <c r="QE7" s="3189"/>
      <c r="QF7" s="3189"/>
      <c r="QG7" s="3189"/>
      <c r="QH7" s="3189"/>
      <c r="QI7" s="3189"/>
      <c r="QJ7" s="3189"/>
      <c r="QK7" s="3189"/>
      <c r="QL7" s="3189"/>
      <c r="QM7" s="3189"/>
      <c r="QN7" s="3189"/>
      <c r="QO7" s="3189"/>
      <c r="QP7" s="3189"/>
      <c r="QQ7" s="3189"/>
      <c r="QR7" s="3189"/>
      <c r="QS7" s="3189"/>
      <c r="QT7" s="3189"/>
      <c r="QU7" s="3189"/>
      <c r="QV7" s="3189"/>
      <c r="QW7" s="3189"/>
      <c r="QX7" s="3189"/>
      <c r="QY7" s="3189"/>
      <c r="QZ7" s="3189"/>
      <c r="RA7" s="3189"/>
      <c r="RB7" s="3189"/>
      <c r="RC7" s="3189"/>
      <c r="RD7" s="3189"/>
      <c r="RE7" s="3189"/>
      <c r="RF7" s="3189"/>
      <c r="RG7" s="3189"/>
      <c r="RH7" s="3189"/>
      <c r="RI7" s="3189"/>
      <c r="RJ7" s="3189"/>
      <c r="RK7" s="3189"/>
      <c r="RL7" s="3189"/>
      <c r="RM7" s="3189"/>
      <c r="RN7" s="3189"/>
      <c r="RO7" s="3189"/>
      <c r="RP7" s="3189"/>
      <c r="RQ7" s="3189"/>
      <c r="RR7" s="3189"/>
      <c r="RS7" s="3189"/>
      <c r="RT7" s="3189"/>
      <c r="RU7" s="3189"/>
      <c r="RV7" s="3189"/>
      <c r="RW7" s="3189"/>
      <c r="RX7" s="3189"/>
      <c r="RY7" s="3189"/>
      <c r="RZ7" s="3189"/>
      <c r="SA7" s="3189"/>
      <c r="SB7" s="3189"/>
      <c r="SC7" s="3189"/>
      <c r="SD7" s="3189"/>
      <c r="SE7" s="3189"/>
      <c r="SF7" s="3189"/>
      <c r="SG7" s="3189"/>
      <c r="SH7" s="3189"/>
      <c r="SI7" s="3189"/>
      <c r="SJ7" s="3189"/>
      <c r="SK7" s="3189"/>
      <c r="SL7" s="3189"/>
      <c r="SM7" s="3189"/>
      <c r="SN7" s="3189"/>
      <c r="SO7" s="3189"/>
      <c r="SP7" s="3189"/>
      <c r="SQ7" s="3189"/>
      <c r="SR7" s="3189"/>
      <c r="SS7" s="3189"/>
      <c r="ST7" s="3189"/>
      <c r="SU7" s="3189"/>
      <c r="SV7" s="3189"/>
      <c r="SW7" s="3189"/>
      <c r="SX7" s="3189"/>
      <c r="SY7" s="3189"/>
      <c r="SZ7" s="3189"/>
      <c r="TA7" s="3189"/>
      <c r="TB7" s="3189"/>
      <c r="TC7" s="3189"/>
      <c r="TD7" s="3189"/>
      <c r="TE7" s="3189"/>
      <c r="TF7" s="3189"/>
      <c r="TG7" s="3189"/>
      <c r="TH7" s="3189"/>
      <c r="TI7" s="3189"/>
      <c r="TJ7" s="3189"/>
      <c r="TK7" s="3189"/>
      <c r="TL7" s="3189"/>
      <c r="TM7" s="3189"/>
      <c r="TN7" s="3189"/>
      <c r="TO7" s="3189"/>
      <c r="TP7" s="3189"/>
      <c r="TQ7" s="3189"/>
      <c r="TR7" s="3189"/>
      <c r="TS7" s="3189"/>
      <c r="TT7" s="3189"/>
      <c r="TU7" s="3189"/>
      <c r="TV7" s="3189"/>
      <c r="TW7" s="3189"/>
      <c r="TX7" s="3189"/>
      <c r="TY7" s="3189"/>
      <c r="TZ7" s="3189"/>
      <c r="UA7" s="3189"/>
      <c r="UB7" s="3189"/>
      <c r="UC7" s="3189"/>
      <c r="UD7" s="3189"/>
      <c r="UE7" s="3189"/>
      <c r="UF7" s="3189"/>
      <c r="UG7" s="3189"/>
      <c r="UH7" s="3189"/>
      <c r="UI7" s="3189"/>
      <c r="UJ7" s="3189"/>
      <c r="UK7" s="3189"/>
      <c r="UL7" s="3189"/>
      <c r="UM7" s="3189"/>
      <c r="UN7" s="3189"/>
      <c r="UO7" s="3189"/>
      <c r="UP7" s="3189"/>
      <c r="UQ7" s="3189"/>
      <c r="UR7" s="3189"/>
      <c r="US7" s="3189"/>
      <c r="UT7" s="3189"/>
      <c r="UU7" s="3189"/>
      <c r="UV7" s="3189"/>
      <c r="UW7" s="3189"/>
      <c r="UX7" s="3189"/>
      <c r="UY7" s="3189"/>
      <c r="UZ7" s="3189"/>
      <c r="VA7" s="3189"/>
      <c r="VB7" s="3189"/>
      <c r="VC7" s="3189"/>
      <c r="VD7" s="3189"/>
      <c r="VE7" s="3189"/>
      <c r="VF7" s="3189"/>
      <c r="VG7" s="3189"/>
      <c r="VH7" s="3189"/>
      <c r="VI7" s="3189"/>
      <c r="VJ7" s="3189"/>
      <c r="VK7" s="3189"/>
      <c r="VL7" s="3189"/>
      <c r="VM7" s="3189"/>
      <c r="VN7" s="3189"/>
      <c r="VO7" s="3189"/>
      <c r="VP7" s="3189"/>
      <c r="VQ7" s="3189"/>
      <c r="VR7" s="3189"/>
      <c r="VS7" s="3189"/>
      <c r="VT7" s="3189"/>
      <c r="VU7" s="3189"/>
      <c r="VV7" s="3189"/>
      <c r="VW7" s="3189"/>
      <c r="VX7" s="3189"/>
      <c r="VY7" s="3189"/>
      <c r="VZ7" s="3189"/>
      <c r="WA7" s="3189"/>
      <c r="WB7" s="3189"/>
      <c r="WC7" s="3189"/>
      <c r="WD7" s="3189"/>
      <c r="WE7" s="3189"/>
      <c r="WF7" s="3189"/>
      <c r="WG7" s="3189"/>
      <c r="WH7" s="3189"/>
      <c r="WI7" s="3189"/>
      <c r="WJ7" s="3189"/>
      <c r="WK7" s="3189"/>
      <c r="WL7" s="3189"/>
      <c r="WM7" s="3189"/>
      <c r="WN7" s="3189"/>
      <c r="WO7" s="3189"/>
      <c r="WP7" s="3189"/>
      <c r="WQ7" s="3189"/>
      <c r="WR7" s="3189"/>
      <c r="WS7" s="3189"/>
      <c r="WT7" s="3189"/>
      <c r="WU7" s="3189"/>
      <c r="WV7" s="3189"/>
      <c r="WW7" s="3189"/>
      <c r="WX7" s="3189"/>
      <c r="WY7" s="3189"/>
      <c r="WZ7" s="3189"/>
      <c r="XA7" s="3189"/>
      <c r="XB7" s="3189"/>
      <c r="XC7" s="3189"/>
      <c r="XD7" s="3189"/>
      <c r="XE7" s="3189"/>
      <c r="XF7" s="3189"/>
      <c r="XG7" s="3189"/>
      <c r="XH7" s="3189"/>
      <c r="XI7" s="3189"/>
      <c r="XJ7" s="3189"/>
      <c r="XK7" s="3189"/>
      <c r="XL7" s="3189"/>
      <c r="XM7" s="3189"/>
      <c r="XN7" s="3189"/>
      <c r="XO7" s="3189"/>
      <c r="XP7" s="3189"/>
      <c r="XQ7" s="3189"/>
      <c r="XR7" s="3189"/>
      <c r="XS7" s="3189"/>
      <c r="XT7" s="3189"/>
      <c r="XU7" s="3189"/>
      <c r="XV7" s="3189"/>
      <c r="XW7" s="3189"/>
      <c r="XX7" s="3189"/>
      <c r="XY7" s="3189"/>
      <c r="XZ7" s="3189"/>
      <c r="YA7" s="3189"/>
      <c r="YB7" s="3189"/>
      <c r="YC7" s="3189"/>
      <c r="YD7" s="3189"/>
      <c r="YE7" s="3189"/>
      <c r="YF7" s="3189"/>
      <c r="YG7" s="3189"/>
      <c r="YH7" s="3189"/>
      <c r="YI7" s="3189"/>
      <c r="YJ7" s="3189"/>
      <c r="YK7" s="3189"/>
      <c r="YL7" s="3189"/>
      <c r="YM7" s="3189"/>
      <c r="YN7" s="3189"/>
      <c r="YO7" s="3189"/>
      <c r="YP7" s="3189"/>
      <c r="YQ7" s="3189"/>
      <c r="YR7" s="3189"/>
      <c r="YS7" s="3189"/>
      <c r="YT7" s="3189"/>
      <c r="YU7" s="3189"/>
      <c r="YV7" s="3189"/>
      <c r="YW7" s="3189"/>
      <c r="YX7" s="3189"/>
      <c r="YY7" s="3189"/>
      <c r="YZ7" s="3189"/>
      <c r="ZA7" s="3189"/>
      <c r="ZB7" s="3189"/>
      <c r="ZC7" s="3189"/>
      <c r="ZD7" s="3189"/>
      <c r="ZE7" s="3189"/>
      <c r="ZF7" s="3189"/>
      <c r="ZG7" s="3189"/>
      <c r="ZH7" s="3189"/>
      <c r="ZI7" s="3189"/>
      <c r="ZJ7" s="3189"/>
      <c r="ZK7" s="3189"/>
      <c r="ZL7" s="3189"/>
      <c r="ZM7" s="3189"/>
      <c r="ZN7" s="3189"/>
      <c r="ZO7" s="3189"/>
      <c r="ZP7" s="3189"/>
      <c r="ZQ7" s="3189"/>
      <c r="ZR7" s="3189"/>
      <c r="ZS7" s="3189"/>
      <c r="ZT7" s="3189"/>
      <c r="ZU7" s="3189"/>
      <c r="ZV7" s="3189"/>
      <c r="ZW7" s="3189"/>
      <c r="ZX7" s="3189"/>
      <c r="ZY7" s="3189"/>
      <c r="ZZ7" s="3189"/>
      <c r="AAA7" s="3189"/>
      <c r="AAB7" s="3189"/>
      <c r="AAC7" s="3189"/>
      <c r="AAD7" s="3189"/>
      <c r="AAE7" s="3189"/>
      <c r="AAF7" s="3189"/>
      <c r="AAG7" s="3189"/>
      <c r="AAH7" s="3189"/>
      <c r="AAI7" s="3189"/>
      <c r="AAJ7" s="3189"/>
      <c r="AAK7" s="3189"/>
      <c r="AAL7" s="3189"/>
      <c r="AAM7" s="3189"/>
      <c r="AAN7" s="3189"/>
      <c r="AAO7" s="3189"/>
      <c r="AAP7" s="3189"/>
      <c r="AAQ7" s="3189"/>
      <c r="AAR7" s="3189"/>
      <c r="AAS7" s="3189"/>
      <c r="AAT7" s="3189"/>
      <c r="AAU7" s="3189"/>
      <c r="AAV7" s="3189"/>
      <c r="AAW7" s="3189"/>
      <c r="AAX7" s="3189"/>
      <c r="AAY7" s="3189"/>
      <c r="AAZ7" s="3189"/>
      <c r="ABA7" s="3189"/>
      <c r="ABB7" s="3189"/>
      <c r="ABC7" s="3189"/>
      <c r="ABD7" s="3189"/>
      <c r="ABE7" s="3189"/>
      <c r="ABF7" s="3189"/>
      <c r="ABG7" s="3189"/>
      <c r="ABH7" s="3189"/>
      <c r="ABI7" s="3189"/>
      <c r="ABJ7" s="3189"/>
      <c r="ABK7" s="3189"/>
      <c r="ABL7" s="3189"/>
      <c r="ABM7" s="3189"/>
      <c r="ABN7" s="3189"/>
      <c r="ABO7" s="3189"/>
      <c r="ABP7" s="3189"/>
      <c r="ABQ7" s="3189"/>
      <c r="ABR7" s="3189"/>
      <c r="ABS7" s="3189"/>
      <c r="ABT7" s="3189"/>
      <c r="ABU7" s="3189"/>
      <c r="ABV7" s="3189"/>
      <c r="ABW7" s="3189"/>
      <c r="ABX7" s="3189"/>
      <c r="ABY7" s="3189"/>
      <c r="ABZ7" s="3189"/>
      <c r="ACA7" s="3189"/>
      <c r="ACB7" s="3189"/>
      <c r="ACC7" s="3189"/>
      <c r="ACD7" s="3189"/>
      <c r="ACE7" s="3189"/>
      <c r="ACF7" s="3189"/>
      <c r="ACG7" s="3189"/>
      <c r="ACH7" s="3189"/>
      <c r="ACI7" s="3189"/>
      <c r="ACJ7" s="3189"/>
      <c r="ACK7" s="3189"/>
      <c r="ACL7" s="3189"/>
      <c r="ACM7" s="3189"/>
      <c r="ACN7" s="3189"/>
      <c r="ACO7" s="3189"/>
      <c r="ACP7" s="3189"/>
      <c r="ACQ7" s="3189"/>
      <c r="ACR7" s="3189"/>
      <c r="ACS7" s="3189"/>
      <c r="ACT7" s="3189"/>
      <c r="ACU7" s="3189"/>
      <c r="ACV7" s="3189"/>
      <c r="ACW7" s="3189"/>
      <c r="ACX7" s="3189"/>
      <c r="ACY7" s="3189"/>
      <c r="ACZ7" s="3189"/>
      <c r="ADA7" s="3189"/>
      <c r="ADB7" s="3189"/>
      <c r="ADC7" s="3189"/>
      <c r="ADD7" s="3189"/>
      <c r="ADE7" s="3189"/>
      <c r="ADF7" s="3189"/>
      <c r="ADG7" s="3189"/>
      <c r="ADH7" s="3189"/>
      <c r="ADI7" s="3189"/>
      <c r="ADJ7" s="3189"/>
      <c r="ADK7" s="3189"/>
      <c r="ADL7" s="3189"/>
      <c r="ADM7" s="3189"/>
      <c r="ADN7" s="3189"/>
      <c r="ADO7" s="3189"/>
      <c r="ADP7" s="3189"/>
      <c r="ADQ7" s="3189"/>
      <c r="ADR7" s="3189"/>
      <c r="ADS7" s="3189"/>
      <c r="ADT7" s="3189"/>
      <c r="ADU7" s="3189"/>
      <c r="ADV7" s="3189"/>
      <c r="ADW7" s="3189"/>
      <c r="ADX7" s="3189"/>
      <c r="ADY7" s="3189"/>
      <c r="ADZ7" s="3189"/>
      <c r="AEA7" s="3189"/>
      <c r="AEB7" s="3189"/>
      <c r="AEC7" s="3189"/>
      <c r="AED7" s="3189"/>
      <c r="AEE7" s="3189"/>
      <c r="AEF7" s="3189"/>
      <c r="AEG7" s="3189"/>
      <c r="AEH7" s="3189"/>
      <c r="AEI7" s="3189"/>
      <c r="AEJ7" s="3189"/>
      <c r="AEK7" s="3189"/>
      <c r="AEL7" s="3189"/>
      <c r="AEM7" s="3189"/>
      <c r="AEN7" s="3189"/>
      <c r="AEO7" s="3189"/>
      <c r="AEP7" s="3189"/>
      <c r="AEQ7" s="3189"/>
      <c r="AER7" s="3189"/>
      <c r="AES7" s="3189"/>
      <c r="AET7" s="3189"/>
      <c r="AEU7" s="3189"/>
      <c r="AEV7" s="3189"/>
      <c r="AEW7" s="3189"/>
      <c r="AEX7" s="3189"/>
      <c r="AEY7" s="3189"/>
      <c r="AEZ7" s="3189"/>
      <c r="AFA7" s="3189"/>
      <c r="AFB7" s="3189"/>
      <c r="AFC7" s="3189"/>
      <c r="AFD7" s="3189"/>
      <c r="AFE7" s="3189"/>
      <c r="AFF7" s="3189"/>
      <c r="AFG7" s="3189"/>
      <c r="AFH7" s="3189"/>
      <c r="AFI7" s="3189"/>
      <c r="AFJ7" s="3189"/>
      <c r="AFK7" s="3189"/>
      <c r="AFL7" s="3189"/>
      <c r="AFM7" s="3189"/>
      <c r="AFN7" s="3189"/>
      <c r="AFO7" s="3189"/>
      <c r="AFP7" s="3189"/>
      <c r="AFQ7" s="3189"/>
      <c r="AFR7" s="3189"/>
      <c r="AFS7" s="3189"/>
      <c r="AFT7" s="3189"/>
      <c r="AFU7" s="3189"/>
      <c r="AFV7" s="3189"/>
      <c r="AFW7" s="3189"/>
      <c r="AFX7" s="3189"/>
      <c r="AFY7" s="3189"/>
      <c r="AFZ7" s="3189"/>
      <c r="AGA7" s="3189"/>
      <c r="AGB7" s="3189"/>
      <c r="AGC7" s="3189"/>
      <c r="AGD7" s="3189"/>
      <c r="AGE7" s="3189"/>
      <c r="AGF7" s="3189"/>
      <c r="AGG7" s="3189"/>
      <c r="AGH7" s="3189"/>
      <c r="AGI7" s="3189"/>
      <c r="AGJ7" s="3189"/>
      <c r="AGK7" s="3189"/>
      <c r="AGL7" s="3189"/>
      <c r="AGM7" s="3189"/>
      <c r="AGN7" s="3189"/>
      <c r="AGO7" s="3189"/>
      <c r="AGP7" s="3189"/>
      <c r="AGQ7" s="3189"/>
      <c r="AGR7" s="3189"/>
      <c r="AGS7" s="3189"/>
      <c r="AGT7" s="3189"/>
      <c r="AGU7" s="3189"/>
      <c r="AGV7" s="3189"/>
      <c r="AGW7" s="3189"/>
      <c r="AGX7" s="3189"/>
      <c r="AGY7" s="3189"/>
      <c r="AGZ7" s="3189"/>
      <c r="AHA7" s="3189"/>
      <c r="AHB7" s="3189"/>
      <c r="AHC7" s="3189"/>
      <c r="AHD7" s="3189"/>
      <c r="AHE7" s="3189"/>
      <c r="AHF7" s="3189"/>
      <c r="AHG7" s="3189"/>
      <c r="AHH7" s="3189"/>
      <c r="AHI7" s="3189"/>
      <c r="AHJ7" s="3189"/>
      <c r="AHK7" s="3189"/>
      <c r="AHL7" s="3189"/>
      <c r="AHM7" s="3189"/>
      <c r="AHN7" s="3189"/>
      <c r="AHO7" s="3189"/>
      <c r="AHP7" s="3189"/>
      <c r="AHQ7" s="3189"/>
      <c r="AHR7" s="3189"/>
      <c r="AHS7" s="3189"/>
      <c r="AHT7" s="3189"/>
      <c r="AHU7" s="3189"/>
      <c r="AHV7" s="3189"/>
      <c r="AHW7" s="3189"/>
      <c r="AHX7" s="3189"/>
      <c r="AHY7" s="3189"/>
      <c r="AHZ7" s="3189"/>
      <c r="AIA7" s="3189"/>
      <c r="AIB7" s="3189"/>
      <c r="AIC7" s="3189"/>
      <c r="AID7" s="3189"/>
      <c r="AIE7" s="3189"/>
      <c r="AIF7" s="3189"/>
      <c r="AIG7" s="3189"/>
      <c r="AIH7" s="3189"/>
      <c r="AII7" s="3189"/>
      <c r="AIJ7" s="3189"/>
      <c r="AIK7" s="3189"/>
      <c r="AIL7" s="3189"/>
      <c r="AIM7" s="3189"/>
      <c r="AIN7" s="3189"/>
      <c r="AIO7" s="3189"/>
      <c r="AIP7" s="3189"/>
      <c r="AIQ7" s="3189"/>
      <c r="AIR7" s="3189"/>
      <c r="AIS7" s="3189"/>
      <c r="AIT7" s="3189"/>
      <c r="AIU7" s="3189"/>
      <c r="AIV7" s="3189"/>
      <c r="AIW7" s="3189"/>
      <c r="AIX7" s="3189"/>
      <c r="AIY7" s="3189"/>
      <c r="AIZ7" s="3189"/>
      <c r="AJA7" s="3189"/>
      <c r="AJB7" s="3189"/>
      <c r="AJC7" s="3189"/>
      <c r="AJD7" s="3189"/>
      <c r="AJE7" s="3189"/>
      <c r="AJF7" s="3189"/>
      <c r="AJG7" s="3189"/>
      <c r="AJH7" s="3189"/>
      <c r="AJI7" s="3189"/>
      <c r="AJJ7" s="3189"/>
      <c r="AJK7" s="3189"/>
      <c r="AJL7" s="3189"/>
      <c r="AJM7" s="3189"/>
      <c r="AJN7" s="3189"/>
      <c r="AJO7" s="3189"/>
      <c r="AJP7" s="3189"/>
      <c r="AJQ7" s="3189"/>
      <c r="AJR7" s="3189"/>
      <c r="AJS7" s="3189"/>
      <c r="AJT7" s="3189"/>
      <c r="AJU7" s="3189"/>
      <c r="AJV7" s="3189"/>
      <c r="AJW7" s="3189"/>
      <c r="AJX7" s="3189"/>
      <c r="AJY7" s="3189"/>
      <c r="AJZ7" s="3189"/>
      <c r="AKA7" s="3189"/>
      <c r="AKB7" s="3189"/>
      <c r="AKC7" s="3189"/>
      <c r="AKD7" s="3189"/>
      <c r="AKE7" s="3189"/>
      <c r="AKF7" s="3189"/>
      <c r="AKG7" s="3189"/>
      <c r="AKH7" s="3189"/>
      <c r="AKI7" s="3189"/>
      <c r="AKJ7" s="3189"/>
      <c r="AKK7" s="3189"/>
      <c r="AKL7" s="3189"/>
      <c r="AKM7" s="3189"/>
      <c r="AKN7" s="3189"/>
      <c r="AKO7" s="3189"/>
      <c r="AKP7" s="3189"/>
      <c r="AKQ7" s="3189"/>
      <c r="AKR7" s="3189"/>
      <c r="AKS7" s="3189"/>
      <c r="AKT7" s="3189"/>
      <c r="AKU7" s="3189"/>
      <c r="AKV7" s="3189"/>
      <c r="AKW7" s="3189"/>
      <c r="AKX7" s="3189"/>
      <c r="AKY7" s="3189"/>
      <c r="AKZ7" s="3189"/>
      <c r="ALA7" s="3189"/>
      <c r="ALB7" s="3189"/>
      <c r="ALC7" s="3189"/>
      <c r="ALD7" s="3189"/>
      <c r="ALE7" s="3189"/>
      <c r="ALF7" s="3189"/>
      <c r="ALG7" s="3189"/>
      <c r="ALH7" s="3189"/>
      <c r="ALI7" s="3189"/>
      <c r="ALJ7" s="3189"/>
      <c r="ALK7" s="3189"/>
      <c r="ALL7" s="3189"/>
      <c r="ALM7" s="3189"/>
      <c r="ALN7" s="3189"/>
      <c r="ALO7" s="3189"/>
      <c r="ALP7" s="3189"/>
      <c r="ALQ7" s="3189"/>
      <c r="ALR7" s="3189"/>
      <c r="ALS7" s="3189"/>
      <c r="ALT7" s="3189"/>
      <c r="ALU7" s="3189"/>
      <c r="ALV7" s="3189"/>
      <c r="ALW7" s="3189"/>
      <c r="ALX7" s="3189"/>
      <c r="ALY7" s="3189"/>
      <c r="ALZ7" s="3189"/>
      <c r="AMA7" s="3189"/>
      <c r="AMB7" s="3189"/>
      <c r="AMC7" s="3189"/>
      <c r="AMD7" s="3189"/>
      <c r="AME7" s="3189"/>
      <c r="AMF7" s="3189"/>
      <c r="AMG7" s="3189"/>
      <c r="AMH7" s="3189"/>
      <c r="AMI7" s="3189"/>
      <c r="AMJ7" s="3189"/>
      <c r="AMK7" s="3189"/>
      <c r="AML7" s="3189"/>
      <c r="AMM7" s="3189"/>
      <c r="AMN7" s="3189"/>
      <c r="AMO7" s="3189"/>
      <c r="AMP7" s="3189"/>
      <c r="AMQ7" s="3189"/>
      <c r="AMR7" s="3189"/>
      <c r="AMS7" s="3189"/>
      <c r="AMT7" s="3189"/>
      <c r="AMU7" s="3189"/>
      <c r="AMV7" s="3189"/>
      <c r="AMW7" s="3189"/>
      <c r="AMX7" s="3189"/>
      <c r="AMY7" s="3189"/>
      <c r="AMZ7" s="3189"/>
      <c r="ANA7" s="3189"/>
      <c r="ANB7" s="3189"/>
      <c r="ANC7" s="3189"/>
      <c r="AND7" s="3189"/>
      <c r="ANE7" s="3189"/>
      <c r="ANF7" s="3189"/>
      <c r="ANG7" s="3189"/>
      <c r="ANH7" s="3189"/>
      <c r="ANI7" s="3189"/>
      <c r="ANJ7" s="3189"/>
      <c r="ANK7" s="3189"/>
      <c r="ANL7" s="3189"/>
      <c r="ANM7" s="3189"/>
      <c r="ANN7" s="3189"/>
      <c r="ANO7" s="3189"/>
      <c r="ANP7" s="3189"/>
      <c r="ANQ7" s="3189"/>
      <c r="ANR7" s="3189"/>
      <c r="ANS7" s="3189"/>
      <c r="ANT7" s="3189"/>
      <c r="ANU7" s="3189"/>
      <c r="ANV7" s="3189"/>
      <c r="ANW7" s="3189"/>
      <c r="ANX7" s="3189"/>
      <c r="ANY7" s="3189"/>
      <c r="ANZ7" s="3189"/>
      <c r="AOA7" s="3189"/>
      <c r="AOB7" s="3189"/>
      <c r="AOC7" s="3189"/>
      <c r="AOD7" s="3189"/>
      <c r="AOE7" s="3189"/>
      <c r="AOF7" s="3189"/>
      <c r="AOG7" s="3189"/>
      <c r="AOH7" s="3189"/>
      <c r="AOI7" s="3189"/>
      <c r="AOJ7" s="3189"/>
      <c r="AOK7" s="3189"/>
      <c r="AOL7" s="3189"/>
      <c r="AOM7" s="3189"/>
      <c r="AON7" s="3189"/>
      <c r="AOO7" s="3189"/>
      <c r="AOP7" s="3189"/>
      <c r="AOQ7" s="3189"/>
      <c r="AOR7" s="3189"/>
      <c r="AOS7" s="3189"/>
      <c r="AOT7" s="3189"/>
      <c r="AOU7" s="3189"/>
      <c r="AOV7" s="3189"/>
      <c r="AOW7" s="3189"/>
      <c r="AOX7" s="3189"/>
      <c r="AOY7" s="3189"/>
      <c r="AOZ7" s="3189"/>
      <c r="APA7" s="3189"/>
      <c r="APB7" s="3189"/>
      <c r="APC7" s="3189"/>
      <c r="APD7" s="3189"/>
      <c r="APE7" s="3189"/>
      <c r="APF7" s="3189"/>
      <c r="APG7" s="3189"/>
      <c r="APH7" s="3189"/>
      <c r="API7" s="3189"/>
      <c r="APJ7" s="3189"/>
      <c r="APK7" s="3189"/>
      <c r="APL7" s="3189"/>
      <c r="APM7" s="3189"/>
      <c r="APN7" s="3189"/>
      <c r="APO7" s="3189"/>
      <c r="APP7" s="3189"/>
      <c r="APQ7" s="3189"/>
      <c r="APR7" s="3189"/>
      <c r="APS7" s="3189"/>
      <c r="APT7" s="3189"/>
      <c r="APU7" s="3189"/>
      <c r="APV7" s="3189"/>
      <c r="APW7" s="3189"/>
      <c r="APX7" s="3189"/>
      <c r="APY7" s="3189"/>
      <c r="APZ7" s="3189"/>
      <c r="AQA7" s="3189"/>
      <c r="AQB7" s="3189"/>
      <c r="AQC7" s="3189"/>
      <c r="AQD7" s="3189"/>
      <c r="AQE7" s="3189"/>
      <c r="AQF7" s="3189"/>
      <c r="AQG7" s="3189"/>
      <c r="AQH7" s="3189"/>
      <c r="AQI7" s="3189"/>
      <c r="AQJ7" s="3189"/>
      <c r="AQK7" s="3189"/>
      <c r="AQL7" s="3189"/>
      <c r="AQM7" s="3189"/>
      <c r="AQN7" s="3189"/>
      <c r="AQO7" s="3189"/>
      <c r="AQP7" s="3189"/>
      <c r="AQQ7" s="3189"/>
      <c r="AQR7" s="3189"/>
      <c r="AQS7" s="3189"/>
      <c r="AQT7" s="3189"/>
      <c r="AQU7" s="3189"/>
      <c r="AQV7" s="3189"/>
      <c r="AQW7" s="3189"/>
      <c r="AQX7" s="3189"/>
      <c r="AQY7" s="3189"/>
      <c r="AQZ7" s="3189"/>
      <c r="ARA7" s="3189"/>
      <c r="ARB7" s="3189"/>
      <c r="ARC7" s="3189"/>
      <c r="ARD7" s="3189"/>
      <c r="ARE7" s="3189"/>
      <c r="ARF7" s="3189"/>
      <c r="ARG7" s="3189"/>
      <c r="ARH7" s="3189"/>
      <c r="ARI7" s="3189"/>
      <c r="ARJ7" s="3189"/>
      <c r="ARK7" s="3189"/>
      <c r="ARL7" s="3189"/>
      <c r="ARM7" s="3189"/>
      <c r="ARN7" s="3189"/>
      <c r="ARO7" s="3189"/>
      <c r="ARP7" s="3189"/>
      <c r="ARQ7" s="3189"/>
      <c r="ARR7" s="3189"/>
      <c r="ARS7" s="3189"/>
      <c r="ART7" s="3189"/>
      <c r="ARU7" s="3189"/>
      <c r="ARV7" s="3189"/>
      <c r="ARW7" s="3189"/>
      <c r="ARX7" s="3189"/>
      <c r="ARY7" s="3189"/>
      <c r="ARZ7" s="3189"/>
      <c r="ASA7" s="3189"/>
      <c r="ASB7" s="3189"/>
      <c r="ASC7" s="3189"/>
      <c r="ASD7" s="3189"/>
      <c r="ASE7" s="3189"/>
      <c r="ASF7" s="3189"/>
      <c r="ASG7" s="3189"/>
      <c r="ASH7" s="3189"/>
      <c r="ASI7" s="3189"/>
      <c r="ASJ7" s="3189"/>
      <c r="ASK7" s="3189"/>
      <c r="ASL7" s="3189"/>
      <c r="ASM7" s="3189"/>
      <c r="ASN7" s="3189"/>
      <c r="ASO7" s="3189"/>
      <c r="ASP7" s="3189"/>
      <c r="ASQ7" s="3189"/>
      <c r="ASR7" s="3189"/>
      <c r="ASS7" s="3189"/>
      <c r="AST7" s="3189"/>
      <c r="ASU7" s="3189"/>
      <c r="ASV7" s="3189"/>
      <c r="ASW7" s="3189"/>
      <c r="ASX7" s="3189"/>
      <c r="ASY7" s="3189"/>
      <c r="ASZ7" s="3189"/>
      <c r="ATA7" s="3189"/>
      <c r="ATB7" s="3189"/>
      <c r="ATC7" s="3189"/>
      <c r="ATD7" s="3189"/>
      <c r="ATE7" s="3189"/>
      <c r="ATF7" s="3189"/>
      <c r="ATG7" s="3189"/>
      <c r="ATH7" s="3189"/>
      <c r="ATI7" s="3189"/>
      <c r="ATJ7" s="3189"/>
      <c r="ATK7" s="3189"/>
      <c r="ATL7" s="3189"/>
      <c r="ATM7" s="3189"/>
      <c r="ATN7" s="3189"/>
      <c r="ATO7" s="3189"/>
      <c r="ATP7" s="3189"/>
      <c r="ATQ7" s="3189"/>
      <c r="ATR7" s="3189"/>
      <c r="ATS7" s="3189"/>
      <c r="ATT7" s="3189"/>
      <c r="ATU7" s="3189"/>
      <c r="ATV7" s="3189"/>
      <c r="ATW7" s="3189"/>
      <c r="ATX7" s="3189"/>
      <c r="ATY7" s="3189"/>
      <c r="ATZ7" s="3189"/>
      <c r="AUA7" s="3189"/>
      <c r="AUB7" s="3189"/>
      <c r="AUC7" s="3189"/>
      <c r="AUD7" s="3189"/>
      <c r="AUE7" s="3189"/>
      <c r="AUF7" s="3189"/>
      <c r="AUG7" s="3189"/>
      <c r="AUH7" s="3189"/>
      <c r="AUI7" s="3189"/>
      <c r="AUJ7" s="3189"/>
      <c r="AUK7" s="3189"/>
      <c r="AUL7" s="3189"/>
      <c r="AUM7" s="3189"/>
      <c r="AUN7" s="3189"/>
      <c r="AUO7" s="3189"/>
      <c r="AUP7" s="3189"/>
      <c r="AUQ7" s="3189"/>
      <c r="AUR7" s="3189"/>
      <c r="AUS7" s="3189"/>
      <c r="AUT7" s="3189"/>
      <c r="AUU7" s="3189"/>
      <c r="AUV7" s="3189"/>
      <c r="AUW7" s="3189"/>
      <c r="AUX7" s="3189"/>
      <c r="AUY7" s="3189"/>
      <c r="AUZ7" s="3189"/>
      <c r="AVA7" s="3189"/>
      <c r="AVB7" s="3189"/>
      <c r="AVC7" s="3189"/>
      <c r="AVD7" s="3189"/>
      <c r="AVE7" s="3189"/>
      <c r="AVF7" s="3189"/>
      <c r="AVG7" s="3189"/>
      <c r="AVH7" s="3189"/>
      <c r="AVI7" s="3189"/>
      <c r="AVJ7" s="3189"/>
      <c r="AVK7" s="3189"/>
      <c r="AVL7" s="3189"/>
      <c r="AVM7" s="3189"/>
      <c r="AVN7" s="3189"/>
      <c r="AVO7" s="3189"/>
      <c r="AVP7" s="3189"/>
      <c r="AVQ7" s="3189"/>
      <c r="AVR7" s="3189"/>
      <c r="AVS7" s="3189"/>
      <c r="AVT7" s="3189"/>
      <c r="AVU7" s="3189"/>
      <c r="AVV7" s="3189"/>
      <c r="AVW7" s="3189"/>
      <c r="AVX7" s="3189"/>
      <c r="AVY7" s="3189"/>
      <c r="AVZ7" s="3189"/>
      <c r="AWA7" s="3189"/>
      <c r="AWB7" s="3189"/>
      <c r="AWC7" s="3189"/>
      <c r="AWD7" s="3189"/>
      <c r="AWE7" s="3189"/>
      <c r="AWF7" s="3189"/>
      <c r="AWG7" s="3189"/>
      <c r="AWH7" s="3189"/>
      <c r="AWI7" s="3189"/>
      <c r="AWJ7" s="3189"/>
      <c r="AWK7" s="3189"/>
      <c r="AWL7" s="3189"/>
      <c r="AWM7" s="3189"/>
      <c r="AWN7" s="3189"/>
      <c r="AWO7" s="3189"/>
      <c r="AWP7" s="3189"/>
      <c r="AWQ7" s="3189"/>
      <c r="AWR7" s="3189"/>
      <c r="AWS7" s="3189"/>
      <c r="AWT7" s="3189"/>
      <c r="AWU7" s="3189"/>
      <c r="AWV7" s="3189"/>
      <c r="AWW7" s="3189"/>
      <c r="AWX7" s="3189"/>
      <c r="AWY7" s="3189"/>
      <c r="AWZ7" s="3189"/>
      <c r="AXA7" s="3189"/>
      <c r="AXB7" s="3189"/>
      <c r="AXC7" s="3189"/>
      <c r="AXD7" s="3189"/>
      <c r="AXE7" s="3189"/>
      <c r="AXF7" s="3189"/>
      <c r="AXG7" s="3189"/>
      <c r="AXH7" s="3189"/>
      <c r="AXI7" s="3189"/>
      <c r="AXJ7" s="3189"/>
      <c r="AXK7" s="3189"/>
      <c r="AXL7" s="3189"/>
      <c r="AXM7" s="3189"/>
      <c r="AXN7" s="3189"/>
      <c r="AXO7" s="3189"/>
      <c r="AXP7" s="3189"/>
      <c r="AXQ7" s="3189"/>
      <c r="AXR7" s="3189"/>
      <c r="AXS7" s="3189"/>
      <c r="AXT7" s="3189"/>
      <c r="AXU7" s="3189"/>
      <c r="AXV7" s="3189"/>
      <c r="AXW7" s="3189"/>
      <c r="AXX7" s="3189"/>
      <c r="AXY7" s="3189"/>
      <c r="AXZ7" s="3189"/>
      <c r="AYA7" s="3189"/>
      <c r="AYB7" s="3189"/>
      <c r="AYC7" s="3189"/>
      <c r="AYD7" s="3189"/>
      <c r="AYE7" s="3189"/>
      <c r="AYF7" s="3189"/>
      <c r="AYG7" s="3189"/>
      <c r="AYH7" s="3189"/>
      <c r="AYI7" s="3189"/>
      <c r="AYJ7" s="3189"/>
      <c r="AYK7" s="3189"/>
      <c r="AYL7" s="3189"/>
      <c r="AYM7" s="3189"/>
      <c r="AYN7" s="3189"/>
      <c r="AYO7" s="3189"/>
      <c r="AYP7" s="3189"/>
      <c r="AYQ7" s="3189"/>
      <c r="AYR7" s="3189"/>
      <c r="AYS7" s="3189"/>
      <c r="AYT7" s="3189"/>
      <c r="AYU7" s="3189"/>
      <c r="AYV7" s="3189"/>
      <c r="AYW7" s="3189"/>
      <c r="AYX7" s="3189"/>
      <c r="AYY7" s="3189"/>
      <c r="AYZ7" s="3189"/>
      <c r="AZA7" s="3189"/>
      <c r="AZB7" s="3189"/>
      <c r="AZC7" s="3189"/>
      <c r="AZD7" s="3189"/>
      <c r="AZE7" s="3189"/>
      <c r="AZF7" s="3189"/>
      <c r="AZG7" s="3189"/>
      <c r="AZH7" s="3189"/>
      <c r="AZI7" s="3189"/>
      <c r="AZJ7" s="3189"/>
      <c r="AZK7" s="3189"/>
      <c r="AZL7" s="3189"/>
      <c r="AZM7" s="3189"/>
      <c r="AZN7" s="3189"/>
      <c r="AZO7" s="3189"/>
      <c r="AZP7" s="3189"/>
      <c r="AZQ7" s="3189"/>
      <c r="AZR7" s="3189"/>
      <c r="AZS7" s="3189"/>
      <c r="AZT7" s="3189"/>
      <c r="AZU7" s="3189"/>
      <c r="AZV7" s="3189"/>
      <c r="AZW7" s="3189"/>
      <c r="AZX7" s="3189"/>
      <c r="AZY7" s="3189"/>
      <c r="AZZ7" s="3189"/>
      <c r="BAA7" s="3189"/>
      <c r="BAB7" s="3189"/>
      <c r="BAC7" s="3189"/>
      <c r="BAD7" s="3189"/>
      <c r="BAE7" s="3189"/>
      <c r="BAF7" s="3189"/>
      <c r="BAG7" s="3189"/>
      <c r="BAH7" s="3189"/>
      <c r="BAI7" s="3189"/>
      <c r="BAJ7" s="3189"/>
      <c r="BAK7" s="3189"/>
      <c r="BAL7" s="3189"/>
      <c r="BAM7" s="3189"/>
      <c r="BAN7" s="3189"/>
      <c r="BAO7" s="3189"/>
      <c r="BAP7" s="3189"/>
      <c r="BAQ7" s="3189"/>
      <c r="BAR7" s="3189"/>
      <c r="BAS7" s="3189"/>
      <c r="BAT7" s="3189"/>
      <c r="BAU7" s="3189"/>
      <c r="BAV7" s="3189"/>
      <c r="BAW7" s="3189"/>
      <c r="BAX7" s="3189"/>
      <c r="BAY7" s="3189"/>
      <c r="BAZ7" s="3189"/>
      <c r="BBA7" s="3189"/>
      <c r="BBB7" s="3189"/>
      <c r="BBC7" s="3189"/>
      <c r="BBD7" s="3189"/>
      <c r="BBE7" s="3189"/>
      <c r="BBF7" s="3189"/>
      <c r="BBG7" s="3189"/>
      <c r="BBH7" s="3189"/>
      <c r="BBI7" s="3189"/>
      <c r="BBJ7" s="3189"/>
      <c r="BBK7" s="3189"/>
      <c r="BBL7" s="3189"/>
      <c r="BBM7" s="3189"/>
      <c r="BBN7" s="3189"/>
      <c r="BBO7" s="3189"/>
      <c r="BBP7" s="3189"/>
      <c r="BBQ7" s="3189"/>
      <c r="BBR7" s="3189"/>
      <c r="BBS7" s="3189"/>
      <c r="BBT7" s="3189"/>
      <c r="BBU7" s="3189"/>
      <c r="BBV7" s="3189"/>
      <c r="BBW7" s="3189"/>
      <c r="BBX7" s="3189"/>
      <c r="BBY7" s="3189"/>
      <c r="BBZ7" s="3189"/>
      <c r="BCA7" s="3189"/>
      <c r="BCB7" s="3189"/>
      <c r="BCC7" s="3189"/>
      <c r="BCD7" s="3189"/>
      <c r="BCE7" s="3189"/>
      <c r="BCF7" s="3189"/>
      <c r="BCG7" s="3189"/>
      <c r="BCH7" s="3189"/>
      <c r="BCI7" s="3189"/>
      <c r="BCJ7" s="3189"/>
      <c r="BCK7" s="3189"/>
      <c r="BCL7" s="3189"/>
      <c r="BCM7" s="3189"/>
      <c r="BCN7" s="3189"/>
      <c r="BCO7" s="3189"/>
      <c r="BCP7" s="3189"/>
      <c r="BCQ7" s="3189"/>
      <c r="BCR7" s="3189"/>
      <c r="BCS7" s="3189"/>
      <c r="BCT7" s="3189"/>
      <c r="BCU7" s="3189"/>
      <c r="BCV7" s="3189"/>
      <c r="BCW7" s="3189"/>
      <c r="BCX7" s="3189"/>
      <c r="BCY7" s="3189"/>
      <c r="BCZ7" s="3189"/>
      <c r="BDA7" s="3189"/>
      <c r="BDB7" s="3189"/>
      <c r="BDC7" s="3189"/>
      <c r="BDD7" s="3189"/>
      <c r="BDE7" s="3189"/>
      <c r="BDF7" s="3189"/>
      <c r="BDG7" s="3189"/>
      <c r="BDH7" s="3189"/>
      <c r="BDI7" s="3189"/>
      <c r="BDJ7" s="3189"/>
      <c r="BDK7" s="3189"/>
      <c r="BDL7" s="3189"/>
      <c r="BDM7" s="3189"/>
      <c r="BDN7" s="3189"/>
      <c r="BDO7" s="3189"/>
      <c r="BDP7" s="3189"/>
      <c r="BDQ7" s="3189"/>
      <c r="BDR7" s="3189"/>
      <c r="BDS7" s="3189"/>
      <c r="BDT7" s="3189"/>
      <c r="BDU7" s="3189"/>
      <c r="BDV7" s="3189"/>
      <c r="BDW7" s="3189"/>
      <c r="BDX7" s="3189"/>
      <c r="BDY7" s="3189"/>
      <c r="BDZ7" s="3189"/>
      <c r="BEA7" s="3189"/>
      <c r="BEB7" s="3189"/>
      <c r="BEC7" s="3189"/>
      <c r="BED7" s="3189"/>
      <c r="BEE7" s="3189"/>
      <c r="BEF7" s="3189"/>
      <c r="BEG7" s="3189"/>
      <c r="BEH7" s="3189"/>
      <c r="BEI7" s="3189"/>
      <c r="BEJ7" s="3189"/>
      <c r="BEK7" s="3189"/>
      <c r="BEL7" s="3189"/>
      <c r="BEM7" s="3189"/>
      <c r="BEN7" s="3189"/>
      <c r="BEO7" s="3189"/>
      <c r="BEP7" s="3189"/>
      <c r="BEQ7" s="3189"/>
      <c r="BER7" s="3189"/>
      <c r="BES7" s="3189"/>
      <c r="BET7" s="3189"/>
      <c r="BEU7" s="3189"/>
      <c r="BEV7" s="3189"/>
      <c r="BEW7" s="3189"/>
      <c r="BEX7" s="3189"/>
      <c r="BEY7" s="3189"/>
      <c r="BEZ7" s="3189"/>
      <c r="BFA7" s="3189"/>
      <c r="BFB7" s="3189"/>
      <c r="BFC7" s="3189"/>
      <c r="BFD7" s="3189"/>
      <c r="BFE7" s="3189"/>
      <c r="BFF7" s="3189"/>
      <c r="BFG7" s="3189"/>
      <c r="BFH7" s="3189"/>
      <c r="BFI7" s="3189"/>
      <c r="BFJ7" s="3189"/>
      <c r="BFK7" s="3189"/>
      <c r="BFL7" s="3189"/>
      <c r="BFM7" s="3189"/>
      <c r="BFN7" s="3189"/>
      <c r="BFO7" s="3189"/>
      <c r="BFP7" s="3189"/>
      <c r="BFQ7" s="3189"/>
      <c r="BFR7" s="3189"/>
      <c r="BFS7" s="3189"/>
      <c r="BFT7" s="3189"/>
      <c r="BFU7" s="3189"/>
      <c r="BFV7" s="3189"/>
      <c r="BFW7" s="3189"/>
      <c r="BFX7" s="3189"/>
      <c r="BFY7" s="3189"/>
      <c r="BFZ7" s="3189"/>
      <c r="BGA7" s="3189"/>
      <c r="BGB7" s="3189"/>
      <c r="BGC7" s="3189"/>
      <c r="BGD7" s="3189"/>
      <c r="BGE7" s="3189"/>
      <c r="BGF7" s="3189"/>
      <c r="BGG7" s="3189"/>
      <c r="BGH7" s="3189"/>
      <c r="BGI7" s="3189"/>
      <c r="BGJ7" s="3189"/>
      <c r="BGK7" s="3189"/>
      <c r="BGL7" s="3189"/>
      <c r="BGM7" s="3189"/>
      <c r="BGN7" s="3189"/>
      <c r="BGO7" s="3189"/>
      <c r="BGP7" s="3189"/>
      <c r="BGQ7" s="3189"/>
      <c r="BGR7" s="3189"/>
      <c r="BGS7" s="3189"/>
      <c r="BGT7" s="3189"/>
      <c r="BGU7" s="3189"/>
      <c r="BGV7" s="3189"/>
      <c r="BGW7" s="3189"/>
      <c r="BGX7" s="3189"/>
      <c r="BGY7" s="3189"/>
      <c r="BGZ7" s="3189"/>
      <c r="BHA7" s="3189"/>
      <c r="BHB7" s="3189"/>
      <c r="BHC7" s="3189"/>
      <c r="BHD7" s="3189"/>
      <c r="BHE7" s="3189"/>
      <c r="BHF7" s="3189"/>
      <c r="BHG7" s="3189"/>
      <c r="BHH7" s="3189"/>
      <c r="BHI7" s="3189"/>
      <c r="BHJ7" s="3189"/>
      <c r="BHK7" s="3189"/>
      <c r="BHL7" s="3189"/>
      <c r="BHM7" s="3189"/>
      <c r="BHN7" s="3189"/>
      <c r="BHO7" s="3189"/>
      <c r="BHP7" s="3189"/>
      <c r="BHQ7" s="3189"/>
      <c r="BHR7" s="3189"/>
      <c r="BHS7" s="3189"/>
      <c r="BHT7" s="3189"/>
      <c r="BHU7" s="3189"/>
      <c r="BHV7" s="3189"/>
      <c r="BHW7" s="3189"/>
      <c r="BHX7" s="3189"/>
      <c r="BHY7" s="3189"/>
      <c r="BHZ7" s="3189"/>
      <c r="BIA7" s="3189"/>
      <c r="BIB7" s="3189"/>
      <c r="BIC7" s="3189"/>
      <c r="BID7" s="3189"/>
      <c r="BIE7" s="3189"/>
      <c r="BIF7" s="3189"/>
      <c r="BIG7" s="3189"/>
      <c r="BIH7" s="3189"/>
      <c r="BII7" s="3189"/>
      <c r="BIJ7" s="3189"/>
      <c r="BIK7" s="3189"/>
      <c r="BIL7" s="3189"/>
      <c r="BIM7" s="3189"/>
      <c r="BIN7" s="3189"/>
      <c r="BIO7" s="3189"/>
      <c r="BIP7" s="3189"/>
      <c r="BIQ7" s="3189"/>
      <c r="BIR7" s="3189"/>
      <c r="BIS7" s="3189"/>
      <c r="BIT7" s="3189"/>
      <c r="BIU7" s="3189"/>
      <c r="BIV7" s="3189"/>
      <c r="BIW7" s="3189"/>
      <c r="BIX7" s="3189"/>
      <c r="BIY7" s="3189"/>
      <c r="BIZ7" s="3189"/>
      <c r="BJA7" s="3189"/>
      <c r="BJB7" s="3189"/>
      <c r="BJC7" s="3189"/>
      <c r="BJD7" s="3189"/>
      <c r="BJE7" s="3189"/>
      <c r="BJF7" s="3189"/>
      <c r="BJG7" s="3189"/>
      <c r="BJH7" s="3189"/>
      <c r="BJI7" s="3189"/>
      <c r="BJJ7" s="3189"/>
      <c r="BJK7" s="3189"/>
      <c r="BJL7" s="3189"/>
      <c r="BJM7" s="3189"/>
      <c r="BJN7" s="3189"/>
      <c r="BJO7" s="3189"/>
      <c r="BJP7" s="3189"/>
      <c r="BJQ7" s="3189"/>
      <c r="BJR7" s="3189"/>
      <c r="BJS7" s="3189"/>
      <c r="BJT7" s="3189"/>
      <c r="BJU7" s="3189"/>
      <c r="BJV7" s="3189"/>
      <c r="BJW7" s="3189"/>
      <c r="BJX7" s="3189"/>
      <c r="BJY7" s="3189"/>
      <c r="BJZ7" s="3189"/>
      <c r="BKA7" s="3189"/>
      <c r="BKB7" s="3189"/>
      <c r="BKC7" s="3189"/>
      <c r="BKD7" s="3189"/>
      <c r="BKE7" s="3189"/>
      <c r="BKF7" s="3189"/>
      <c r="BKG7" s="3189"/>
      <c r="BKH7" s="3189"/>
      <c r="BKI7" s="3189"/>
      <c r="BKJ7" s="3189"/>
      <c r="BKK7" s="3189"/>
      <c r="BKL7" s="3189"/>
      <c r="BKM7" s="3189"/>
      <c r="BKN7" s="3189"/>
      <c r="BKO7" s="3189"/>
      <c r="BKP7" s="3189"/>
      <c r="BKQ7" s="3189"/>
      <c r="BKR7" s="3189"/>
      <c r="BKS7" s="3189"/>
      <c r="BKT7" s="3189"/>
      <c r="BKU7" s="3189"/>
      <c r="BKV7" s="3189"/>
      <c r="BKW7" s="3189"/>
      <c r="BKX7" s="3189"/>
      <c r="BKY7" s="3189"/>
      <c r="BKZ7" s="3189"/>
      <c r="BLA7" s="3189"/>
      <c r="BLB7" s="3189"/>
      <c r="BLC7" s="3189"/>
      <c r="BLD7" s="3189"/>
      <c r="BLE7" s="3189"/>
      <c r="BLF7" s="3189"/>
      <c r="BLG7" s="3189"/>
      <c r="BLH7" s="3189"/>
      <c r="BLI7" s="3189"/>
      <c r="BLJ7" s="3189"/>
      <c r="BLK7" s="3189"/>
      <c r="BLL7" s="3189"/>
      <c r="BLM7" s="3189"/>
      <c r="BLN7" s="3189"/>
      <c r="BLO7" s="3189"/>
      <c r="BLP7" s="3189"/>
      <c r="BLQ7" s="3189"/>
      <c r="BLR7" s="3189"/>
      <c r="BLS7" s="3189"/>
      <c r="BLT7" s="3189"/>
      <c r="BLU7" s="3189"/>
      <c r="BLV7" s="3189"/>
      <c r="BLW7" s="3189"/>
      <c r="BLX7" s="3189"/>
      <c r="BLY7" s="3189"/>
      <c r="BLZ7" s="3189"/>
      <c r="BMA7" s="3189"/>
      <c r="BMB7" s="3189"/>
      <c r="BMC7" s="3189"/>
      <c r="BMD7" s="3189"/>
      <c r="BME7" s="3189"/>
      <c r="BMF7" s="3189"/>
      <c r="BMG7" s="3189"/>
      <c r="BMH7" s="3189"/>
      <c r="BMI7" s="3189"/>
      <c r="BMJ7" s="3189"/>
      <c r="BMK7" s="3189"/>
      <c r="BML7" s="3189"/>
      <c r="BMM7" s="3189"/>
      <c r="BMN7" s="3189"/>
      <c r="BMO7" s="3189"/>
      <c r="BMP7" s="3189"/>
      <c r="BMQ7" s="3189"/>
      <c r="BMR7" s="3189"/>
      <c r="BMS7" s="3189"/>
      <c r="BMT7" s="3189"/>
      <c r="BMU7" s="3189"/>
      <c r="BMV7" s="3189"/>
      <c r="BMW7" s="3189"/>
      <c r="BMX7" s="3189"/>
      <c r="BMY7" s="3189"/>
      <c r="BMZ7" s="3189"/>
      <c r="BNA7" s="3189"/>
      <c r="BNB7" s="3189"/>
      <c r="BNC7" s="3189"/>
      <c r="BND7" s="3189"/>
      <c r="BNE7" s="3189"/>
      <c r="BNF7" s="3189"/>
      <c r="BNG7" s="3189"/>
      <c r="BNH7" s="3189"/>
      <c r="BNI7" s="3189"/>
      <c r="BNJ7" s="3189"/>
      <c r="BNK7" s="3189"/>
      <c r="BNL7" s="3189"/>
      <c r="BNM7" s="3189"/>
      <c r="BNN7" s="3189"/>
      <c r="BNO7" s="3189"/>
      <c r="BNP7" s="3189"/>
      <c r="BNQ7" s="3189"/>
      <c r="BNR7" s="3189"/>
      <c r="BNS7" s="3189"/>
      <c r="BNT7" s="3189"/>
      <c r="BNU7" s="3189"/>
      <c r="BNV7" s="3189"/>
      <c r="BNW7" s="3189"/>
      <c r="BNX7" s="3189"/>
      <c r="BNY7" s="3189"/>
      <c r="BNZ7" s="3189"/>
      <c r="BOA7" s="3189"/>
      <c r="BOB7" s="3189"/>
      <c r="BOC7" s="3189"/>
      <c r="BOD7" s="3189"/>
      <c r="BOE7" s="3189"/>
      <c r="BOF7" s="3189"/>
      <c r="BOG7" s="3189"/>
      <c r="BOH7" s="3189"/>
      <c r="BOI7" s="3189"/>
      <c r="BOJ7" s="3189"/>
      <c r="BOK7" s="3189"/>
      <c r="BOL7" s="3189"/>
      <c r="BOM7" s="3189"/>
      <c r="BON7" s="3189"/>
      <c r="BOO7" s="3189"/>
      <c r="BOP7" s="3189"/>
      <c r="BOQ7" s="3189"/>
      <c r="BOR7" s="3189"/>
      <c r="BOS7" s="3189"/>
      <c r="BOT7" s="3189"/>
      <c r="BOU7" s="3189"/>
      <c r="BOV7" s="3189"/>
      <c r="BOW7" s="3189"/>
      <c r="BOX7" s="3189"/>
      <c r="BOY7" s="3189"/>
      <c r="BOZ7" s="3189"/>
      <c r="BPA7" s="3189"/>
      <c r="BPB7" s="3189"/>
      <c r="BPC7" s="3189"/>
      <c r="BPD7" s="3189"/>
      <c r="BPE7" s="3189"/>
      <c r="BPF7" s="3189"/>
      <c r="BPG7" s="3189"/>
      <c r="BPH7" s="3189"/>
      <c r="BPI7" s="3189"/>
      <c r="BPJ7" s="3189"/>
      <c r="BPK7" s="3189"/>
      <c r="BPL7" s="3189"/>
      <c r="BPM7" s="3189"/>
      <c r="BPN7" s="3189"/>
      <c r="BPO7" s="3189"/>
      <c r="BPP7" s="3189"/>
      <c r="BPQ7" s="3189"/>
      <c r="BPR7" s="3189"/>
      <c r="BPS7" s="3189"/>
      <c r="BPT7" s="3189"/>
      <c r="BPU7" s="3189"/>
      <c r="BPV7" s="3189"/>
      <c r="BPW7" s="3189"/>
      <c r="BPX7" s="3189"/>
      <c r="BPY7" s="3189"/>
      <c r="BPZ7" s="3189"/>
      <c r="BQA7" s="3189"/>
      <c r="BQB7" s="3189"/>
      <c r="BQC7" s="3189"/>
      <c r="BQD7" s="3189"/>
      <c r="BQE7" s="3189"/>
      <c r="BQF7" s="3189"/>
      <c r="BQG7" s="3189"/>
      <c r="BQH7" s="3189"/>
      <c r="BQI7" s="3189"/>
      <c r="BQJ7" s="3189"/>
      <c r="BQK7" s="3189"/>
      <c r="BQL7" s="3189"/>
      <c r="BQM7" s="3189"/>
      <c r="BQN7" s="3189"/>
      <c r="BQO7" s="3189"/>
      <c r="BQP7" s="3189"/>
      <c r="BQQ7" s="3189"/>
      <c r="BQR7" s="3189"/>
      <c r="BQS7" s="3189"/>
      <c r="BQT7" s="3189"/>
      <c r="BQU7" s="3189"/>
      <c r="BQV7" s="3189"/>
      <c r="BQW7" s="3189"/>
      <c r="BQX7" s="3189"/>
      <c r="BQY7" s="3189"/>
      <c r="BQZ7" s="3189"/>
      <c r="BRA7" s="3189"/>
      <c r="BRB7" s="3189"/>
      <c r="BRC7" s="3189"/>
      <c r="BRD7" s="3189"/>
      <c r="BRE7" s="3189"/>
      <c r="BRF7" s="3189"/>
      <c r="BRG7" s="3189"/>
      <c r="BRH7" s="3189"/>
      <c r="BRI7" s="3189"/>
      <c r="BRJ7" s="3189"/>
      <c r="BRK7" s="3189"/>
      <c r="BRL7" s="3189"/>
      <c r="BRM7" s="3189"/>
      <c r="BRN7" s="3189"/>
      <c r="BRO7" s="3189"/>
      <c r="BRP7" s="3189"/>
      <c r="BRQ7" s="3189"/>
      <c r="BRR7" s="3189"/>
      <c r="BRS7" s="3189"/>
      <c r="BRT7" s="3189"/>
      <c r="BRU7" s="3189"/>
      <c r="BRV7" s="3189"/>
      <c r="BRW7" s="3189"/>
      <c r="BRX7" s="3189"/>
      <c r="BRY7" s="3189"/>
      <c r="BRZ7" s="3189"/>
      <c r="BSA7" s="3189"/>
      <c r="BSB7" s="3189"/>
      <c r="BSC7" s="3189"/>
      <c r="BSD7" s="3189"/>
      <c r="BSE7" s="3189"/>
      <c r="BSF7" s="3189"/>
      <c r="BSG7" s="3189"/>
      <c r="BSH7" s="3189"/>
      <c r="BSI7" s="3189"/>
      <c r="BSJ7" s="3189"/>
      <c r="BSK7" s="3189"/>
      <c r="BSL7" s="3189"/>
      <c r="BSM7" s="3189"/>
      <c r="BSN7" s="3189"/>
      <c r="BSO7" s="3189"/>
      <c r="BSP7" s="3189"/>
      <c r="BSQ7" s="3189"/>
      <c r="BSR7" s="3189"/>
      <c r="BSS7" s="3189"/>
      <c r="BST7" s="3189"/>
      <c r="BSU7" s="3189"/>
      <c r="BSV7" s="3189"/>
      <c r="BSW7" s="3189"/>
      <c r="BSX7" s="3189"/>
      <c r="BSY7" s="3189"/>
      <c r="BSZ7" s="3189"/>
      <c r="BTA7" s="3189"/>
      <c r="BTB7" s="3189"/>
      <c r="BTC7" s="3189"/>
      <c r="BTD7" s="3189"/>
      <c r="BTE7" s="3189"/>
      <c r="BTF7" s="3189"/>
      <c r="BTG7" s="3189"/>
      <c r="BTH7" s="3189"/>
      <c r="BTI7" s="3189"/>
      <c r="BTJ7" s="3189"/>
      <c r="BTK7" s="3189"/>
      <c r="BTL7" s="3189"/>
      <c r="BTM7" s="3189"/>
      <c r="BTN7" s="3189"/>
      <c r="BTO7" s="3189"/>
      <c r="BTP7" s="3189"/>
      <c r="BTQ7" s="3189"/>
      <c r="BTR7" s="3189"/>
      <c r="BTS7" s="3189"/>
      <c r="BTT7" s="3189"/>
      <c r="BTU7" s="3189"/>
      <c r="BTV7" s="3189"/>
      <c r="BTW7" s="3189"/>
      <c r="BTX7" s="3189"/>
      <c r="BTY7" s="3189"/>
      <c r="BTZ7" s="3189"/>
      <c r="BUA7" s="3189"/>
      <c r="BUB7" s="3189"/>
      <c r="BUC7" s="3189"/>
      <c r="BUD7" s="3189"/>
      <c r="BUE7" s="3189"/>
      <c r="BUF7" s="3189"/>
      <c r="BUG7" s="3189"/>
      <c r="BUH7" s="3189"/>
      <c r="BUI7" s="3189"/>
      <c r="BUJ7" s="3189"/>
      <c r="BUK7" s="3189"/>
      <c r="BUL7" s="3189"/>
      <c r="BUM7" s="3189"/>
      <c r="BUN7" s="3189"/>
      <c r="BUO7" s="3189"/>
      <c r="BUP7" s="3189"/>
      <c r="BUQ7" s="3189"/>
      <c r="BUR7" s="3189"/>
      <c r="BUS7" s="3189"/>
      <c r="BUT7" s="3189"/>
      <c r="BUU7" s="3189"/>
      <c r="BUV7" s="3189"/>
      <c r="BUW7" s="3189"/>
      <c r="BUX7" s="3189"/>
      <c r="BUY7" s="3189"/>
      <c r="BUZ7" s="3189"/>
      <c r="BVA7" s="3189"/>
      <c r="BVB7" s="3189"/>
      <c r="BVC7" s="3189"/>
      <c r="BVD7" s="3189"/>
      <c r="BVE7" s="3189"/>
      <c r="BVF7" s="3189"/>
      <c r="BVG7" s="3189"/>
      <c r="BVH7" s="3189"/>
      <c r="BVI7" s="3189"/>
      <c r="BVJ7" s="3189"/>
      <c r="BVK7" s="3189"/>
      <c r="BVL7" s="3189"/>
      <c r="BVM7" s="3189"/>
      <c r="BVN7" s="3189"/>
      <c r="BVO7" s="3189"/>
      <c r="BVP7" s="3189"/>
      <c r="BVQ7" s="3189"/>
      <c r="BVR7" s="3189"/>
      <c r="BVS7" s="3189"/>
      <c r="BVT7" s="3189"/>
      <c r="BVU7" s="3189"/>
      <c r="BVV7" s="3189"/>
      <c r="BVW7" s="3189"/>
      <c r="BVX7" s="3189"/>
      <c r="BVY7" s="3189"/>
      <c r="BVZ7" s="3189"/>
      <c r="BWA7" s="3189"/>
      <c r="BWB7" s="3189"/>
      <c r="BWC7" s="3189"/>
      <c r="BWD7" s="3189"/>
      <c r="BWE7" s="3189"/>
      <c r="BWF7" s="3189"/>
      <c r="BWG7" s="3189"/>
      <c r="BWH7" s="3189"/>
      <c r="BWI7" s="3189"/>
      <c r="BWJ7" s="3189"/>
      <c r="BWK7" s="3189"/>
      <c r="BWL7" s="3189"/>
      <c r="BWM7" s="3189"/>
      <c r="BWN7" s="3189"/>
      <c r="BWO7" s="3189"/>
      <c r="BWP7" s="3189"/>
      <c r="BWQ7" s="3189"/>
      <c r="BWR7" s="3189"/>
      <c r="BWS7" s="3189"/>
      <c r="BWT7" s="3189"/>
      <c r="BWU7" s="3189"/>
      <c r="BWV7" s="3189"/>
      <c r="BWW7" s="3189"/>
      <c r="BWX7" s="3189"/>
      <c r="BWY7" s="3189"/>
      <c r="BWZ7" s="3189"/>
      <c r="BXA7" s="3189"/>
      <c r="BXB7" s="3189"/>
      <c r="BXC7" s="3189"/>
      <c r="BXD7" s="3189"/>
      <c r="BXE7" s="3189"/>
      <c r="BXF7" s="3189"/>
      <c r="BXG7" s="3189"/>
      <c r="BXH7" s="3189"/>
      <c r="BXI7" s="3189"/>
      <c r="BXJ7" s="3189"/>
      <c r="BXK7" s="3189"/>
      <c r="BXL7" s="3189"/>
      <c r="BXM7" s="3189"/>
      <c r="BXN7" s="3189"/>
      <c r="BXO7" s="3189"/>
      <c r="BXP7" s="3189"/>
      <c r="BXQ7" s="3189"/>
      <c r="BXR7" s="3189"/>
      <c r="BXS7" s="3189"/>
      <c r="BXT7" s="3189"/>
      <c r="BXU7" s="3189"/>
      <c r="BXV7" s="3189"/>
      <c r="BXW7" s="3189"/>
      <c r="BXX7" s="3189"/>
      <c r="BXY7" s="3189"/>
      <c r="BXZ7" s="3189"/>
      <c r="BYA7" s="3189"/>
      <c r="BYB7" s="3189"/>
      <c r="BYC7" s="3189"/>
      <c r="BYD7" s="3189"/>
      <c r="BYE7" s="3189"/>
      <c r="BYF7" s="3189"/>
      <c r="BYG7" s="3189"/>
      <c r="BYH7" s="3189"/>
      <c r="BYI7" s="3189"/>
      <c r="BYJ7" s="3189"/>
      <c r="BYK7" s="3189"/>
      <c r="BYL7" s="3189"/>
      <c r="BYM7" s="3189"/>
      <c r="BYN7" s="3189"/>
      <c r="BYO7" s="3189"/>
      <c r="BYP7" s="3189"/>
      <c r="BYQ7" s="3189"/>
      <c r="BYR7" s="3189"/>
      <c r="BYS7" s="3189"/>
      <c r="BYT7" s="3189"/>
      <c r="BYU7" s="3189"/>
      <c r="BYV7" s="3189"/>
      <c r="BYW7" s="3189"/>
      <c r="BYX7" s="3189"/>
      <c r="BYY7" s="3189"/>
      <c r="BYZ7" s="3189"/>
      <c r="BZA7" s="3189"/>
      <c r="BZB7" s="3189"/>
      <c r="BZC7" s="3189"/>
      <c r="BZD7" s="3189"/>
      <c r="BZE7" s="3189"/>
      <c r="BZF7" s="3189"/>
      <c r="BZG7" s="3189"/>
      <c r="BZH7" s="3189"/>
      <c r="BZI7" s="3189"/>
      <c r="BZJ7" s="3189"/>
      <c r="BZK7" s="3189"/>
      <c r="BZL7" s="3189"/>
      <c r="BZM7" s="3189"/>
      <c r="BZN7" s="3189"/>
      <c r="BZO7" s="3189"/>
      <c r="BZP7" s="3189"/>
      <c r="BZQ7" s="3189"/>
      <c r="BZR7" s="3189"/>
      <c r="BZS7" s="3189"/>
      <c r="BZT7" s="3189"/>
      <c r="BZU7" s="3189"/>
      <c r="BZV7" s="3189"/>
      <c r="BZW7" s="3189"/>
      <c r="BZX7" s="3189"/>
      <c r="BZY7" s="3189"/>
      <c r="BZZ7" s="3189"/>
      <c r="CAA7" s="3189"/>
      <c r="CAB7" s="3189"/>
      <c r="CAC7" s="3189"/>
      <c r="CAD7" s="3189"/>
      <c r="CAE7" s="3189"/>
      <c r="CAF7" s="3189"/>
      <c r="CAG7" s="3189"/>
      <c r="CAH7" s="3189"/>
      <c r="CAI7" s="3189"/>
      <c r="CAJ7" s="3189"/>
      <c r="CAK7" s="3189"/>
      <c r="CAL7" s="3189"/>
      <c r="CAM7" s="3189"/>
      <c r="CAN7" s="3189"/>
      <c r="CAO7" s="3189"/>
      <c r="CAP7" s="3189"/>
      <c r="CAQ7" s="3189"/>
      <c r="CAR7" s="3189"/>
      <c r="CAS7" s="3189"/>
      <c r="CAT7" s="3189"/>
      <c r="CAU7" s="3189"/>
      <c r="CAV7" s="3189"/>
      <c r="CAW7" s="3189"/>
      <c r="CAX7" s="3189"/>
      <c r="CAY7" s="3189"/>
      <c r="CAZ7" s="3189"/>
      <c r="CBA7" s="3189"/>
      <c r="CBB7" s="3189"/>
      <c r="CBC7" s="3189"/>
      <c r="CBD7" s="3189"/>
      <c r="CBE7" s="3189"/>
      <c r="CBF7" s="3189"/>
      <c r="CBG7" s="3189"/>
      <c r="CBH7" s="3189"/>
      <c r="CBI7" s="3189"/>
      <c r="CBJ7" s="3189"/>
      <c r="CBK7" s="3189"/>
      <c r="CBL7" s="3189"/>
      <c r="CBM7" s="3189"/>
      <c r="CBN7" s="3189"/>
      <c r="CBO7" s="3189"/>
      <c r="CBP7" s="3189"/>
      <c r="CBQ7" s="3189"/>
      <c r="CBR7" s="3189"/>
      <c r="CBS7" s="3189"/>
      <c r="CBT7" s="3189"/>
      <c r="CBU7" s="3189"/>
      <c r="CBV7" s="3189"/>
      <c r="CBW7" s="3189"/>
      <c r="CBX7" s="3189"/>
      <c r="CBY7" s="3189"/>
      <c r="CBZ7" s="3189"/>
      <c r="CCA7" s="3189"/>
      <c r="CCB7" s="3189"/>
      <c r="CCC7" s="3189"/>
      <c r="CCD7" s="3189"/>
      <c r="CCE7" s="3189"/>
      <c r="CCF7" s="3189"/>
      <c r="CCG7" s="3189"/>
      <c r="CCH7" s="3189"/>
      <c r="CCI7" s="3189"/>
      <c r="CCJ7" s="3189"/>
      <c r="CCK7" s="3189"/>
      <c r="CCL7" s="3189"/>
      <c r="CCM7" s="3189"/>
      <c r="CCN7" s="3189"/>
      <c r="CCO7" s="3189"/>
      <c r="CCP7" s="3189"/>
      <c r="CCQ7" s="3189"/>
      <c r="CCR7" s="3189"/>
      <c r="CCS7" s="3189"/>
      <c r="CCT7" s="3189"/>
      <c r="CCU7" s="3189"/>
      <c r="CCV7" s="3189"/>
      <c r="CCW7" s="3189"/>
      <c r="CCX7" s="3189"/>
      <c r="CCY7" s="3189"/>
      <c r="CCZ7" s="3189"/>
      <c r="CDA7" s="3189"/>
      <c r="CDB7" s="3189"/>
      <c r="CDC7" s="3189"/>
      <c r="CDD7" s="3189"/>
      <c r="CDE7" s="3189"/>
      <c r="CDF7" s="3189"/>
      <c r="CDG7" s="3189"/>
      <c r="CDH7" s="3189"/>
      <c r="CDI7" s="3189"/>
      <c r="CDJ7" s="3189"/>
      <c r="CDK7" s="3189"/>
      <c r="CDL7" s="3189"/>
      <c r="CDM7" s="3189"/>
      <c r="CDN7" s="3189"/>
      <c r="CDO7" s="3189"/>
      <c r="CDP7" s="3189"/>
      <c r="CDQ7" s="3189"/>
      <c r="CDR7" s="3189"/>
      <c r="CDS7" s="3189"/>
      <c r="CDT7" s="3189"/>
      <c r="CDU7" s="3189"/>
      <c r="CDV7" s="3189"/>
      <c r="CDW7" s="3189"/>
      <c r="CDX7" s="3189"/>
      <c r="CDY7" s="3189"/>
      <c r="CDZ7" s="3189"/>
      <c r="CEA7" s="3189"/>
      <c r="CEB7" s="3189"/>
      <c r="CEC7" s="3189"/>
      <c r="CED7" s="3189"/>
      <c r="CEE7" s="3189"/>
      <c r="CEF7" s="3189"/>
      <c r="CEG7" s="3189"/>
      <c r="CEH7" s="3189"/>
      <c r="CEI7" s="3189"/>
      <c r="CEJ7" s="3189"/>
      <c r="CEK7" s="3189"/>
      <c r="CEL7" s="3189"/>
      <c r="CEM7" s="3189"/>
      <c r="CEN7" s="3189"/>
      <c r="CEO7" s="3189"/>
      <c r="CEP7" s="3189"/>
      <c r="CEQ7" s="3189"/>
      <c r="CER7" s="3189"/>
      <c r="CES7" s="3189"/>
      <c r="CET7" s="3189"/>
      <c r="CEU7" s="3189"/>
      <c r="CEV7" s="3189"/>
      <c r="CEW7" s="3189"/>
      <c r="CEX7" s="3189"/>
      <c r="CEY7" s="3189"/>
      <c r="CEZ7" s="3189"/>
      <c r="CFA7" s="3189"/>
      <c r="CFB7" s="3189"/>
      <c r="CFC7" s="3189"/>
      <c r="CFD7" s="3189"/>
      <c r="CFE7" s="3189"/>
      <c r="CFF7" s="3189"/>
      <c r="CFG7" s="3189"/>
      <c r="CFH7" s="3189"/>
      <c r="CFI7" s="3189"/>
      <c r="CFJ7" s="3189"/>
      <c r="CFK7" s="3189"/>
      <c r="CFL7" s="3189"/>
      <c r="CFM7" s="3189"/>
      <c r="CFN7" s="3189"/>
      <c r="CFO7" s="3189"/>
      <c r="CFP7" s="3189"/>
      <c r="CFQ7" s="3189"/>
      <c r="CFR7" s="3189"/>
      <c r="CFS7" s="3189"/>
      <c r="CFT7" s="3189"/>
      <c r="CFU7" s="3189"/>
      <c r="CFV7" s="3189"/>
      <c r="CFW7" s="3189"/>
      <c r="CFX7" s="3189"/>
      <c r="CFY7" s="3189"/>
      <c r="CFZ7" s="3189"/>
      <c r="CGA7" s="3189"/>
      <c r="CGB7" s="3189"/>
      <c r="CGC7" s="3189"/>
      <c r="CGD7" s="3189"/>
      <c r="CGE7" s="3189"/>
      <c r="CGF7" s="3189"/>
      <c r="CGG7" s="3189"/>
      <c r="CGH7" s="3189"/>
      <c r="CGI7" s="3189"/>
      <c r="CGJ7" s="3189"/>
      <c r="CGK7" s="3189"/>
      <c r="CGL7" s="3189"/>
      <c r="CGM7" s="3189"/>
      <c r="CGN7" s="3189"/>
      <c r="CGO7" s="3189"/>
      <c r="CGP7" s="3189"/>
      <c r="CGQ7" s="3189"/>
      <c r="CGR7" s="3189"/>
      <c r="CGS7" s="3189"/>
      <c r="CGT7" s="3189"/>
      <c r="CGU7" s="3189"/>
      <c r="CGV7" s="3189"/>
      <c r="CGW7" s="3189"/>
      <c r="CGX7" s="3189"/>
      <c r="CGY7" s="3189"/>
      <c r="CGZ7" s="3189"/>
      <c r="CHA7" s="3189"/>
      <c r="CHB7" s="3189"/>
      <c r="CHC7" s="3189"/>
      <c r="CHD7" s="3189"/>
      <c r="CHE7" s="3189"/>
      <c r="CHF7" s="3189"/>
      <c r="CHG7" s="3189"/>
      <c r="CHH7" s="3189"/>
      <c r="CHI7" s="3189"/>
      <c r="CHJ7" s="3189"/>
      <c r="CHK7" s="3189"/>
      <c r="CHL7" s="3189"/>
      <c r="CHM7" s="3189"/>
      <c r="CHN7" s="3189"/>
      <c r="CHO7" s="3189"/>
      <c r="CHP7" s="3189"/>
      <c r="CHQ7" s="3189"/>
      <c r="CHR7" s="3189"/>
      <c r="CHS7" s="3189"/>
      <c r="CHT7" s="3189"/>
      <c r="CHU7" s="3189"/>
      <c r="CHV7" s="3189"/>
      <c r="CHW7" s="3189"/>
      <c r="CHX7" s="3189"/>
      <c r="CHY7" s="3189"/>
      <c r="CHZ7" s="3189"/>
      <c r="CIA7" s="3189"/>
      <c r="CIB7" s="3189"/>
      <c r="CIC7" s="3189"/>
      <c r="CID7" s="3189"/>
      <c r="CIE7" s="3189"/>
      <c r="CIF7" s="3189"/>
      <c r="CIG7" s="3189"/>
      <c r="CIH7" s="3189"/>
      <c r="CII7" s="3189"/>
      <c r="CIJ7" s="3189"/>
      <c r="CIK7" s="3189"/>
      <c r="CIL7" s="3189"/>
      <c r="CIM7" s="3189"/>
      <c r="CIN7" s="3189"/>
      <c r="CIO7" s="3189"/>
      <c r="CIP7" s="3189"/>
      <c r="CIQ7" s="3189"/>
      <c r="CIR7" s="3189"/>
      <c r="CIS7" s="3189"/>
      <c r="CIT7" s="3189"/>
      <c r="CIU7" s="3189"/>
      <c r="CIV7" s="3189"/>
      <c r="CIW7" s="3189"/>
      <c r="CIX7" s="3189"/>
      <c r="CIY7" s="3189"/>
      <c r="CIZ7" s="3189"/>
      <c r="CJA7" s="3189"/>
      <c r="CJB7" s="3189"/>
      <c r="CJC7" s="3189"/>
      <c r="CJD7" s="3189"/>
      <c r="CJE7" s="3189"/>
      <c r="CJF7" s="3189"/>
      <c r="CJG7" s="3189"/>
      <c r="CJH7" s="3189"/>
      <c r="CJI7" s="3189"/>
      <c r="CJJ7" s="3189"/>
      <c r="CJK7" s="3189"/>
      <c r="CJL7" s="3189"/>
      <c r="CJM7" s="3189"/>
      <c r="CJN7" s="3189"/>
      <c r="CJO7" s="3189"/>
      <c r="CJP7" s="3189"/>
      <c r="CJQ7" s="3189"/>
      <c r="CJR7" s="3189"/>
      <c r="CJS7" s="3189"/>
      <c r="CJT7" s="3189"/>
      <c r="CJU7" s="3189"/>
      <c r="CJV7" s="3189"/>
      <c r="CJW7" s="3189"/>
      <c r="CJX7" s="3189"/>
      <c r="CJY7" s="3189"/>
      <c r="CJZ7" s="3189"/>
      <c r="CKA7" s="3189"/>
      <c r="CKB7" s="3189"/>
      <c r="CKC7" s="3189"/>
      <c r="CKD7" s="3189"/>
      <c r="CKE7" s="3189"/>
      <c r="CKF7" s="3189"/>
      <c r="CKG7" s="3189"/>
      <c r="CKH7" s="3189"/>
      <c r="CKI7" s="3189"/>
      <c r="CKJ7" s="3189"/>
      <c r="CKK7" s="3189"/>
      <c r="CKL7" s="3189"/>
      <c r="CKM7" s="3189"/>
      <c r="CKN7" s="3189"/>
      <c r="CKO7" s="3189"/>
      <c r="CKP7" s="3189"/>
      <c r="CKQ7" s="3189"/>
      <c r="CKR7" s="3189"/>
      <c r="CKS7" s="3189"/>
      <c r="CKT7" s="3189"/>
      <c r="CKU7" s="3189"/>
      <c r="CKV7" s="3189"/>
      <c r="CKW7" s="3189"/>
      <c r="CKX7" s="3189"/>
      <c r="CKY7" s="3189"/>
      <c r="CKZ7" s="3189"/>
      <c r="CLA7" s="3189"/>
      <c r="CLB7" s="3189"/>
      <c r="CLC7" s="3189"/>
      <c r="CLD7" s="3189"/>
      <c r="CLE7" s="3189"/>
      <c r="CLF7" s="3189"/>
      <c r="CLG7" s="3189"/>
      <c r="CLH7" s="3189"/>
      <c r="CLI7" s="3189"/>
      <c r="CLJ7" s="3189"/>
      <c r="CLK7" s="3189"/>
      <c r="CLL7" s="3189"/>
      <c r="CLM7" s="3189"/>
      <c r="CLN7" s="3189"/>
      <c r="CLO7" s="3189"/>
      <c r="CLP7" s="3189"/>
      <c r="CLQ7" s="3189"/>
      <c r="CLR7" s="3189"/>
      <c r="CLS7" s="3189"/>
      <c r="CLT7" s="3189"/>
      <c r="CLU7" s="3189"/>
      <c r="CLV7" s="3189"/>
      <c r="CLW7" s="3189"/>
      <c r="CLX7" s="3189"/>
      <c r="CLY7" s="3189"/>
      <c r="CLZ7" s="3189"/>
      <c r="CMA7" s="3189"/>
      <c r="CMB7" s="3189"/>
      <c r="CMC7" s="3189"/>
      <c r="CMD7" s="3189"/>
      <c r="CME7" s="3189"/>
      <c r="CMF7" s="3189"/>
      <c r="CMG7" s="3189"/>
      <c r="CMH7" s="3189"/>
      <c r="CMI7" s="3189"/>
      <c r="CMJ7" s="3189"/>
      <c r="CMK7" s="3189"/>
      <c r="CML7" s="3189"/>
      <c r="CMM7" s="3189"/>
      <c r="CMN7" s="3189"/>
      <c r="CMO7" s="3189"/>
      <c r="CMP7" s="3189"/>
      <c r="CMQ7" s="3189"/>
      <c r="CMR7" s="3189"/>
      <c r="CMS7" s="3189"/>
      <c r="CMT7" s="3189"/>
      <c r="CMU7" s="3189"/>
      <c r="CMV7" s="3189"/>
      <c r="CMW7" s="3189"/>
      <c r="CMX7" s="3189"/>
      <c r="CMY7" s="3189"/>
      <c r="CMZ7" s="3189"/>
      <c r="CNA7" s="3189"/>
      <c r="CNB7" s="3189"/>
      <c r="CNC7" s="3189"/>
      <c r="CND7" s="3189"/>
      <c r="CNE7" s="3189"/>
      <c r="CNF7" s="3189"/>
      <c r="CNG7" s="3189"/>
      <c r="CNH7" s="3189"/>
      <c r="CNI7" s="3189"/>
      <c r="CNJ7" s="3189"/>
      <c r="CNK7" s="3189"/>
      <c r="CNL7" s="3189"/>
      <c r="CNM7" s="3189"/>
      <c r="CNN7" s="3189"/>
      <c r="CNO7" s="3189"/>
      <c r="CNP7" s="3189"/>
      <c r="CNQ7" s="3189"/>
      <c r="CNR7" s="3189"/>
      <c r="CNS7" s="3189"/>
      <c r="CNT7" s="3189"/>
      <c r="CNU7" s="3189"/>
      <c r="CNV7" s="3189"/>
      <c r="CNW7" s="3189"/>
      <c r="CNX7" s="3189"/>
      <c r="CNY7" s="3189"/>
      <c r="CNZ7" s="3189"/>
      <c r="COA7" s="3189"/>
      <c r="COB7" s="3189"/>
      <c r="COC7" s="3189"/>
      <c r="COD7" s="3189"/>
      <c r="COE7" s="3189"/>
      <c r="COF7" s="3189"/>
      <c r="COG7" s="3189"/>
      <c r="COH7" s="3189"/>
      <c r="COI7" s="3189"/>
      <c r="COJ7" s="3189"/>
      <c r="COK7" s="3189"/>
      <c r="COL7" s="3189"/>
      <c r="COM7" s="3189"/>
      <c r="CON7" s="3189"/>
      <c r="COO7" s="3189"/>
      <c r="COP7" s="3189"/>
      <c r="COQ7" s="3189"/>
      <c r="COR7" s="3189"/>
      <c r="COS7" s="3189"/>
      <c r="COT7" s="3189"/>
      <c r="COU7" s="3189"/>
      <c r="COV7" s="3189"/>
      <c r="COW7" s="3189"/>
      <c r="COX7" s="3189"/>
      <c r="COY7" s="3189"/>
      <c r="COZ7" s="3189"/>
      <c r="CPA7" s="3189"/>
      <c r="CPB7" s="3189"/>
      <c r="CPC7" s="3189"/>
      <c r="CPD7" s="3189"/>
      <c r="CPE7" s="3189"/>
      <c r="CPF7" s="3189"/>
      <c r="CPG7" s="3189"/>
      <c r="CPH7" s="3189"/>
      <c r="CPI7" s="3189"/>
      <c r="CPJ7" s="3189"/>
      <c r="CPK7" s="3189"/>
      <c r="CPL7" s="3189"/>
      <c r="CPM7" s="3189"/>
      <c r="CPN7" s="3189"/>
      <c r="CPO7" s="3189"/>
      <c r="CPP7" s="3189"/>
      <c r="CPQ7" s="3189"/>
      <c r="CPR7" s="3189"/>
      <c r="CPS7" s="3189"/>
      <c r="CPT7" s="3189"/>
      <c r="CPU7" s="3189"/>
      <c r="CPV7" s="3189"/>
      <c r="CPW7" s="3189"/>
      <c r="CPX7" s="3189"/>
      <c r="CPY7" s="3189"/>
      <c r="CPZ7" s="3189"/>
      <c r="CQA7" s="3189"/>
      <c r="CQB7" s="3189"/>
      <c r="CQC7" s="3189"/>
      <c r="CQD7" s="3189"/>
      <c r="CQE7" s="3189"/>
      <c r="CQF7" s="3189"/>
      <c r="CQG7" s="3189"/>
      <c r="CQH7" s="3189"/>
      <c r="CQI7" s="3189"/>
      <c r="CQJ7" s="3189"/>
      <c r="CQK7" s="3189"/>
      <c r="CQL7" s="3189"/>
      <c r="CQM7" s="3189"/>
      <c r="CQN7" s="3189"/>
      <c r="CQO7" s="3189"/>
      <c r="CQP7" s="3189"/>
      <c r="CQQ7" s="3189"/>
      <c r="CQR7" s="3189"/>
      <c r="CQS7" s="3189"/>
      <c r="CQT7" s="3189"/>
      <c r="CQU7" s="3189"/>
      <c r="CQV7" s="3189"/>
      <c r="CQW7" s="3189"/>
      <c r="CQX7" s="3189"/>
      <c r="CQY7" s="3189"/>
      <c r="CQZ7" s="3189"/>
      <c r="CRA7" s="3189"/>
      <c r="CRB7" s="3189"/>
      <c r="CRC7" s="3189"/>
      <c r="CRD7" s="3189"/>
      <c r="CRE7" s="3189"/>
      <c r="CRF7" s="3189"/>
      <c r="CRG7" s="3189"/>
      <c r="CRH7" s="3189"/>
      <c r="CRI7" s="3189"/>
      <c r="CRJ7" s="3189"/>
      <c r="CRK7" s="3189"/>
      <c r="CRL7" s="3189"/>
      <c r="CRM7" s="3189"/>
      <c r="CRN7" s="3189"/>
      <c r="CRO7" s="3189"/>
      <c r="CRP7" s="3189"/>
      <c r="CRQ7" s="3189"/>
      <c r="CRR7" s="3189"/>
      <c r="CRS7" s="3189"/>
      <c r="CRT7" s="3189"/>
      <c r="CRU7" s="3189"/>
      <c r="CRV7" s="3189"/>
      <c r="CRW7" s="3189"/>
      <c r="CRX7" s="3189"/>
      <c r="CRY7" s="3189"/>
      <c r="CRZ7" s="3189"/>
      <c r="CSA7" s="3189"/>
      <c r="CSB7" s="3189"/>
      <c r="CSC7" s="3189"/>
      <c r="CSD7" s="3189"/>
      <c r="CSE7" s="3189"/>
      <c r="CSF7" s="3189"/>
      <c r="CSG7" s="3189"/>
      <c r="CSH7" s="3189"/>
      <c r="CSI7" s="3189"/>
      <c r="CSJ7" s="3189"/>
      <c r="CSK7" s="3189"/>
      <c r="CSL7" s="3189"/>
      <c r="CSM7" s="3189"/>
      <c r="CSN7" s="3189"/>
      <c r="CSO7" s="3189"/>
      <c r="CSP7" s="3189"/>
      <c r="CSQ7" s="3189"/>
      <c r="CSR7" s="3189"/>
      <c r="CSS7" s="3189"/>
      <c r="CST7" s="3189"/>
      <c r="CSU7" s="3189"/>
      <c r="CSV7" s="3189"/>
      <c r="CSW7" s="3189"/>
      <c r="CSX7" s="3189"/>
      <c r="CSY7" s="3189"/>
      <c r="CSZ7" s="3189"/>
      <c r="CTA7" s="3189"/>
      <c r="CTB7" s="3189"/>
      <c r="CTC7" s="3189"/>
      <c r="CTD7" s="3189"/>
      <c r="CTE7" s="3189"/>
      <c r="CTF7" s="3189"/>
      <c r="CTG7" s="3189"/>
      <c r="CTH7" s="3189"/>
      <c r="CTI7" s="3189"/>
      <c r="CTJ7" s="3189"/>
      <c r="CTK7" s="3189"/>
      <c r="CTL7" s="3189"/>
      <c r="CTM7" s="3189"/>
      <c r="CTN7" s="3189"/>
      <c r="CTO7" s="3189"/>
      <c r="CTP7" s="3189"/>
      <c r="CTQ7" s="3189"/>
      <c r="CTR7" s="3189"/>
      <c r="CTS7" s="3189"/>
      <c r="CTT7" s="3189"/>
      <c r="CTU7" s="3189"/>
      <c r="CTV7" s="3189"/>
      <c r="CTW7" s="3189"/>
      <c r="CTX7" s="3189"/>
      <c r="CTY7" s="3189"/>
      <c r="CTZ7" s="3189"/>
      <c r="CUA7" s="3189"/>
      <c r="CUB7" s="3189"/>
      <c r="CUC7" s="3189"/>
      <c r="CUD7" s="3189"/>
      <c r="CUE7" s="3189"/>
      <c r="CUF7" s="3189"/>
      <c r="CUG7" s="3189"/>
      <c r="CUH7" s="3189"/>
      <c r="CUI7" s="3189"/>
      <c r="CUJ7" s="3189"/>
      <c r="CUK7" s="3189"/>
      <c r="CUL7" s="3189"/>
      <c r="CUM7" s="3189"/>
      <c r="CUN7" s="3189"/>
      <c r="CUO7" s="3189"/>
      <c r="CUP7" s="3189"/>
      <c r="CUQ7" s="3189"/>
      <c r="CUR7" s="3189"/>
      <c r="CUS7" s="3189"/>
      <c r="CUT7" s="3189"/>
      <c r="CUU7" s="3189"/>
      <c r="CUV7" s="3189"/>
      <c r="CUW7" s="3189"/>
      <c r="CUX7" s="3189"/>
      <c r="CUY7" s="3189"/>
      <c r="CUZ7" s="3189"/>
      <c r="CVA7" s="3189"/>
      <c r="CVB7" s="3189"/>
      <c r="CVC7" s="3189"/>
      <c r="CVD7" s="3189"/>
      <c r="CVE7" s="3189"/>
      <c r="CVF7" s="3189"/>
      <c r="CVG7" s="3189"/>
      <c r="CVH7" s="3189"/>
      <c r="CVI7" s="3189"/>
      <c r="CVJ7" s="3189"/>
      <c r="CVK7" s="3189"/>
      <c r="CVL7" s="3189"/>
      <c r="CVM7" s="3189"/>
      <c r="CVN7" s="3189"/>
      <c r="CVO7" s="3189"/>
      <c r="CVP7" s="3189"/>
      <c r="CVQ7" s="3189"/>
      <c r="CVR7" s="3189"/>
      <c r="CVS7" s="3189"/>
      <c r="CVT7" s="3189"/>
      <c r="CVU7" s="3189"/>
      <c r="CVV7" s="3189"/>
      <c r="CVW7" s="3189"/>
      <c r="CVX7" s="3189"/>
      <c r="CVY7" s="3189"/>
      <c r="CVZ7" s="3189"/>
      <c r="CWA7" s="3189"/>
      <c r="CWB7" s="3189"/>
      <c r="CWC7" s="3189"/>
      <c r="CWD7" s="3189"/>
      <c r="CWE7" s="3189"/>
      <c r="CWF7" s="3189"/>
      <c r="CWG7" s="3189"/>
      <c r="CWH7" s="3189"/>
      <c r="CWI7" s="3189"/>
      <c r="CWJ7" s="3189"/>
      <c r="CWK7" s="3189"/>
      <c r="CWL7" s="3189"/>
      <c r="CWM7" s="3189"/>
      <c r="CWN7" s="3189"/>
      <c r="CWO7" s="3189"/>
      <c r="CWP7" s="3189"/>
      <c r="CWQ7" s="3189"/>
      <c r="CWR7" s="3189"/>
      <c r="CWS7" s="3189"/>
      <c r="CWT7" s="3189"/>
      <c r="CWU7" s="3189"/>
      <c r="CWV7" s="3189"/>
      <c r="CWW7" s="3189"/>
      <c r="CWX7" s="3189"/>
      <c r="CWY7" s="3189"/>
      <c r="CWZ7" s="3189"/>
      <c r="CXA7" s="3189"/>
      <c r="CXB7" s="3189"/>
      <c r="CXC7" s="3189"/>
      <c r="CXD7" s="3189"/>
      <c r="CXE7" s="3189"/>
      <c r="CXF7" s="3189"/>
      <c r="CXG7" s="3189"/>
      <c r="CXH7" s="3189"/>
      <c r="CXI7" s="3189"/>
      <c r="CXJ7" s="3189"/>
      <c r="CXK7" s="3189"/>
      <c r="CXL7" s="3189"/>
      <c r="CXM7" s="3189"/>
      <c r="CXN7" s="3189"/>
      <c r="CXO7" s="3189"/>
      <c r="CXP7" s="3189"/>
      <c r="CXQ7" s="3189"/>
      <c r="CXR7" s="3189"/>
      <c r="CXS7" s="3189"/>
      <c r="CXT7" s="3189"/>
      <c r="CXU7" s="3189"/>
      <c r="CXV7" s="3189"/>
      <c r="CXW7" s="3189"/>
      <c r="CXX7" s="3189"/>
      <c r="CXY7" s="3189"/>
      <c r="CXZ7" s="3189"/>
      <c r="CYA7" s="3189"/>
      <c r="CYB7" s="3189"/>
      <c r="CYC7" s="3189"/>
      <c r="CYD7" s="3189"/>
      <c r="CYE7" s="3189"/>
      <c r="CYF7" s="3189"/>
      <c r="CYG7" s="3189"/>
      <c r="CYH7" s="3189"/>
      <c r="CYI7" s="3189"/>
      <c r="CYJ7" s="3189"/>
      <c r="CYK7" s="3189"/>
      <c r="CYL7" s="3189"/>
      <c r="CYM7" s="3189"/>
      <c r="CYN7" s="3189"/>
      <c r="CYO7" s="3189"/>
      <c r="CYP7" s="3189"/>
      <c r="CYQ7" s="3189"/>
      <c r="CYR7" s="3189"/>
      <c r="CYS7" s="3189"/>
      <c r="CYT7" s="3189"/>
      <c r="CYU7" s="3189"/>
      <c r="CYV7" s="3189"/>
      <c r="CYW7" s="3189"/>
      <c r="CYX7" s="3189"/>
      <c r="CYY7" s="3189"/>
      <c r="CYZ7" s="3189"/>
      <c r="CZA7" s="3189"/>
      <c r="CZB7" s="3189"/>
      <c r="CZC7" s="3189"/>
      <c r="CZD7" s="3189"/>
      <c r="CZE7" s="3189"/>
      <c r="CZF7" s="3189"/>
      <c r="CZG7" s="3189"/>
      <c r="CZH7" s="3189"/>
      <c r="CZI7" s="3189"/>
      <c r="CZJ7" s="3189"/>
      <c r="CZK7" s="3189"/>
      <c r="CZL7" s="3189"/>
      <c r="CZM7" s="3189"/>
      <c r="CZN7" s="3189"/>
      <c r="CZO7" s="3189"/>
      <c r="CZP7" s="3189"/>
      <c r="CZQ7" s="3189"/>
      <c r="CZR7" s="3189"/>
      <c r="CZS7" s="3189"/>
      <c r="CZT7" s="3189"/>
      <c r="CZU7" s="3189"/>
      <c r="CZV7" s="3189"/>
      <c r="CZW7" s="3189"/>
      <c r="CZX7" s="3189"/>
      <c r="CZY7" s="3189"/>
      <c r="CZZ7" s="3189"/>
      <c r="DAA7" s="3189"/>
      <c r="DAB7" s="3189"/>
      <c r="DAC7" s="3189"/>
      <c r="DAD7" s="3189"/>
      <c r="DAE7" s="3189"/>
      <c r="DAF7" s="3189"/>
      <c r="DAG7" s="3189"/>
      <c r="DAH7" s="3189"/>
      <c r="DAI7" s="3189"/>
      <c r="DAJ7" s="3189"/>
      <c r="DAK7" s="3189"/>
      <c r="DAL7" s="3189"/>
      <c r="DAM7" s="3189"/>
      <c r="DAN7" s="3189"/>
      <c r="DAO7" s="3189"/>
      <c r="DAP7" s="3189"/>
      <c r="DAQ7" s="3189"/>
      <c r="DAR7" s="3189"/>
      <c r="DAS7" s="3189"/>
      <c r="DAT7" s="3189"/>
      <c r="DAU7" s="3189"/>
      <c r="DAV7" s="3189"/>
      <c r="DAW7" s="3189"/>
      <c r="DAX7" s="3189"/>
      <c r="DAY7" s="3189"/>
      <c r="DAZ7" s="3189"/>
      <c r="DBA7" s="3189"/>
      <c r="DBB7" s="3189"/>
      <c r="DBC7" s="3189"/>
      <c r="DBD7" s="3189"/>
      <c r="DBE7" s="3189"/>
      <c r="DBF7" s="3189"/>
      <c r="DBG7" s="3189"/>
      <c r="DBH7" s="3189"/>
      <c r="DBI7" s="3189"/>
      <c r="DBJ7" s="3189"/>
      <c r="DBK7" s="3189"/>
      <c r="DBL7" s="3189"/>
      <c r="DBM7" s="3189"/>
      <c r="DBN7" s="3189"/>
      <c r="DBO7" s="3189"/>
      <c r="DBP7" s="3189"/>
      <c r="DBQ7" s="3189"/>
      <c r="DBR7" s="3189"/>
      <c r="DBS7" s="3189"/>
      <c r="DBT7" s="3189"/>
      <c r="DBU7" s="3189"/>
      <c r="DBV7" s="3189"/>
      <c r="DBW7" s="3189"/>
      <c r="DBX7" s="3189"/>
      <c r="DBY7" s="3189"/>
      <c r="DBZ7" s="3189"/>
      <c r="DCA7" s="3189"/>
      <c r="DCB7" s="3189"/>
      <c r="DCC7" s="3189"/>
      <c r="DCD7" s="3189"/>
      <c r="DCE7" s="3189"/>
      <c r="DCF7" s="3189"/>
      <c r="DCG7" s="3189"/>
      <c r="DCH7" s="3189"/>
      <c r="DCI7" s="3189"/>
      <c r="DCJ7" s="3189"/>
      <c r="DCK7" s="3189"/>
      <c r="DCL7" s="3189"/>
      <c r="DCM7" s="3189"/>
      <c r="DCN7" s="3189"/>
      <c r="DCO7" s="3189"/>
      <c r="DCP7" s="3189"/>
      <c r="DCQ7" s="3189"/>
      <c r="DCR7" s="3189"/>
      <c r="DCS7" s="3189"/>
      <c r="DCT7" s="3189"/>
      <c r="DCU7" s="3189"/>
      <c r="DCV7" s="3189"/>
      <c r="DCW7" s="3189"/>
      <c r="DCX7" s="3189"/>
      <c r="DCY7" s="3189"/>
      <c r="DCZ7" s="3189"/>
      <c r="DDA7" s="3189"/>
      <c r="DDB7" s="3189"/>
      <c r="DDC7" s="3189"/>
      <c r="DDD7" s="3189"/>
      <c r="DDE7" s="3189"/>
      <c r="DDF7" s="3189"/>
      <c r="DDG7" s="3189"/>
      <c r="DDH7" s="3189"/>
      <c r="DDI7" s="3189"/>
      <c r="DDJ7" s="3189"/>
      <c r="DDK7" s="3189"/>
      <c r="DDL7" s="3189"/>
      <c r="DDM7" s="3189"/>
      <c r="DDN7" s="3189"/>
      <c r="DDO7" s="3189"/>
      <c r="DDP7" s="3189"/>
      <c r="DDQ7" s="3189"/>
      <c r="DDR7" s="3189"/>
      <c r="DDS7" s="3189"/>
      <c r="DDT7" s="3189"/>
      <c r="DDU7" s="3189"/>
      <c r="DDV7" s="3189"/>
      <c r="DDW7" s="3189"/>
      <c r="DDX7" s="3189"/>
      <c r="DDY7" s="3189"/>
      <c r="DDZ7" s="3189"/>
      <c r="DEA7" s="3189"/>
      <c r="DEB7" s="3189"/>
      <c r="DEC7" s="3189"/>
      <c r="DED7" s="3189"/>
      <c r="DEE7" s="3189"/>
      <c r="DEF7" s="3189"/>
      <c r="DEG7" s="3189"/>
      <c r="DEH7" s="3189"/>
      <c r="DEI7" s="3189"/>
      <c r="DEJ7" s="3189"/>
      <c r="DEK7" s="3189"/>
      <c r="DEL7" s="3189"/>
      <c r="DEM7" s="3189"/>
      <c r="DEN7" s="3189"/>
      <c r="DEO7" s="3189"/>
      <c r="DEP7" s="3189"/>
      <c r="DEQ7" s="3189"/>
      <c r="DER7" s="3189"/>
      <c r="DES7" s="3189"/>
      <c r="DET7" s="3189"/>
      <c r="DEU7" s="3189"/>
      <c r="DEV7" s="3189"/>
      <c r="DEW7" s="3189"/>
      <c r="DEX7" s="3189"/>
      <c r="DEY7" s="3189"/>
      <c r="DEZ7" s="3189"/>
      <c r="DFA7" s="3189"/>
      <c r="DFB7" s="3189"/>
      <c r="DFC7" s="3189"/>
      <c r="DFD7" s="3189"/>
      <c r="DFE7" s="3189"/>
      <c r="DFF7" s="3189"/>
      <c r="DFG7" s="3189"/>
      <c r="DFH7" s="3189"/>
      <c r="DFI7" s="3189"/>
      <c r="DFJ7" s="3189"/>
      <c r="DFK7" s="3189"/>
      <c r="DFL7" s="3189"/>
      <c r="DFM7" s="3189"/>
      <c r="DFN7" s="3189"/>
      <c r="DFO7" s="3189"/>
      <c r="DFP7" s="3189"/>
      <c r="DFQ7" s="3189"/>
      <c r="DFR7" s="3189"/>
      <c r="DFS7" s="3189"/>
      <c r="DFT7" s="3189"/>
      <c r="DFU7" s="3189"/>
      <c r="DFV7" s="3189"/>
      <c r="DFW7" s="3189"/>
      <c r="DFX7" s="3189"/>
      <c r="DFY7" s="3189"/>
      <c r="DFZ7" s="3189"/>
      <c r="DGA7" s="3189"/>
      <c r="DGB7" s="3189"/>
      <c r="DGC7" s="3189"/>
      <c r="DGD7" s="3189"/>
      <c r="DGE7" s="3189"/>
      <c r="DGF7" s="3189"/>
      <c r="DGG7" s="3189"/>
      <c r="DGH7" s="3189"/>
      <c r="DGI7" s="3189"/>
      <c r="DGJ7" s="3189"/>
      <c r="DGK7" s="3189"/>
      <c r="DGL7" s="3189"/>
      <c r="DGM7" s="3189"/>
      <c r="DGN7" s="3189"/>
      <c r="DGO7" s="3189"/>
      <c r="DGP7" s="3189"/>
      <c r="DGQ7" s="3189"/>
      <c r="DGR7" s="3189"/>
      <c r="DGS7" s="3189"/>
      <c r="DGT7" s="3189"/>
      <c r="DGU7" s="3189"/>
      <c r="DGV7" s="3189"/>
      <c r="DGW7" s="3189"/>
      <c r="DGX7" s="3189"/>
      <c r="DGY7" s="3189"/>
      <c r="DGZ7" s="3189"/>
      <c r="DHA7" s="3189"/>
      <c r="DHB7" s="3189"/>
      <c r="DHC7" s="3189"/>
      <c r="DHD7" s="3189"/>
      <c r="DHE7" s="3189"/>
      <c r="DHF7" s="3189"/>
      <c r="DHG7" s="3189"/>
      <c r="DHH7" s="3189"/>
      <c r="DHI7" s="3189"/>
      <c r="DHJ7" s="3189"/>
      <c r="DHK7" s="3189"/>
      <c r="DHL7" s="3189"/>
      <c r="DHM7" s="3189"/>
      <c r="DHN7" s="3189"/>
      <c r="DHO7" s="3189"/>
      <c r="DHP7" s="3189"/>
      <c r="DHQ7" s="3189"/>
      <c r="DHR7" s="3189"/>
      <c r="DHS7" s="3189"/>
      <c r="DHT7" s="3189"/>
      <c r="DHU7" s="3189"/>
      <c r="DHV7" s="3189"/>
      <c r="DHW7" s="3189"/>
      <c r="DHX7" s="3189"/>
      <c r="DHY7" s="3189"/>
      <c r="DHZ7" s="3189"/>
      <c r="DIA7" s="3189"/>
      <c r="DIB7" s="3189"/>
      <c r="DIC7" s="3189"/>
      <c r="DID7" s="3189"/>
      <c r="DIE7" s="3189"/>
      <c r="DIF7" s="3189"/>
      <c r="DIG7" s="3189"/>
      <c r="DIH7" s="3189"/>
      <c r="DII7" s="3189"/>
      <c r="DIJ7" s="3189"/>
      <c r="DIK7" s="3189"/>
      <c r="DIL7" s="3189"/>
      <c r="DIM7" s="3189"/>
      <c r="DIN7" s="3189"/>
      <c r="DIO7" s="3189"/>
      <c r="DIP7" s="3189"/>
      <c r="DIQ7" s="3189"/>
      <c r="DIR7" s="3189"/>
      <c r="DIS7" s="3189"/>
      <c r="DIT7" s="3189"/>
      <c r="DIU7" s="3189"/>
      <c r="DIV7" s="3189"/>
      <c r="DIW7" s="3189"/>
      <c r="DIX7" s="3189"/>
      <c r="DIY7" s="3189"/>
      <c r="DIZ7" s="3189"/>
      <c r="DJA7" s="3189"/>
      <c r="DJB7" s="3189"/>
      <c r="DJC7" s="3189"/>
      <c r="DJD7" s="3189"/>
      <c r="DJE7" s="3189"/>
      <c r="DJF7" s="3189"/>
      <c r="DJG7" s="3189"/>
      <c r="DJH7" s="3189"/>
      <c r="DJI7" s="3189"/>
      <c r="DJJ7" s="3189"/>
      <c r="DJK7" s="3189"/>
      <c r="DJL7" s="3189"/>
      <c r="DJM7" s="3189"/>
      <c r="DJN7" s="3189"/>
      <c r="DJO7" s="3189"/>
      <c r="DJP7" s="3189"/>
      <c r="DJQ7" s="3189"/>
      <c r="DJR7" s="3189"/>
      <c r="DJS7" s="3189"/>
      <c r="DJT7" s="3189"/>
      <c r="DJU7" s="3189"/>
      <c r="DJV7" s="3189"/>
      <c r="DJW7" s="3189"/>
      <c r="DJX7" s="3189"/>
      <c r="DJY7" s="3189"/>
      <c r="DJZ7" s="3189"/>
      <c r="DKA7" s="3189"/>
      <c r="DKB7" s="3189"/>
      <c r="DKC7" s="3189"/>
      <c r="DKD7" s="3189"/>
      <c r="DKE7" s="3189"/>
      <c r="DKF7" s="3189"/>
      <c r="DKG7" s="3189"/>
      <c r="DKH7" s="3189"/>
      <c r="DKI7" s="3189"/>
      <c r="DKJ7" s="3189"/>
      <c r="DKK7" s="3189"/>
      <c r="DKL7" s="3189"/>
      <c r="DKM7" s="3189"/>
      <c r="DKN7" s="3189"/>
      <c r="DKO7" s="3189"/>
      <c r="DKP7" s="3189"/>
      <c r="DKQ7" s="3189"/>
      <c r="DKR7" s="3189"/>
      <c r="DKS7" s="3189"/>
      <c r="DKT7" s="3189"/>
      <c r="DKU7" s="3189"/>
      <c r="DKV7" s="3189"/>
      <c r="DKW7" s="3189"/>
      <c r="DKX7" s="3189"/>
      <c r="DKY7" s="3189"/>
      <c r="DKZ7" s="3189"/>
      <c r="DLA7" s="3189"/>
      <c r="DLB7" s="3189"/>
      <c r="DLC7" s="3189"/>
      <c r="DLD7" s="3189"/>
      <c r="DLE7" s="3189"/>
      <c r="DLF7" s="3189"/>
      <c r="DLG7" s="3189"/>
      <c r="DLH7" s="3189"/>
      <c r="DLI7" s="3189"/>
      <c r="DLJ7" s="3189"/>
      <c r="DLK7" s="3189"/>
      <c r="DLL7" s="3189"/>
      <c r="DLM7" s="3189"/>
      <c r="DLN7" s="3189"/>
      <c r="DLO7" s="3189"/>
      <c r="DLP7" s="3189"/>
      <c r="DLQ7" s="3189"/>
      <c r="DLR7" s="3189"/>
      <c r="DLS7" s="3189"/>
      <c r="DLT7" s="3189"/>
      <c r="DLU7" s="3189"/>
      <c r="DLV7" s="3189"/>
      <c r="DLW7" s="3189"/>
      <c r="DLX7" s="3189"/>
      <c r="DLY7" s="3189"/>
      <c r="DLZ7" s="3189"/>
      <c r="DMA7" s="3189"/>
      <c r="DMB7" s="3189"/>
      <c r="DMC7" s="3189"/>
      <c r="DMD7" s="3189"/>
      <c r="DME7" s="3189"/>
      <c r="DMF7" s="3189"/>
      <c r="DMG7" s="3189"/>
      <c r="DMH7" s="3189"/>
      <c r="DMI7" s="3189"/>
      <c r="DMJ7" s="3189"/>
      <c r="DMK7" s="3189"/>
      <c r="DML7" s="3189"/>
      <c r="DMM7" s="3189"/>
      <c r="DMN7" s="3189"/>
      <c r="DMO7" s="3189"/>
      <c r="DMP7" s="3189"/>
      <c r="DMQ7" s="3189"/>
      <c r="DMR7" s="3189"/>
      <c r="DMS7" s="3189"/>
      <c r="DMT7" s="3189"/>
      <c r="DMU7" s="3189"/>
      <c r="DMV7" s="3189"/>
      <c r="DMW7" s="3189"/>
      <c r="DMX7" s="3189"/>
      <c r="DMY7" s="3189"/>
      <c r="DMZ7" s="3189"/>
      <c r="DNA7" s="3189"/>
      <c r="DNB7" s="3189"/>
      <c r="DNC7" s="3189"/>
      <c r="DND7" s="3189"/>
      <c r="DNE7" s="3189"/>
      <c r="DNF7" s="3189"/>
      <c r="DNG7" s="3189"/>
      <c r="DNH7" s="3189"/>
      <c r="DNI7" s="3189"/>
      <c r="DNJ7" s="3189"/>
      <c r="DNK7" s="3189"/>
      <c r="DNL7" s="3189"/>
      <c r="DNM7" s="3189"/>
      <c r="DNN7" s="3189"/>
      <c r="DNO7" s="3189"/>
      <c r="DNP7" s="3189"/>
      <c r="DNQ7" s="3189"/>
      <c r="DNR7" s="3189"/>
      <c r="DNS7" s="3189"/>
      <c r="DNT7" s="3189"/>
      <c r="DNU7" s="3189"/>
      <c r="DNV7" s="3189"/>
      <c r="DNW7" s="3189"/>
      <c r="DNX7" s="3189"/>
      <c r="DNY7" s="3189"/>
      <c r="DNZ7" s="3189"/>
      <c r="DOA7" s="3189"/>
      <c r="DOB7" s="3189"/>
      <c r="DOC7" s="3189"/>
      <c r="DOD7" s="3189"/>
      <c r="DOE7" s="3189"/>
      <c r="DOF7" s="3189"/>
      <c r="DOG7" s="3189"/>
      <c r="DOH7" s="3189"/>
      <c r="DOI7" s="3189"/>
      <c r="DOJ7" s="3189"/>
      <c r="DOK7" s="3189"/>
      <c r="DOL7" s="3189"/>
      <c r="DOM7" s="3189"/>
      <c r="DON7" s="3189"/>
      <c r="DOO7" s="3189"/>
      <c r="DOP7" s="3189"/>
      <c r="DOQ7" s="3189"/>
      <c r="DOR7" s="3189"/>
      <c r="DOS7" s="3189"/>
      <c r="DOT7" s="3189"/>
      <c r="DOU7" s="3189"/>
      <c r="DOV7" s="3189"/>
      <c r="DOW7" s="3189"/>
      <c r="DOX7" s="3189"/>
      <c r="DOY7" s="3189"/>
      <c r="DOZ7" s="3189"/>
      <c r="DPA7" s="3189"/>
      <c r="DPB7" s="3189"/>
      <c r="DPC7" s="3189"/>
      <c r="DPD7" s="3189"/>
      <c r="DPE7" s="3189"/>
      <c r="DPF7" s="3189"/>
      <c r="DPG7" s="3189"/>
      <c r="DPH7" s="3189"/>
      <c r="DPI7" s="3189"/>
      <c r="DPJ7" s="3189"/>
      <c r="DPK7" s="3189"/>
      <c r="DPL7" s="3189"/>
      <c r="DPM7" s="3189"/>
      <c r="DPN7" s="3189"/>
      <c r="DPO7" s="3189"/>
      <c r="DPP7" s="3189"/>
      <c r="DPQ7" s="3189"/>
      <c r="DPR7" s="3189"/>
      <c r="DPS7" s="3189"/>
      <c r="DPT7" s="3189"/>
      <c r="DPU7" s="3189"/>
      <c r="DPV7" s="3189"/>
      <c r="DPW7" s="3189"/>
      <c r="DPX7" s="3189"/>
      <c r="DPY7" s="3189"/>
      <c r="DPZ7" s="3189"/>
      <c r="DQA7" s="3189"/>
      <c r="DQB7" s="3189"/>
      <c r="DQC7" s="3189"/>
      <c r="DQD7" s="3189"/>
      <c r="DQE7" s="3189"/>
      <c r="DQF7" s="3189"/>
      <c r="DQG7" s="3189"/>
      <c r="DQH7" s="3189"/>
      <c r="DQI7" s="3189"/>
      <c r="DQJ7" s="3189"/>
      <c r="DQK7" s="3189"/>
      <c r="DQL7" s="3189"/>
      <c r="DQM7" s="3189"/>
      <c r="DQN7" s="3189"/>
      <c r="DQO7" s="3189"/>
      <c r="DQP7" s="3189"/>
      <c r="DQQ7" s="3189"/>
      <c r="DQR7" s="3189"/>
      <c r="DQS7" s="3189"/>
      <c r="DQT7" s="3189"/>
      <c r="DQU7" s="3189"/>
      <c r="DQV7" s="3189"/>
      <c r="DQW7" s="3189"/>
      <c r="DQX7" s="3189"/>
      <c r="DQY7" s="3189"/>
      <c r="DQZ7" s="3189"/>
      <c r="DRA7" s="3189"/>
      <c r="DRB7" s="3189"/>
      <c r="DRC7" s="3189"/>
      <c r="DRD7" s="3189"/>
      <c r="DRE7" s="3189"/>
      <c r="DRF7" s="3189"/>
      <c r="DRG7" s="3189"/>
      <c r="DRH7" s="3189"/>
      <c r="DRI7" s="3189"/>
      <c r="DRJ7" s="3189"/>
      <c r="DRK7" s="3189"/>
      <c r="DRL7" s="3189"/>
      <c r="DRM7" s="3189"/>
      <c r="DRN7" s="3189"/>
      <c r="DRO7" s="3189"/>
      <c r="DRP7" s="3189"/>
      <c r="DRQ7" s="3189"/>
      <c r="DRR7" s="3189"/>
      <c r="DRS7" s="3189"/>
      <c r="DRT7" s="3189"/>
      <c r="DRU7" s="3189"/>
      <c r="DRV7" s="3189"/>
      <c r="DRW7" s="3189"/>
      <c r="DRX7" s="3189"/>
      <c r="DRY7" s="3189"/>
      <c r="DRZ7" s="3189"/>
      <c r="DSA7" s="3189"/>
      <c r="DSB7" s="3189"/>
      <c r="DSC7" s="3189"/>
      <c r="DSD7" s="3189"/>
      <c r="DSE7" s="3189"/>
      <c r="DSF7" s="3189"/>
      <c r="DSG7" s="3189"/>
      <c r="DSH7" s="3189"/>
      <c r="DSI7" s="3189"/>
      <c r="DSJ7" s="3189"/>
      <c r="DSK7" s="3189"/>
      <c r="DSL7" s="3189"/>
      <c r="DSM7" s="3189"/>
      <c r="DSN7" s="3189"/>
      <c r="DSO7" s="3189"/>
      <c r="DSP7" s="3189"/>
      <c r="DSQ7" s="3189"/>
      <c r="DSR7" s="3189"/>
      <c r="DSS7" s="3189"/>
      <c r="DST7" s="3189"/>
      <c r="DSU7" s="3189"/>
      <c r="DSV7" s="3189"/>
      <c r="DSW7" s="3189"/>
      <c r="DSX7" s="3189"/>
      <c r="DSY7" s="3189"/>
      <c r="DSZ7" s="3189"/>
      <c r="DTA7" s="3189"/>
      <c r="DTB7" s="3189"/>
      <c r="DTC7" s="3189"/>
      <c r="DTD7" s="3189"/>
      <c r="DTE7" s="3189"/>
      <c r="DTF7" s="3189"/>
      <c r="DTG7" s="3189"/>
      <c r="DTH7" s="3189"/>
      <c r="DTI7" s="3189"/>
      <c r="DTJ7" s="3189"/>
      <c r="DTK7" s="3189"/>
      <c r="DTL7" s="3189"/>
      <c r="DTM7" s="3189"/>
      <c r="DTN7" s="3189"/>
      <c r="DTO7" s="3189"/>
      <c r="DTP7" s="3189"/>
      <c r="DTQ7" s="3189"/>
      <c r="DTR7" s="3189"/>
      <c r="DTS7" s="3189"/>
      <c r="DTT7" s="3189"/>
      <c r="DTU7" s="3189"/>
      <c r="DTV7" s="3189"/>
      <c r="DTW7" s="3189"/>
      <c r="DTX7" s="3189"/>
      <c r="DTY7" s="3189"/>
      <c r="DTZ7" s="3189"/>
      <c r="DUA7" s="3189"/>
      <c r="DUB7" s="3189"/>
      <c r="DUC7" s="3189"/>
      <c r="DUD7" s="3189"/>
      <c r="DUE7" s="3189"/>
      <c r="DUF7" s="3189"/>
      <c r="DUG7" s="3189"/>
      <c r="DUH7" s="3189"/>
      <c r="DUI7" s="3189"/>
      <c r="DUJ7" s="3189"/>
      <c r="DUK7" s="3189"/>
      <c r="DUL7" s="3189"/>
      <c r="DUM7" s="3189"/>
      <c r="DUN7" s="3189"/>
      <c r="DUO7" s="3189"/>
      <c r="DUP7" s="3189"/>
      <c r="DUQ7" s="3189"/>
      <c r="DUR7" s="3189"/>
      <c r="DUS7" s="3189"/>
      <c r="DUT7" s="3189"/>
      <c r="DUU7" s="3189"/>
      <c r="DUV7" s="3189"/>
      <c r="DUW7" s="3189"/>
      <c r="DUX7" s="3189"/>
      <c r="DUY7" s="3189"/>
      <c r="DUZ7" s="3189"/>
      <c r="DVA7" s="3189"/>
      <c r="DVB7" s="3189"/>
      <c r="DVC7" s="3189"/>
      <c r="DVD7" s="3189"/>
      <c r="DVE7" s="3189"/>
      <c r="DVF7" s="3189"/>
      <c r="DVG7" s="3189"/>
      <c r="DVH7" s="3189"/>
      <c r="DVI7" s="3189"/>
      <c r="DVJ7" s="3189"/>
      <c r="DVK7" s="3189"/>
      <c r="DVL7" s="3189"/>
      <c r="DVM7" s="3189"/>
      <c r="DVN7" s="3189"/>
      <c r="DVO7" s="3189"/>
      <c r="DVP7" s="3189"/>
      <c r="DVQ7" s="3189"/>
      <c r="DVR7" s="3189"/>
      <c r="DVS7" s="3189"/>
      <c r="DVT7" s="3189"/>
      <c r="DVU7" s="3189"/>
      <c r="DVV7" s="3189"/>
      <c r="DVW7" s="3189"/>
      <c r="DVX7" s="3189"/>
      <c r="DVY7" s="3189"/>
      <c r="DVZ7" s="3189"/>
      <c r="DWA7" s="3189"/>
      <c r="DWB7" s="3189"/>
      <c r="DWC7" s="3189"/>
      <c r="DWD7" s="3189"/>
      <c r="DWE7" s="3189"/>
      <c r="DWF7" s="3189"/>
      <c r="DWG7" s="3189"/>
      <c r="DWH7" s="3189"/>
      <c r="DWI7" s="3189"/>
      <c r="DWJ7" s="3189"/>
      <c r="DWK7" s="3189"/>
      <c r="DWL7" s="3189"/>
      <c r="DWM7" s="3189"/>
      <c r="DWN7" s="3189"/>
      <c r="DWO7" s="3189"/>
      <c r="DWP7" s="3189"/>
      <c r="DWQ7" s="3189"/>
      <c r="DWR7" s="3189"/>
      <c r="DWS7" s="3189"/>
      <c r="DWT7" s="3189"/>
      <c r="DWU7" s="3189"/>
      <c r="DWV7" s="3189"/>
      <c r="DWW7" s="3189"/>
      <c r="DWX7" s="3189"/>
      <c r="DWY7" s="3189"/>
      <c r="DWZ7" s="3189"/>
      <c r="DXA7" s="3189"/>
      <c r="DXB7" s="3189"/>
      <c r="DXC7" s="3189"/>
      <c r="DXD7" s="3189"/>
      <c r="DXE7" s="3189"/>
      <c r="DXF7" s="3189"/>
      <c r="DXG7" s="3189"/>
      <c r="DXH7" s="3189"/>
      <c r="DXI7" s="3189"/>
      <c r="DXJ7" s="3189"/>
      <c r="DXK7" s="3189"/>
      <c r="DXL7" s="3189"/>
      <c r="DXM7" s="3189"/>
      <c r="DXN7" s="3189"/>
      <c r="DXO7" s="3189"/>
      <c r="DXP7" s="3189"/>
      <c r="DXQ7" s="3189"/>
      <c r="DXR7" s="3189"/>
      <c r="DXS7" s="3189"/>
      <c r="DXT7" s="3189"/>
      <c r="DXU7" s="3189"/>
      <c r="DXV7" s="3189"/>
      <c r="DXW7" s="3189"/>
      <c r="DXX7" s="3189"/>
      <c r="DXY7" s="3189"/>
      <c r="DXZ7" s="3189"/>
      <c r="DYA7" s="3189"/>
      <c r="DYB7" s="3189"/>
      <c r="DYC7" s="3189"/>
      <c r="DYD7" s="3189"/>
      <c r="DYE7" s="3189"/>
      <c r="DYF7" s="3189"/>
      <c r="DYG7" s="3189"/>
      <c r="DYH7" s="3189"/>
      <c r="DYI7" s="3189"/>
      <c r="DYJ7" s="3189"/>
      <c r="DYK7" s="3189"/>
      <c r="DYL7" s="3189"/>
      <c r="DYM7" s="3189"/>
      <c r="DYN7" s="3189"/>
      <c r="DYO7" s="3189"/>
      <c r="DYP7" s="3189"/>
      <c r="DYQ7" s="3189"/>
      <c r="DYR7" s="3189"/>
      <c r="DYS7" s="3189"/>
      <c r="DYT7" s="3189"/>
      <c r="DYU7" s="3189"/>
      <c r="DYV7" s="3189"/>
      <c r="DYW7" s="3189"/>
      <c r="DYX7" s="3189"/>
      <c r="DYY7" s="3189"/>
      <c r="DYZ7" s="3189"/>
      <c r="DZA7" s="3189"/>
      <c r="DZB7" s="3189"/>
      <c r="DZC7" s="3189"/>
      <c r="DZD7" s="3189"/>
      <c r="DZE7" s="3189"/>
      <c r="DZF7" s="3189"/>
      <c r="DZG7" s="3189"/>
      <c r="DZH7" s="3189"/>
      <c r="DZI7" s="3189"/>
      <c r="DZJ7" s="3189"/>
      <c r="DZK7" s="3189"/>
      <c r="DZL7" s="3189"/>
      <c r="DZM7" s="3189"/>
      <c r="DZN7" s="3189"/>
      <c r="DZO7" s="3189"/>
      <c r="DZP7" s="3189"/>
      <c r="DZQ7" s="3189"/>
      <c r="DZR7" s="3189"/>
      <c r="DZS7" s="3189"/>
      <c r="DZT7" s="3189"/>
      <c r="DZU7" s="3189"/>
      <c r="DZV7" s="3189"/>
      <c r="DZW7" s="3189"/>
      <c r="DZX7" s="3189"/>
      <c r="DZY7" s="3189"/>
      <c r="DZZ7" s="3189"/>
      <c r="EAA7" s="3189"/>
      <c r="EAB7" s="3189"/>
      <c r="EAC7" s="3189"/>
      <c r="EAD7" s="3189"/>
      <c r="EAE7" s="3189"/>
      <c r="EAF7" s="3189"/>
      <c r="EAG7" s="3189"/>
      <c r="EAH7" s="3189"/>
      <c r="EAI7" s="3189"/>
      <c r="EAJ7" s="3189"/>
      <c r="EAK7" s="3189"/>
      <c r="EAL7" s="3189"/>
      <c r="EAM7" s="3189"/>
      <c r="EAN7" s="3189"/>
      <c r="EAO7" s="3189"/>
      <c r="EAP7" s="3189"/>
      <c r="EAQ7" s="3189"/>
      <c r="EAR7" s="3189"/>
      <c r="EAS7" s="3189"/>
      <c r="EAT7" s="3189"/>
      <c r="EAU7" s="3189"/>
      <c r="EAV7" s="3189"/>
      <c r="EAW7" s="3189"/>
      <c r="EAX7" s="3189"/>
      <c r="EAY7" s="3189"/>
      <c r="EAZ7" s="3189"/>
      <c r="EBA7" s="3189"/>
      <c r="EBB7" s="3189"/>
      <c r="EBC7" s="3189"/>
      <c r="EBD7" s="3189"/>
      <c r="EBE7" s="3189"/>
      <c r="EBF7" s="3189"/>
      <c r="EBG7" s="3189"/>
      <c r="EBH7" s="3189"/>
      <c r="EBI7" s="3189"/>
      <c r="EBJ7" s="3189"/>
      <c r="EBK7" s="3189"/>
      <c r="EBL7" s="3189"/>
      <c r="EBM7" s="3189"/>
      <c r="EBN7" s="3189"/>
      <c r="EBO7" s="3189"/>
      <c r="EBP7" s="3189"/>
      <c r="EBQ7" s="3189"/>
      <c r="EBR7" s="3189"/>
      <c r="EBS7" s="3189"/>
      <c r="EBT7" s="3189"/>
      <c r="EBU7" s="3189"/>
      <c r="EBV7" s="3189"/>
      <c r="EBW7" s="3189"/>
      <c r="EBX7" s="3189"/>
      <c r="EBY7" s="3189"/>
      <c r="EBZ7" s="3189"/>
      <c r="ECA7" s="3189"/>
      <c r="ECB7" s="3189"/>
      <c r="ECC7" s="3189"/>
      <c r="ECD7" s="3189"/>
      <c r="ECE7" s="3189"/>
      <c r="ECF7" s="3189"/>
      <c r="ECG7" s="3189"/>
      <c r="ECH7" s="3189"/>
      <c r="ECI7" s="3189"/>
      <c r="ECJ7" s="3189"/>
      <c r="ECK7" s="3189"/>
      <c r="ECL7" s="3189"/>
      <c r="ECM7" s="3189"/>
      <c r="ECN7" s="3189"/>
      <c r="ECO7" s="3189"/>
      <c r="ECP7" s="3189"/>
      <c r="ECQ7" s="3189"/>
      <c r="ECR7" s="3189"/>
      <c r="ECS7" s="3189"/>
      <c r="ECT7" s="3189"/>
      <c r="ECU7" s="3189"/>
      <c r="ECV7" s="3189"/>
      <c r="ECW7" s="3189"/>
      <c r="ECX7" s="3189"/>
      <c r="ECY7" s="3189"/>
      <c r="ECZ7" s="3189"/>
      <c r="EDA7" s="3189"/>
      <c r="EDB7" s="3189"/>
      <c r="EDC7" s="3189"/>
      <c r="EDD7" s="3189"/>
      <c r="EDE7" s="3189"/>
      <c r="EDF7" s="3189"/>
      <c r="EDG7" s="3189"/>
      <c r="EDH7" s="3189"/>
      <c r="EDI7" s="3189"/>
      <c r="EDJ7" s="3189"/>
      <c r="EDK7" s="3189"/>
      <c r="EDL7" s="3189"/>
      <c r="EDM7" s="3189"/>
      <c r="EDN7" s="3189"/>
      <c r="EDO7" s="3189"/>
      <c r="EDP7" s="3189"/>
      <c r="EDQ7" s="3189"/>
      <c r="EDR7" s="3189"/>
      <c r="EDS7" s="3189"/>
      <c r="EDT7" s="3189"/>
      <c r="EDU7" s="3189"/>
      <c r="EDV7" s="3189"/>
      <c r="EDW7" s="3189"/>
      <c r="EDX7" s="3189"/>
      <c r="EDY7" s="3189"/>
      <c r="EDZ7" s="3189"/>
      <c r="EEA7" s="3189"/>
      <c r="EEB7" s="3189"/>
      <c r="EEC7" s="3189"/>
      <c r="EED7" s="3189"/>
      <c r="EEE7" s="3189"/>
      <c r="EEF7" s="3189"/>
      <c r="EEG7" s="3189"/>
      <c r="EEH7" s="3189"/>
      <c r="EEI7" s="3189"/>
      <c r="EEJ7" s="3189"/>
      <c r="EEK7" s="3189"/>
      <c r="EEL7" s="3189"/>
      <c r="EEM7" s="3189"/>
      <c r="EEN7" s="3189"/>
      <c r="EEO7" s="3189"/>
      <c r="EEP7" s="3189"/>
      <c r="EEQ7" s="3189"/>
      <c r="EER7" s="3189"/>
      <c r="EES7" s="3189"/>
      <c r="EET7" s="3189"/>
      <c r="EEU7" s="3189"/>
      <c r="EEV7" s="3189"/>
      <c r="EEW7" s="3189"/>
      <c r="EEX7" s="3189"/>
      <c r="EEY7" s="3189"/>
      <c r="EEZ7" s="3189"/>
      <c r="EFA7" s="3189"/>
      <c r="EFB7" s="3189"/>
      <c r="EFC7" s="3189"/>
      <c r="EFD7" s="3189"/>
      <c r="EFE7" s="3189"/>
      <c r="EFF7" s="3189"/>
      <c r="EFG7" s="3189"/>
      <c r="EFH7" s="3189"/>
      <c r="EFI7" s="3189"/>
      <c r="EFJ7" s="3189"/>
      <c r="EFK7" s="3189"/>
      <c r="EFL7" s="3189"/>
      <c r="EFM7" s="3189"/>
      <c r="EFN7" s="3189"/>
      <c r="EFO7" s="3189"/>
      <c r="EFP7" s="3189"/>
      <c r="EFQ7" s="3189"/>
      <c r="EFR7" s="3189"/>
      <c r="EFS7" s="3189"/>
      <c r="EFT7" s="3189"/>
      <c r="EFU7" s="3189"/>
      <c r="EFV7" s="3189"/>
      <c r="EFW7" s="3189"/>
      <c r="EFX7" s="3189"/>
      <c r="EFY7" s="3189"/>
      <c r="EFZ7" s="3189"/>
      <c r="EGA7" s="3189"/>
      <c r="EGB7" s="3189"/>
      <c r="EGC7" s="3189"/>
      <c r="EGD7" s="3189"/>
      <c r="EGE7" s="3189"/>
      <c r="EGF7" s="3189"/>
      <c r="EGG7" s="3189"/>
      <c r="EGH7" s="3189"/>
      <c r="EGI7" s="3189"/>
      <c r="EGJ7" s="3189"/>
      <c r="EGK7" s="3189"/>
      <c r="EGL7" s="3189"/>
      <c r="EGM7" s="3189"/>
      <c r="EGN7" s="3189"/>
      <c r="EGO7" s="3189"/>
      <c r="EGP7" s="3189"/>
      <c r="EGQ7" s="3189"/>
      <c r="EGR7" s="3189"/>
      <c r="EGS7" s="3189"/>
      <c r="EGT7" s="3189"/>
      <c r="EGU7" s="3189"/>
      <c r="EGV7" s="3189"/>
      <c r="EGW7" s="3189"/>
      <c r="EGX7" s="3189"/>
      <c r="EGY7" s="3189"/>
      <c r="EGZ7" s="3189"/>
      <c r="EHA7" s="3189"/>
      <c r="EHB7" s="3189"/>
      <c r="EHC7" s="3189"/>
      <c r="EHD7" s="3189"/>
      <c r="EHE7" s="3189"/>
      <c r="EHF7" s="3189"/>
      <c r="EHG7" s="3189"/>
      <c r="EHH7" s="3189"/>
      <c r="EHI7" s="3189"/>
      <c r="EHJ7" s="3189"/>
      <c r="EHK7" s="3189"/>
      <c r="EHL7" s="3189"/>
      <c r="EHM7" s="3189"/>
      <c r="EHN7" s="3189"/>
      <c r="EHO7" s="3189"/>
      <c r="EHP7" s="3189"/>
      <c r="EHQ7" s="3189"/>
      <c r="EHR7" s="3189"/>
      <c r="EHS7" s="3189"/>
      <c r="EHT7" s="3189"/>
      <c r="EHU7" s="3189"/>
      <c r="EHV7" s="3189"/>
      <c r="EHW7" s="3189"/>
      <c r="EHX7" s="3189"/>
      <c r="EHY7" s="3189"/>
      <c r="EHZ7" s="3189"/>
      <c r="EIA7" s="3189"/>
      <c r="EIB7" s="3189"/>
      <c r="EIC7" s="3189"/>
      <c r="EID7" s="3189"/>
      <c r="EIE7" s="3189"/>
      <c r="EIF7" s="3189"/>
      <c r="EIG7" s="3189"/>
      <c r="EIH7" s="3189"/>
      <c r="EII7" s="3189"/>
      <c r="EIJ7" s="3189"/>
      <c r="EIK7" s="3189"/>
      <c r="EIL7" s="3189"/>
      <c r="EIM7" s="3189"/>
      <c r="EIN7" s="3189"/>
      <c r="EIO7" s="3189"/>
      <c r="EIP7" s="3189"/>
      <c r="EIQ7" s="3189"/>
      <c r="EIR7" s="3189"/>
      <c r="EIS7" s="3189"/>
      <c r="EIT7" s="3189"/>
      <c r="EIU7" s="3189"/>
      <c r="EIV7" s="3189"/>
      <c r="EIW7" s="3189"/>
      <c r="EIX7" s="3189"/>
      <c r="EIY7" s="3189"/>
      <c r="EIZ7" s="3189"/>
      <c r="EJA7" s="3189"/>
      <c r="EJB7" s="3189"/>
      <c r="EJC7" s="3189"/>
      <c r="EJD7" s="3189"/>
      <c r="EJE7" s="3189"/>
      <c r="EJF7" s="3189"/>
      <c r="EJG7" s="3189"/>
      <c r="EJH7" s="3189"/>
      <c r="EJI7" s="3189"/>
      <c r="EJJ7" s="3189"/>
      <c r="EJK7" s="3189"/>
      <c r="EJL7" s="3189"/>
      <c r="EJM7" s="3189"/>
      <c r="EJN7" s="3189"/>
      <c r="EJO7" s="3189"/>
      <c r="EJP7" s="3189"/>
      <c r="EJQ7" s="3189"/>
      <c r="EJR7" s="3189"/>
      <c r="EJS7" s="3189"/>
      <c r="EJT7" s="3189"/>
      <c r="EJU7" s="3189"/>
      <c r="EJV7" s="3189"/>
      <c r="EJW7" s="3189"/>
      <c r="EJX7" s="3189"/>
      <c r="EJY7" s="3189"/>
      <c r="EJZ7" s="3189"/>
      <c r="EKA7" s="3189"/>
      <c r="EKB7" s="3189"/>
      <c r="EKC7" s="3189"/>
      <c r="EKD7" s="3189"/>
      <c r="EKE7" s="3189"/>
      <c r="EKF7" s="3189"/>
      <c r="EKG7" s="3189"/>
      <c r="EKH7" s="3189"/>
      <c r="EKI7" s="3189"/>
      <c r="EKJ7" s="3189"/>
      <c r="EKK7" s="3189"/>
      <c r="EKL7" s="3189"/>
      <c r="EKM7" s="3189"/>
      <c r="EKN7" s="3189"/>
      <c r="EKO7" s="3189"/>
      <c r="EKP7" s="3189"/>
      <c r="EKQ7" s="3189"/>
      <c r="EKR7" s="3189"/>
      <c r="EKS7" s="3189"/>
      <c r="EKT7" s="3189"/>
      <c r="EKU7" s="3189"/>
      <c r="EKV7" s="3189"/>
      <c r="EKW7" s="3189"/>
      <c r="EKX7" s="3189"/>
      <c r="EKY7" s="3189"/>
      <c r="EKZ7" s="3189"/>
      <c r="ELA7" s="3189"/>
      <c r="ELB7" s="3189"/>
      <c r="ELC7" s="3189"/>
      <c r="ELD7" s="3189"/>
      <c r="ELE7" s="3189"/>
      <c r="ELF7" s="3189"/>
      <c r="ELG7" s="3189"/>
      <c r="ELH7" s="3189"/>
      <c r="ELI7" s="3189"/>
      <c r="ELJ7" s="3189"/>
      <c r="ELK7" s="3189"/>
      <c r="ELL7" s="3189"/>
      <c r="ELM7" s="3189"/>
      <c r="ELN7" s="3189"/>
      <c r="ELO7" s="3189"/>
      <c r="ELP7" s="3189"/>
      <c r="ELQ7" s="3189"/>
      <c r="ELR7" s="3189"/>
      <c r="ELS7" s="3189"/>
      <c r="ELT7" s="3189"/>
      <c r="ELU7" s="3189"/>
      <c r="ELV7" s="3189"/>
      <c r="ELW7" s="3189"/>
      <c r="ELX7" s="3189"/>
      <c r="ELY7" s="3189"/>
      <c r="ELZ7" s="3189"/>
      <c r="EMA7" s="3189"/>
      <c r="EMB7" s="3189"/>
      <c r="EMC7" s="3189"/>
      <c r="EMD7" s="3189"/>
      <c r="EME7" s="3189"/>
      <c r="EMF7" s="3189"/>
      <c r="EMG7" s="3189"/>
      <c r="EMH7" s="3189"/>
      <c r="EMI7" s="3189"/>
      <c r="EMJ7" s="3189"/>
      <c r="EMK7" s="3189"/>
      <c r="EML7" s="3189"/>
      <c r="EMM7" s="3189"/>
      <c r="EMN7" s="3189"/>
      <c r="EMO7" s="3189"/>
      <c r="EMP7" s="3189"/>
      <c r="EMQ7" s="3189"/>
      <c r="EMR7" s="3189"/>
      <c r="EMS7" s="3189"/>
      <c r="EMT7" s="3189"/>
      <c r="EMU7" s="3189"/>
      <c r="EMV7" s="3189"/>
      <c r="EMW7" s="3189"/>
      <c r="EMX7" s="3189"/>
      <c r="EMY7" s="3189"/>
      <c r="EMZ7" s="3189"/>
      <c r="ENA7" s="3189"/>
      <c r="ENB7" s="3189"/>
      <c r="ENC7" s="3189"/>
      <c r="END7" s="3189"/>
      <c r="ENE7" s="3189"/>
      <c r="ENF7" s="3189"/>
      <c r="ENG7" s="3189"/>
      <c r="ENH7" s="3189"/>
      <c r="ENI7" s="3189"/>
      <c r="ENJ7" s="3189"/>
      <c r="ENK7" s="3189"/>
      <c r="ENL7" s="3189"/>
      <c r="ENM7" s="3189"/>
      <c r="ENN7" s="3189"/>
      <c r="ENO7" s="3189"/>
      <c r="ENP7" s="3189"/>
      <c r="ENQ7" s="3189"/>
      <c r="ENR7" s="3189"/>
      <c r="ENS7" s="3189"/>
      <c r="ENT7" s="3189"/>
      <c r="ENU7" s="3189"/>
      <c r="ENV7" s="3189"/>
      <c r="ENW7" s="3189"/>
      <c r="ENX7" s="3189"/>
      <c r="ENY7" s="3189"/>
      <c r="ENZ7" s="3189"/>
      <c r="EOA7" s="3189"/>
      <c r="EOB7" s="3189"/>
      <c r="EOC7" s="3189"/>
      <c r="EOD7" s="3189"/>
      <c r="EOE7" s="3189"/>
      <c r="EOF7" s="3189"/>
      <c r="EOG7" s="3189"/>
      <c r="EOH7" s="3189"/>
      <c r="EOI7" s="3189"/>
      <c r="EOJ7" s="3189"/>
      <c r="EOK7" s="3189"/>
      <c r="EOL7" s="3189"/>
      <c r="EOM7" s="3189"/>
      <c r="EON7" s="3189"/>
      <c r="EOO7" s="3189"/>
      <c r="EOP7" s="3189"/>
      <c r="EOQ7" s="3189"/>
      <c r="EOR7" s="3189"/>
      <c r="EOS7" s="3189"/>
      <c r="EOT7" s="3189"/>
      <c r="EOU7" s="3189"/>
      <c r="EOV7" s="3189"/>
      <c r="EOW7" s="3189"/>
      <c r="EOX7" s="3189"/>
      <c r="EOY7" s="3189"/>
      <c r="EOZ7" s="3189"/>
      <c r="EPA7" s="3189"/>
      <c r="EPB7" s="3189"/>
      <c r="EPC7" s="3189"/>
      <c r="EPD7" s="3189"/>
      <c r="EPE7" s="3189"/>
      <c r="EPF7" s="3189"/>
      <c r="EPG7" s="3189"/>
      <c r="EPH7" s="3189"/>
      <c r="EPI7" s="3189"/>
      <c r="EPJ7" s="3189"/>
      <c r="EPK7" s="3189"/>
      <c r="EPL7" s="3189"/>
      <c r="EPM7" s="3189"/>
      <c r="EPN7" s="3189"/>
      <c r="EPO7" s="3189"/>
      <c r="EPP7" s="3189"/>
      <c r="EPQ7" s="3189"/>
      <c r="EPR7" s="3189"/>
      <c r="EPS7" s="3189"/>
      <c r="EPT7" s="3189"/>
      <c r="EPU7" s="3189"/>
      <c r="EPV7" s="3189"/>
      <c r="EPW7" s="3189"/>
      <c r="EPX7" s="3189"/>
      <c r="EPY7" s="3189"/>
      <c r="EPZ7" s="3189"/>
      <c r="EQA7" s="3189"/>
      <c r="EQB7" s="3189"/>
      <c r="EQC7" s="3189"/>
      <c r="EQD7" s="3189"/>
      <c r="EQE7" s="3189"/>
      <c r="EQF7" s="3189"/>
      <c r="EQG7" s="3189"/>
      <c r="EQH7" s="3189"/>
      <c r="EQI7" s="3189"/>
      <c r="EQJ7" s="3189"/>
      <c r="EQK7" s="3189"/>
      <c r="EQL7" s="3189"/>
      <c r="EQM7" s="3189"/>
      <c r="EQN7" s="3189"/>
      <c r="EQO7" s="3189"/>
      <c r="EQP7" s="3189"/>
      <c r="EQQ7" s="3189"/>
      <c r="EQR7" s="3189"/>
      <c r="EQS7" s="3189"/>
      <c r="EQT7" s="3189"/>
      <c r="EQU7" s="3189"/>
      <c r="EQV7" s="3189"/>
      <c r="EQW7" s="3189"/>
      <c r="EQX7" s="3189"/>
      <c r="EQY7" s="3189"/>
      <c r="EQZ7" s="3189"/>
      <c r="ERA7" s="3189"/>
      <c r="ERB7" s="3189"/>
      <c r="ERC7" s="3189"/>
      <c r="ERD7" s="3189"/>
      <c r="ERE7" s="3189"/>
      <c r="ERF7" s="3189"/>
      <c r="ERG7" s="3189"/>
      <c r="ERH7" s="3189"/>
      <c r="ERI7" s="3189"/>
      <c r="ERJ7" s="3189"/>
      <c r="ERK7" s="3189"/>
      <c r="ERL7" s="3189"/>
      <c r="ERM7" s="3189"/>
      <c r="ERN7" s="3189"/>
      <c r="ERO7" s="3189"/>
      <c r="ERP7" s="3189"/>
      <c r="ERQ7" s="3189"/>
      <c r="ERR7" s="3189"/>
      <c r="ERS7" s="3189"/>
      <c r="ERT7" s="3189"/>
      <c r="ERU7" s="3189"/>
      <c r="ERV7" s="3189"/>
      <c r="ERW7" s="3189"/>
      <c r="ERX7" s="3189"/>
      <c r="ERY7" s="3189"/>
      <c r="ERZ7" s="3189"/>
      <c r="ESA7" s="3189"/>
      <c r="ESB7" s="3189"/>
      <c r="ESC7" s="3189"/>
      <c r="ESD7" s="3189"/>
      <c r="ESE7" s="3189"/>
      <c r="ESF7" s="3189"/>
      <c r="ESG7" s="3189"/>
      <c r="ESH7" s="3189"/>
      <c r="ESI7" s="3189"/>
      <c r="ESJ7" s="3189"/>
      <c r="ESK7" s="3189"/>
      <c r="ESL7" s="3189"/>
      <c r="ESM7" s="3189"/>
      <c r="ESN7" s="3189"/>
      <c r="ESO7" s="3189"/>
      <c r="ESP7" s="3189"/>
      <c r="ESQ7" s="3189"/>
      <c r="ESR7" s="3189"/>
      <c r="ESS7" s="3189"/>
      <c r="EST7" s="3189"/>
      <c r="ESU7" s="3189"/>
      <c r="ESV7" s="3189"/>
      <c r="ESW7" s="3189"/>
      <c r="ESX7" s="3189"/>
      <c r="ESY7" s="3189"/>
      <c r="ESZ7" s="3189"/>
      <c r="ETA7" s="3189"/>
      <c r="ETB7" s="3189"/>
      <c r="ETC7" s="3189"/>
      <c r="ETD7" s="3189"/>
      <c r="ETE7" s="3189"/>
      <c r="ETF7" s="3189"/>
      <c r="ETG7" s="3189"/>
      <c r="ETH7" s="3189"/>
      <c r="ETI7" s="3189"/>
      <c r="ETJ7" s="3189"/>
      <c r="ETK7" s="3189"/>
      <c r="ETL7" s="3189"/>
      <c r="ETM7" s="3189"/>
      <c r="ETN7" s="3189"/>
      <c r="ETO7" s="3189"/>
      <c r="ETP7" s="3189"/>
      <c r="ETQ7" s="3189"/>
      <c r="ETR7" s="3189"/>
      <c r="ETS7" s="3189"/>
      <c r="ETT7" s="3189"/>
      <c r="ETU7" s="3189"/>
      <c r="ETV7" s="3189"/>
      <c r="ETW7" s="3189"/>
      <c r="ETX7" s="3189"/>
      <c r="ETY7" s="3189"/>
      <c r="ETZ7" s="3189"/>
      <c r="EUA7" s="3189"/>
      <c r="EUB7" s="3189"/>
      <c r="EUC7" s="3189"/>
      <c r="EUD7" s="3189"/>
      <c r="EUE7" s="3189"/>
      <c r="EUF7" s="3189"/>
      <c r="EUG7" s="3189"/>
      <c r="EUH7" s="3189"/>
      <c r="EUI7" s="3189"/>
      <c r="EUJ7" s="3189"/>
      <c r="EUK7" s="3189"/>
      <c r="EUL7" s="3189"/>
      <c r="EUM7" s="3189"/>
      <c r="EUN7" s="3189"/>
      <c r="EUO7" s="3189"/>
      <c r="EUP7" s="3189"/>
      <c r="EUQ7" s="3189"/>
      <c r="EUR7" s="3189"/>
      <c r="EUS7" s="3189"/>
      <c r="EUT7" s="3189"/>
      <c r="EUU7" s="3189"/>
      <c r="EUV7" s="3189"/>
      <c r="EUW7" s="3189"/>
      <c r="EUX7" s="3189"/>
      <c r="EUY7" s="3189"/>
      <c r="EUZ7" s="3189"/>
      <c r="EVA7" s="3189"/>
      <c r="EVB7" s="3189"/>
      <c r="EVC7" s="3189"/>
      <c r="EVD7" s="3189"/>
      <c r="EVE7" s="3189"/>
      <c r="EVF7" s="3189"/>
      <c r="EVG7" s="3189"/>
      <c r="EVH7" s="3189"/>
      <c r="EVI7" s="3189"/>
      <c r="EVJ7" s="3189"/>
      <c r="EVK7" s="3189"/>
      <c r="EVL7" s="3189"/>
      <c r="EVM7" s="3189"/>
      <c r="EVN7" s="3189"/>
      <c r="EVO7" s="3189"/>
      <c r="EVP7" s="3189"/>
      <c r="EVQ7" s="3189"/>
      <c r="EVR7" s="3189"/>
      <c r="EVS7" s="3189"/>
      <c r="EVT7" s="3189"/>
      <c r="EVU7" s="3189"/>
      <c r="EVV7" s="3189"/>
      <c r="EVW7" s="3189"/>
      <c r="EVX7" s="3189"/>
      <c r="EVY7" s="3189"/>
      <c r="EVZ7" s="3189"/>
      <c r="EWA7" s="3189"/>
      <c r="EWB7" s="3189"/>
      <c r="EWC7" s="3189"/>
      <c r="EWD7" s="3189"/>
      <c r="EWE7" s="3189"/>
      <c r="EWF7" s="3189"/>
      <c r="EWG7" s="3189"/>
      <c r="EWH7" s="3189"/>
      <c r="EWI7" s="3189"/>
      <c r="EWJ7" s="3189"/>
      <c r="EWK7" s="3189"/>
      <c r="EWL7" s="3189"/>
      <c r="EWM7" s="3189"/>
      <c r="EWN7" s="3189"/>
      <c r="EWO7" s="3189"/>
      <c r="EWP7" s="3189"/>
      <c r="EWQ7" s="3189"/>
      <c r="EWR7" s="3189"/>
      <c r="EWS7" s="3189"/>
      <c r="EWT7" s="3189"/>
      <c r="EWU7" s="3189"/>
      <c r="EWV7" s="3189"/>
      <c r="EWW7" s="3189"/>
      <c r="EWX7" s="3189"/>
      <c r="EWY7" s="3189"/>
      <c r="EWZ7" s="3189"/>
      <c r="EXA7" s="3189"/>
      <c r="EXB7" s="3189"/>
      <c r="EXC7" s="3189"/>
      <c r="EXD7" s="3189"/>
      <c r="EXE7" s="3189"/>
      <c r="EXF7" s="3189"/>
      <c r="EXG7" s="3189"/>
      <c r="EXH7" s="3189"/>
      <c r="EXI7" s="3189"/>
      <c r="EXJ7" s="3189"/>
      <c r="EXK7" s="3189"/>
      <c r="EXL7" s="3189"/>
      <c r="EXM7" s="3189"/>
      <c r="EXN7" s="3189"/>
      <c r="EXO7" s="3189"/>
      <c r="EXP7" s="3189"/>
      <c r="EXQ7" s="3189"/>
      <c r="EXR7" s="3189"/>
      <c r="EXS7" s="3189"/>
      <c r="EXT7" s="3189"/>
      <c r="EXU7" s="3189"/>
      <c r="EXV7" s="3189"/>
      <c r="EXW7" s="3189"/>
      <c r="EXX7" s="3189"/>
      <c r="EXY7" s="3189"/>
      <c r="EXZ7" s="3189"/>
      <c r="EYA7" s="3189"/>
      <c r="EYB7" s="3189"/>
      <c r="EYC7" s="3189"/>
      <c r="EYD7" s="3189"/>
      <c r="EYE7" s="3189"/>
      <c r="EYF7" s="3189"/>
      <c r="EYG7" s="3189"/>
      <c r="EYH7" s="3189"/>
      <c r="EYI7" s="3189"/>
      <c r="EYJ7" s="3189"/>
      <c r="EYK7" s="3189"/>
      <c r="EYL7" s="3189"/>
      <c r="EYM7" s="3189"/>
      <c r="EYN7" s="3189"/>
      <c r="EYO7" s="3189"/>
      <c r="EYP7" s="3189"/>
      <c r="EYQ7" s="3189"/>
      <c r="EYR7" s="3189"/>
      <c r="EYS7" s="3189"/>
      <c r="EYT7" s="3189"/>
      <c r="EYU7" s="3189"/>
      <c r="EYV7" s="3189"/>
      <c r="EYW7" s="3189"/>
      <c r="EYX7" s="3189"/>
      <c r="EYY7" s="3189"/>
      <c r="EYZ7" s="3189"/>
      <c r="EZA7" s="3189"/>
      <c r="EZB7" s="3189"/>
      <c r="EZC7" s="3189"/>
      <c r="EZD7" s="3189"/>
      <c r="EZE7" s="3189"/>
      <c r="EZF7" s="3189"/>
      <c r="EZG7" s="3189"/>
      <c r="EZH7" s="3189"/>
      <c r="EZI7" s="3189"/>
      <c r="EZJ7" s="3189"/>
      <c r="EZK7" s="3189"/>
      <c r="EZL7" s="3189"/>
      <c r="EZM7" s="3189"/>
      <c r="EZN7" s="3189"/>
      <c r="EZO7" s="3189"/>
      <c r="EZP7" s="3189"/>
      <c r="EZQ7" s="3189"/>
      <c r="EZR7" s="3189"/>
      <c r="EZS7" s="3189"/>
      <c r="EZT7" s="3189"/>
      <c r="EZU7" s="3189"/>
      <c r="EZV7" s="3189"/>
      <c r="EZW7" s="3189"/>
      <c r="EZX7" s="3189"/>
      <c r="EZY7" s="3189"/>
      <c r="EZZ7" s="3189"/>
      <c r="FAA7" s="3189"/>
      <c r="FAB7" s="3189"/>
      <c r="FAC7" s="3189"/>
      <c r="FAD7" s="3189"/>
      <c r="FAE7" s="3189"/>
      <c r="FAF7" s="3189"/>
      <c r="FAG7" s="3189"/>
      <c r="FAH7" s="3189"/>
      <c r="FAI7" s="3189"/>
      <c r="FAJ7" s="3189"/>
      <c r="FAK7" s="3189"/>
      <c r="FAL7" s="3189"/>
      <c r="FAM7" s="3189"/>
      <c r="FAN7" s="3189"/>
      <c r="FAO7" s="3189"/>
      <c r="FAP7" s="3189"/>
      <c r="FAQ7" s="3189"/>
      <c r="FAR7" s="3189"/>
      <c r="FAS7" s="3189"/>
      <c r="FAT7" s="3189"/>
      <c r="FAU7" s="3189"/>
      <c r="FAV7" s="3189"/>
      <c r="FAW7" s="3189"/>
      <c r="FAX7" s="3189"/>
      <c r="FAY7" s="3189"/>
      <c r="FAZ7" s="3189"/>
      <c r="FBA7" s="3189"/>
      <c r="FBB7" s="3189"/>
      <c r="FBC7" s="3189"/>
      <c r="FBD7" s="3189"/>
      <c r="FBE7" s="3189"/>
      <c r="FBF7" s="3189"/>
      <c r="FBG7" s="3189"/>
      <c r="FBH7" s="3189"/>
      <c r="FBI7" s="3189"/>
      <c r="FBJ7" s="3189"/>
      <c r="FBK7" s="3189"/>
      <c r="FBL7" s="3189"/>
      <c r="FBM7" s="3189"/>
      <c r="FBN7" s="3189"/>
      <c r="FBO7" s="3189"/>
      <c r="FBP7" s="3189"/>
      <c r="FBQ7" s="3189"/>
      <c r="FBR7" s="3189"/>
      <c r="FBS7" s="3189"/>
      <c r="FBT7" s="3189"/>
      <c r="FBU7" s="3189"/>
      <c r="FBV7" s="3189"/>
      <c r="FBW7" s="3189"/>
      <c r="FBX7" s="3189"/>
      <c r="FBY7" s="3189"/>
      <c r="FBZ7" s="3189"/>
      <c r="FCA7" s="3189"/>
      <c r="FCB7" s="3189"/>
      <c r="FCC7" s="3189"/>
      <c r="FCD7" s="3189"/>
      <c r="FCE7" s="3189"/>
      <c r="FCF7" s="3189"/>
      <c r="FCG7" s="3189"/>
      <c r="FCH7" s="3189"/>
      <c r="FCI7" s="3189"/>
      <c r="FCJ7" s="3189"/>
      <c r="FCK7" s="3189"/>
      <c r="FCL7" s="3189"/>
      <c r="FCM7" s="3189"/>
      <c r="FCN7" s="3189"/>
      <c r="FCO7" s="3189"/>
      <c r="FCP7" s="3189"/>
      <c r="FCQ7" s="3189"/>
      <c r="FCR7" s="3189"/>
      <c r="FCS7" s="3189"/>
      <c r="FCT7" s="3189"/>
      <c r="FCU7" s="3189"/>
      <c r="FCV7" s="3189"/>
      <c r="FCW7" s="3189"/>
      <c r="FCX7" s="3189"/>
      <c r="FCY7" s="3189"/>
      <c r="FCZ7" s="3189"/>
      <c r="FDA7" s="3189"/>
      <c r="FDB7" s="3189"/>
      <c r="FDC7" s="3189"/>
      <c r="FDD7" s="3189"/>
      <c r="FDE7" s="3189"/>
      <c r="FDF7" s="3189"/>
      <c r="FDG7" s="3189"/>
      <c r="FDH7" s="3189"/>
      <c r="FDI7" s="3189"/>
      <c r="FDJ7" s="3189"/>
      <c r="FDK7" s="3189"/>
      <c r="FDL7" s="3189"/>
      <c r="FDM7" s="3189"/>
      <c r="FDN7" s="3189"/>
      <c r="FDO7" s="3189"/>
      <c r="FDP7" s="3189"/>
      <c r="FDQ7" s="3189"/>
      <c r="FDR7" s="3189"/>
      <c r="FDS7" s="3189"/>
      <c r="FDT7" s="3189"/>
      <c r="FDU7" s="3189"/>
      <c r="FDV7" s="3189"/>
      <c r="FDW7" s="3189"/>
      <c r="FDX7" s="3189"/>
      <c r="FDY7" s="3189"/>
      <c r="FDZ7" s="3189"/>
      <c r="FEA7" s="3189"/>
      <c r="FEB7" s="3189"/>
      <c r="FEC7" s="3189"/>
      <c r="FED7" s="3189"/>
      <c r="FEE7" s="3189"/>
      <c r="FEF7" s="3189"/>
      <c r="FEG7" s="3189"/>
      <c r="FEH7" s="3189"/>
      <c r="FEI7" s="3189"/>
      <c r="FEJ7" s="3189"/>
      <c r="FEK7" s="3189"/>
      <c r="FEL7" s="3189"/>
      <c r="FEM7" s="3189"/>
      <c r="FEN7" s="3189"/>
      <c r="FEO7" s="3189"/>
      <c r="FEP7" s="3189"/>
      <c r="FEQ7" s="3189"/>
      <c r="FER7" s="3189"/>
      <c r="FES7" s="3189"/>
      <c r="FET7" s="3189"/>
      <c r="FEU7" s="3189"/>
      <c r="FEV7" s="3189"/>
      <c r="FEW7" s="3189"/>
      <c r="FEX7" s="3189"/>
      <c r="FEY7" s="3189"/>
      <c r="FEZ7" s="3189"/>
      <c r="FFA7" s="3189"/>
      <c r="FFB7" s="3189"/>
      <c r="FFC7" s="3189"/>
      <c r="FFD7" s="3189"/>
      <c r="FFE7" s="3189"/>
      <c r="FFF7" s="3189"/>
      <c r="FFG7" s="3189"/>
      <c r="FFH7" s="3189"/>
      <c r="FFI7" s="3189"/>
      <c r="FFJ7" s="3189"/>
      <c r="FFK7" s="3189"/>
      <c r="FFL7" s="3189"/>
      <c r="FFM7" s="3189"/>
      <c r="FFN7" s="3189"/>
      <c r="FFO7" s="3189"/>
      <c r="FFP7" s="3189"/>
      <c r="FFQ7" s="3189"/>
      <c r="FFR7" s="3189"/>
      <c r="FFS7" s="3189"/>
      <c r="FFT7" s="3189"/>
      <c r="FFU7" s="3189"/>
      <c r="FFV7" s="3189"/>
      <c r="FFW7" s="3189"/>
      <c r="FFX7" s="3189"/>
      <c r="FFY7" s="3189"/>
      <c r="FFZ7" s="3189"/>
      <c r="FGA7" s="3189"/>
      <c r="FGB7" s="3189"/>
      <c r="FGC7" s="3189"/>
      <c r="FGD7" s="3189"/>
      <c r="FGE7" s="3189"/>
      <c r="FGF7" s="3189"/>
      <c r="FGG7" s="3189"/>
      <c r="FGH7" s="3189"/>
      <c r="FGI7" s="3189"/>
      <c r="FGJ7" s="3189"/>
      <c r="FGK7" s="3189"/>
      <c r="FGL7" s="3189"/>
      <c r="FGM7" s="3189"/>
      <c r="FGN7" s="3189"/>
      <c r="FGO7" s="3189"/>
      <c r="FGP7" s="3189"/>
      <c r="FGQ7" s="3189"/>
      <c r="FGR7" s="3189"/>
      <c r="FGS7" s="3189"/>
      <c r="FGT7" s="3189"/>
      <c r="FGU7" s="3189"/>
      <c r="FGV7" s="3189"/>
      <c r="FGW7" s="3189"/>
      <c r="FGX7" s="3189"/>
      <c r="FGY7" s="3189"/>
      <c r="FGZ7" s="3189"/>
      <c r="FHA7" s="3189"/>
      <c r="FHB7" s="3189"/>
      <c r="FHC7" s="3189"/>
      <c r="FHD7" s="3189"/>
      <c r="FHE7" s="3189"/>
      <c r="FHF7" s="3189"/>
      <c r="FHG7" s="3189"/>
      <c r="FHH7" s="3189"/>
      <c r="FHI7" s="3189"/>
      <c r="FHJ7" s="3189"/>
      <c r="FHK7" s="3189"/>
      <c r="FHL7" s="3189"/>
      <c r="FHM7" s="3189"/>
      <c r="FHN7" s="3189"/>
      <c r="FHO7" s="3189"/>
      <c r="FHP7" s="3189"/>
      <c r="FHQ7" s="3189"/>
      <c r="FHR7" s="3189"/>
      <c r="FHS7" s="3189"/>
      <c r="FHT7" s="3189"/>
      <c r="FHU7" s="3189"/>
      <c r="FHV7" s="3189"/>
      <c r="FHW7" s="3189"/>
      <c r="FHX7" s="3189"/>
      <c r="FHY7" s="3189"/>
      <c r="FHZ7" s="3189"/>
      <c r="FIA7" s="3189"/>
      <c r="FIB7" s="3189"/>
      <c r="FIC7" s="3189"/>
      <c r="FID7" s="3189"/>
      <c r="FIE7" s="3189"/>
      <c r="FIF7" s="3189"/>
      <c r="FIG7" s="3189"/>
      <c r="FIH7" s="3189"/>
      <c r="FII7" s="3189"/>
      <c r="FIJ7" s="3189"/>
      <c r="FIK7" s="3189"/>
      <c r="FIL7" s="3189"/>
      <c r="FIM7" s="3189"/>
      <c r="FIN7" s="3189"/>
      <c r="FIO7" s="3189"/>
      <c r="FIP7" s="3189"/>
      <c r="FIQ7" s="3189"/>
      <c r="FIR7" s="3189"/>
      <c r="FIS7" s="3189"/>
      <c r="FIT7" s="3189"/>
      <c r="FIU7" s="3189"/>
      <c r="FIV7" s="3189"/>
      <c r="FIW7" s="3189"/>
      <c r="FIX7" s="3189"/>
      <c r="FIY7" s="3189"/>
      <c r="FIZ7" s="3189"/>
      <c r="FJA7" s="3189"/>
      <c r="FJB7" s="3189"/>
      <c r="FJC7" s="3189"/>
      <c r="FJD7" s="3189"/>
      <c r="FJE7" s="3189"/>
      <c r="FJF7" s="3189"/>
      <c r="FJG7" s="3189"/>
      <c r="FJH7" s="3189"/>
      <c r="FJI7" s="3189"/>
      <c r="FJJ7" s="3189"/>
      <c r="FJK7" s="3189"/>
      <c r="FJL7" s="3189"/>
      <c r="FJM7" s="3189"/>
      <c r="FJN7" s="3189"/>
      <c r="FJO7" s="3189"/>
      <c r="FJP7" s="3189"/>
      <c r="FJQ7" s="3189"/>
      <c r="FJR7" s="3189"/>
      <c r="FJS7" s="3189"/>
      <c r="FJT7" s="3189"/>
      <c r="FJU7" s="3189"/>
      <c r="FJV7" s="3189"/>
      <c r="FJW7" s="3189"/>
      <c r="FJX7" s="3189"/>
      <c r="FJY7" s="3189"/>
      <c r="FJZ7" s="3189"/>
      <c r="FKA7" s="3189"/>
      <c r="FKB7" s="3189"/>
      <c r="FKC7" s="3189"/>
      <c r="FKD7" s="3189"/>
      <c r="FKE7" s="3189"/>
      <c r="FKF7" s="3189"/>
      <c r="FKG7" s="3189"/>
      <c r="FKH7" s="3189"/>
      <c r="FKI7" s="3189"/>
      <c r="FKJ7" s="3189"/>
      <c r="FKK7" s="3189"/>
      <c r="FKL7" s="3189"/>
      <c r="FKM7" s="3189"/>
      <c r="FKN7" s="3189"/>
      <c r="FKO7" s="3189"/>
      <c r="FKP7" s="3189"/>
      <c r="FKQ7" s="3189"/>
      <c r="FKR7" s="3189"/>
      <c r="FKS7" s="3189"/>
      <c r="FKT7" s="3189"/>
      <c r="FKU7" s="3189"/>
      <c r="FKV7" s="3189"/>
      <c r="FKW7" s="3189"/>
      <c r="FKX7" s="3189"/>
      <c r="FKY7" s="3189"/>
      <c r="FKZ7" s="3189"/>
      <c r="FLA7" s="3189"/>
      <c r="FLB7" s="3189"/>
      <c r="FLC7" s="3189"/>
      <c r="FLD7" s="3189"/>
      <c r="FLE7" s="3189"/>
      <c r="FLF7" s="3189"/>
      <c r="FLG7" s="3189"/>
      <c r="FLH7" s="3189"/>
      <c r="FLI7" s="3189"/>
      <c r="FLJ7" s="3189"/>
      <c r="FLK7" s="3189"/>
      <c r="FLL7" s="3189"/>
      <c r="FLM7" s="3189"/>
      <c r="FLN7" s="3189"/>
      <c r="FLO7" s="3189"/>
      <c r="FLP7" s="3189"/>
      <c r="FLQ7" s="3189"/>
      <c r="FLR7" s="3189"/>
      <c r="FLS7" s="3189"/>
      <c r="FLT7" s="3189"/>
      <c r="FLU7" s="3189"/>
      <c r="FLV7" s="3189"/>
      <c r="FLW7" s="3189"/>
      <c r="FLX7" s="3189"/>
      <c r="FLY7" s="3189"/>
      <c r="FLZ7" s="3189"/>
      <c r="FMA7" s="3189"/>
      <c r="FMB7" s="3189"/>
      <c r="FMC7" s="3189"/>
      <c r="FMD7" s="3189"/>
      <c r="FME7" s="3189"/>
      <c r="FMF7" s="3189"/>
      <c r="FMG7" s="3189"/>
      <c r="FMH7" s="3189"/>
      <c r="FMI7" s="3189"/>
      <c r="FMJ7" s="3189"/>
      <c r="FMK7" s="3189"/>
      <c r="FML7" s="3189"/>
      <c r="FMM7" s="3189"/>
      <c r="FMN7" s="3189"/>
      <c r="FMO7" s="3189"/>
      <c r="FMP7" s="3189"/>
      <c r="FMQ7" s="3189"/>
      <c r="FMR7" s="3189"/>
      <c r="FMS7" s="3189"/>
      <c r="FMT7" s="3189"/>
      <c r="FMU7" s="3189"/>
      <c r="FMV7" s="3189"/>
      <c r="FMW7" s="3189"/>
      <c r="FMX7" s="3189"/>
      <c r="FMY7" s="3189"/>
      <c r="FMZ7" s="3189"/>
      <c r="FNA7" s="3189"/>
      <c r="FNB7" s="3189"/>
      <c r="FNC7" s="3189"/>
      <c r="FND7" s="3189"/>
      <c r="FNE7" s="3189"/>
      <c r="FNF7" s="3189"/>
      <c r="FNG7" s="3189"/>
      <c r="FNH7" s="3189"/>
      <c r="FNI7" s="3189"/>
      <c r="FNJ7" s="3189"/>
      <c r="FNK7" s="3189"/>
      <c r="FNL7" s="3189"/>
      <c r="FNM7" s="3189"/>
      <c r="FNN7" s="3189"/>
      <c r="FNO7" s="3189"/>
      <c r="FNP7" s="3189"/>
      <c r="FNQ7" s="3189"/>
      <c r="FNR7" s="3189"/>
      <c r="FNS7" s="3189"/>
      <c r="FNT7" s="3189"/>
      <c r="FNU7" s="3189"/>
      <c r="FNV7" s="3189"/>
      <c r="FNW7" s="3189"/>
      <c r="FNX7" s="3189"/>
      <c r="FNY7" s="3189"/>
      <c r="FNZ7" s="3189"/>
      <c r="FOA7" s="3189"/>
      <c r="FOB7" s="3189"/>
      <c r="FOC7" s="3189"/>
      <c r="FOD7" s="3189"/>
      <c r="FOE7" s="3189"/>
      <c r="FOF7" s="3189"/>
      <c r="FOG7" s="3189"/>
      <c r="FOH7" s="3189"/>
      <c r="FOI7" s="3189"/>
      <c r="FOJ7" s="3189"/>
      <c r="FOK7" s="3189"/>
      <c r="FOL7" s="3189"/>
      <c r="FOM7" s="3189"/>
      <c r="FON7" s="3189"/>
      <c r="FOO7" s="3189"/>
      <c r="FOP7" s="3189"/>
      <c r="FOQ7" s="3189"/>
      <c r="FOR7" s="3189"/>
      <c r="FOS7" s="3189"/>
      <c r="FOT7" s="3189"/>
      <c r="FOU7" s="3189"/>
      <c r="FOV7" s="3189"/>
      <c r="FOW7" s="3189"/>
      <c r="FOX7" s="3189"/>
      <c r="FOY7" s="3189"/>
      <c r="FOZ7" s="3189"/>
      <c r="FPA7" s="3189"/>
      <c r="FPB7" s="3189"/>
      <c r="FPC7" s="3189"/>
      <c r="FPD7" s="3189"/>
      <c r="FPE7" s="3189"/>
      <c r="FPF7" s="3189"/>
      <c r="FPG7" s="3189"/>
      <c r="FPH7" s="3189"/>
      <c r="FPI7" s="3189"/>
      <c r="FPJ7" s="3189"/>
      <c r="FPK7" s="3189"/>
      <c r="FPL7" s="3189"/>
      <c r="FPM7" s="3189"/>
      <c r="FPN7" s="3189"/>
      <c r="FPO7" s="3189"/>
      <c r="FPP7" s="3189"/>
      <c r="FPQ7" s="3189"/>
      <c r="FPR7" s="3189"/>
      <c r="FPS7" s="3189"/>
      <c r="FPT7" s="3189"/>
      <c r="FPU7" s="3189"/>
      <c r="FPV7" s="3189"/>
      <c r="FPW7" s="3189"/>
      <c r="FPX7" s="3189"/>
      <c r="FPY7" s="3189"/>
      <c r="FPZ7" s="3189"/>
      <c r="FQA7" s="3189"/>
      <c r="FQB7" s="3189"/>
      <c r="FQC7" s="3189"/>
      <c r="FQD7" s="3189"/>
      <c r="FQE7" s="3189"/>
      <c r="FQF7" s="3189"/>
      <c r="FQG7" s="3189"/>
      <c r="FQH7" s="3189"/>
      <c r="FQI7" s="3189"/>
      <c r="FQJ7" s="3189"/>
      <c r="FQK7" s="3189"/>
      <c r="FQL7" s="3189"/>
      <c r="FQM7" s="3189"/>
      <c r="FQN7" s="3189"/>
      <c r="FQO7" s="3189"/>
      <c r="FQP7" s="3189"/>
      <c r="FQQ7" s="3189"/>
      <c r="FQR7" s="3189"/>
      <c r="FQS7" s="3189"/>
      <c r="FQT7" s="3189"/>
      <c r="FQU7" s="3189"/>
      <c r="FQV7" s="3189"/>
      <c r="FQW7" s="3189"/>
      <c r="FQX7" s="3189"/>
      <c r="FQY7" s="3189"/>
      <c r="FQZ7" s="3189"/>
      <c r="FRA7" s="3189"/>
      <c r="FRB7" s="3189"/>
      <c r="FRC7" s="3189"/>
      <c r="FRD7" s="3189"/>
      <c r="FRE7" s="3189"/>
      <c r="FRF7" s="3189"/>
      <c r="FRG7" s="3189"/>
      <c r="FRH7" s="3189"/>
      <c r="FRI7" s="3189"/>
      <c r="FRJ7" s="3189"/>
      <c r="FRK7" s="3189"/>
      <c r="FRL7" s="3189"/>
      <c r="FRM7" s="3189"/>
      <c r="FRN7" s="3189"/>
      <c r="FRO7" s="3189"/>
      <c r="FRP7" s="3189"/>
      <c r="FRQ7" s="3189"/>
      <c r="FRR7" s="3189"/>
      <c r="FRS7" s="3189"/>
      <c r="FRT7" s="3189"/>
      <c r="FRU7" s="3189"/>
      <c r="FRV7" s="3189"/>
      <c r="FRW7" s="3189"/>
      <c r="FRX7" s="3189"/>
      <c r="FRY7" s="3189"/>
      <c r="FRZ7" s="3189"/>
      <c r="FSA7" s="3189"/>
      <c r="FSB7" s="3189"/>
      <c r="FSC7" s="3189"/>
      <c r="FSD7" s="3189"/>
      <c r="FSE7" s="3189"/>
      <c r="FSF7" s="3189"/>
      <c r="FSG7" s="3189"/>
      <c r="FSH7" s="3189"/>
      <c r="FSI7" s="3189"/>
      <c r="FSJ7" s="3189"/>
      <c r="FSK7" s="3189"/>
      <c r="FSL7" s="3189"/>
      <c r="FSM7" s="3189"/>
      <c r="FSN7" s="3189"/>
      <c r="FSO7" s="3189"/>
      <c r="FSP7" s="3189"/>
      <c r="FSQ7" s="3189"/>
      <c r="FSR7" s="3189"/>
      <c r="FSS7" s="3189"/>
      <c r="FST7" s="3189"/>
      <c r="FSU7" s="3189"/>
      <c r="FSV7" s="3189"/>
      <c r="FSW7" s="3189"/>
      <c r="FSX7" s="3189"/>
      <c r="FSY7" s="3189"/>
      <c r="FSZ7" s="3189"/>
      <c r="FTA7" s="3189"/>
      <c r="FTB7" s="3189"/>
      <c r="FTC7" s="3189"/>
      <c r="FTD7" s="3189"/>
      <c r="FTE7" s="3189"/>
      <c r="FTF7" s="3189"/>
      <c r="FTG7" s="3189"/>
      <c r="FTH7" s="3189"/>
      <c r="FTI7" s="3189"/>
      <c r="FTJ7" s="3189"/>
      <c r="FTK7" s="3189"/>
      <c r="FTL7" s="3189"/>
      <c r="FTM7" s="3189"/>
      <c r="FTN7" s="3189"/>
      <c r="FTO7" s="3189"/>
      <c r="FTP7" s="3189"/>
      <c r="FTQ7" s="3189"/>
      <c r="FTR7" s="3189"/>
      <c r="FTS7" s="3189"/>
      <c r="FTT7" s="3189"/>
      <c r="FTU7" s="3189"/>
      <c r="FTV7" s="3189"/>
      <c r="FTW7" s="3189"/>
      <c r="FTX7" s="3189"/>
      <c r="FTY7" s="3189"/>
      <c r="FTZ7" s="3189"/>
      <c r="FUA7" s="3189"/>
      <c r="FUB7" s="3189"/>
      <c r="FUC7" s="3189"/>
      <c r="FUD7" s="3189"/>
      <c r="FUE7" s="3189"/>
      <c r="FUF7" s="3189"/>
      <c r="FUG7" s="3189"/>
      <c r="FUH7" s="3189"/>
      <c r="FUI7" s="3189"/>
      <c r="FUJ7" s="3189"/>
      <c r="FUK7" s="3189"/>
      <c r="FUL7" s="3189"/>
      <c r="FUM7" s="3189"/>
      <c r="FUN7" s="3189"/>
      <c r="FUO7" s="3189"/>
      <c r="FUP7" s="3189"/>
      <c r="FUQ7" s="3189"/>
      <c r="FUR7" s="3189"/>
      <c r="FUS7" s="3189"/>
      <c r="FUT7" s="3189"/>
      <c r="FUU7" s="3189"/>
      <c r="FUV7" s="3189"/>
      <c r="FUW7" s="3189"/>
      <c r="FUX7" s="3189"/>
      <c r="FUY7" s="3189"/>
      <c r="FUZ7" s="3189"/>
      <c r="FVA7" s="3189"/>
      <c r="FVB7" s="3189"/>
      <c r="FVC7" s="3189"/>
      <c r="FVD7" s="3189"/>
      <c r="FVE7" s="3189"/>
      <c r="FVF7" s="3189"/>
      <c r="FVG7" s="3189"/>
      <c r="FVH7" s="3189"/>
      <c r="FVI7" s="3189"/>
      <c r="FVJ7" s="3189"/>
      <c r="FVK7" s="3189"/>
      <c r="FVL7" s="3189"/>
      <c r="FVM7" s="3189"/>
      <c r="FVN7" s="3189"/>
      <c r="FVO7" s="3189"/>
      <c r="FVP7" s="3189"/>
      <c r="FVQ7" s="3189"/>
      <c r="FVR7" s="3189"/>
      <c r="FVS7" s="3189"/>
      <c r="FVT7" s="3189"/>
      <c r="FVU7" s="3189"/>
      <c r="FVV7" s="3189"/>
      <c r="FVW7" s="3189"/>
      <c r="FVX7" s="3189"/>
      <c r="FVY7" s="3189"/>
      <c r="FVZ7" s="3189"/>
      <c r="FWA7" s="3189"/>
      <c r="FWB7" s="3189"/>
      <c r="FWC7" s="3189"/>
      <c r="FWD7" s="3189"/>
      <c r="FWE7" s="3189"/>
      <c r="FWF7" s="3189"/>
      <c r="FWG7" s="3189"/>
      <c r="FWH7" s="3189"/>
      <c r="FWI7" s="3189"/>
      <c r="FWJ7" s="3189"/>
      <c r="FWK7" s="3189"/>
      <c r="FWL7" s="3189"/>
      <c r="FWM7" s="3189"/>
      <c r="FWN7" s="3189"/>
      <c r="FWO7" s="3189"/>
      <c r="FWP7" s="3189"/>
      <c r="FWQ7" s="3189"/>
      <c r="FWR7" s="3189"/>
      <c r="FWS7" s="3189"/>
      <c r="FWT7" s="3189"/>
      <c r="FWU7" s="3189"/>
      <c r="FWV7" s="3189"/>
      <c r="FWW7" s="3189"/>
      <c r="FWX7" s="3189"/>
      <c r="FWY7" s="3189"/>
      <c r="FWZ7" s="3189"/>
      <c r="FXA7" s="3189"/>
      <c r="FXB7" s="3189"/>
      <c r="FXC7" s="3189"/>
      <c r="FXD7" s="3189"/>
      <c r="FXE7" s="3189"/>
      <c r="FXF7" s="3189"/>
      <c r="FXG7" s="3189"/>
      <c r="FXH7" s="3189"/>
      <c r="FXI7" s="3189"/>
      <c r="FXJ7" s="3189"/>
      <c r="FXK7" s="3189"/>
      <c r="FXL7" s="3189"/>
      <c r="FXM7" s="3189"/>
      <c r="FXN7" s="3189"/>
      <c r="FXO7" s="3189"/>
      <c r="FXP7" s="3189"/>
      <c r="FXQ7" s="3189"/>
      <c r="FXR7" s="3189"/>
      <c r="FXS7" s="3189"/>
      <c r="FXT7" s="3189"/>
      <c r="FXU7" s="3189"/>
      <c r="FXV7" s="3189"/>
      <c r="FXW7" s="3189"/>
      <c r="FXX7" s="3189"/>
      <c r="FXY7" s="3189"/>
      <c r="FXZ7" s="3189"/>
      <c r="FYA7" s="3189"/>
      <c r="FYB7" s="3189"/>
      <c r="FYC7" s="3189"/>
      <c r="FYD7" s="3189"/>
      <c r="FYE7" s="3189"/>
      <c r="FYF7" s="3189"/>
      <c r="FYG7" s="3189"/>
      <c r="FYH7" s="3189"/>
      <c r="FYI7" s="3189"/>
      <c r="FYJ7" s="3189"/>
      <c r="FYK7" s="3189"/>
      <c r="FYL7" s="3189"/>
      <c r="FYM7" s="3189"/>
      <c r="FYN7" s="3189"/>
      <c r="FYO7" s="3189"/>
      <c r="FYP7" s="3189"/>
      <c r="FYQ7" s="3189"/>
      <c r="FYR7" s="3189"/>
      <c r="FYS7" s="3189"/>
      <c r="FYT7" s="3189"/>
      <c r="FYU7" s="3189"/>
      <c r="FYV7" s="3189"/>
      <c r="FYW7" s="3189"/>
      <c r="FYX7" s="3189"/>
      <c r="FYY7" s="3189"/>
      <c r="FYZ7" s="3189"/>
      <c r="FZA7" s="3189"/>
      <c r="FZB7" s="3189"/>
      <c r="FZC7" s="3189"/>
      <c r="FZD7" s="3189"/>
      <c r="FZE7" s="3189"/>
      <c r="FZF7" s="3189"/>
      <c r="FZG7" s="3189"/>
      <c r="FZH7" s="3189"/>
      <c r="FZI7" s="3189"/>
      <c r="FZJ7" s="3189"/>
      <c r="FZK7" s="3189"/>
      <c r="FZL7" s="3189"/>
      <c r="FZM7" s="3189"/>
      <c r="FZN7" s="3189"/>
      <c r="FZO7" s="3189"/>
      <c r="FZP7" s="3189"/>
      <c r="FZQ7" s="3189"/>
      <c r="FZR7" s="3189"/>
      <c r="FZS7" s="3189"/>
      <c r="FZT7" s="3189"/>
      <c r="FZU7" s="3189"/>
      <c r="FZV7" s="3189"/>
      <c r="FZW7" s="3189"/>
      <c r="FZX7" s="3189"/>
      <c r="FZY7" s="3189"/>
      <c r="FZZ7" s="3189"/>
      <c r="GAA7" s="3189"/>
      <c r="GAB7" s="3189"/>
      <c r="GAC7" s="3189"/>
      <c r="GAD7" s="3189"/>
      <c r="GAE7" s="3189"/>
      <c r="GAF7" s="3189"/>
      <c r="GAG7" s="3189"/>
      <c r="GAH7" s="3189"/>
      <c r="GAI7" s="3189"/>
      <c r="GAJ7" s="3189"/>
      <c r="GAK7" s="3189"/>
      <c r="GAL7" s="3189"/>
      <c r="GAM7" s="3189"/>
      <c r="GAN7" s="3189"/>
      <c r="GAO7" s="3189"/>
      <c r="GAP7" s="3189"/>
      <c r="GAQ7" s="3189"/>
      <c r="GAR7" s="3189"/>
      <c r="GAS7" s="3189"/>
      <c r="GAT7" s="3189"/>
      <c r="GAU7" s="3189"/>
      <c r="GAV7" s="3189"/>
      <c r="GAW7" s="3189"/>
      <c r="GAX7" s="3189"/>
      <c r="GAY7" s="3189"/>
      <c r="GAZ7" s="3189"/>
      <c r="GBA7" s="3189"/>
      <c r="GBB7" s="3189"/>
      <c r="GBC7" s="3189"/>
      <c r="GBD7" s="3189"/>
      <c r="GBE7" s="3189"/>
      <c r="GBF7" s="3189"/>
      <c r="GBG7" s="3189"/>
      <c r="GBH7" s="3189"/>
      <c r="GBI7" s="3189"/>
      <c r="GBJ7" s="3189"/>
      <c r="GBK7" s="3189"/>
      <c r="GBL7" s="3189"/>
      <c r="GBM7" s="3189"/>
      <c r="GBN7" s="3189"/>
      <c r="GBO7" s="3189"/>
      <c r="GBP7" s="3189"/>
      <c r="GBQ7" s="3189"/>
      <c r="GBR7" s="3189"/>
      <c r="GBS7" s="3189"/>
      <c r="GBT7" s="3189"/>
      <c r="GBU7" s="3189"/>
      <c r="GBV7" s="3189"/>
      <c r="GBW7" s="3189"/>
      <c r="GBX7" s="3189"/>
      <c r="GBY7" s="3189"/>
      <c r="GBZ7" s="3189"/>
      <c r="GCA7" s="3189"/>
      <c r="GCB7" s="3189"/>
      <c r="GCC7" s="3189"/>
      <c r="GCD7" s="3189"/>
      <c r="GCE7" s="3189"/>
      <c r="GCF7" s="3189"/>
      <c r="GCG7" s="3189"/>
      <c r="GCH7" s="3189"/>
      <c r="GCI7" s="3189"/>
      <c r="GCJ7" s="3189"/>
      <c r="GCK7" s="3189"/>
      <c r="GCL7" s="3189"/>
      <c r="GCM7" s="3189"/>
      <c r="GCN7" s="3189"/>
      <c r="GCO7" s="3189"/>
      <c r="GCP7" s="3189"/>
      <c r="GCQ7" s="3189"/>
      <c r="GCR7" s="3189"/>
      <c r="GCS7" s="3189"/>
      <c r="GCT7" s="3189"/>
      <c r="GCU7" s="3189"/>
      <c r="GCV7" s="3189"/>
      <c r="GCW7" s="3189"/>
      <c r="GCX7" s="3189"/>
      <c r="GCY7" s="3189"/>
      <c r="GCZ7" s="3189"/>
      <c r="GDA7" s="3189"/>
      <c r="GDB7" s="3189"/>
      <c r="GDC7" s="3189"/>
      <c r="GDD7" s="3189"/>
      <c r="GDE7" s="3189"/>
      <c r="GDF7" s="3189"/>
      <c r="GDG7" s="3189"/>
      <c r="GDH7" s="3189"/>
      <c r="GDI7" s="3189"/>
      <c r="GDJ7" s="3189"/>
      <c r="GDK7" s="3189"/>
      <c r="GDL7" s="3189"/>
      <c r="GDM7" s="3189"/>
      <c r="GDN7" s="3189"/>
      <c r="GDO7" s="3189"/>
      <c r="GDP7" s="3189"/>
      <c r="GDQ7" s="3189"/>
      <c r="GDR7" s="3189"/>
      <c r="GDS7" s="3189"/>
      <c r="GDT7" s="3189"/>
      <c r="GDU7" s="3189"/>
      <c r="GDV7" s="3189"/>
      <c r="GDW7" s="3189"/>
      <c r="GDX7" s="3189"/>
      <c r="GDY7" s="3189"/>
      <c r="GDZ7" s="3189"/>
      <c r="GEA7" s="3189"/>
      <c r="GEB7" s="3189"/>
      <c r="GEC7" s="3189"/>
      <c r="GED7" s="3189"/>
      <c r="GEE7" s="3189"/>
      <c r="GEF7" s="3189"/>
      <c r="GEG7" s="3189"/>
      <c r="GEH7" s="3189"/>
      <c r="GEI7" s="3189"/>
      <c r="GEJ7" s="3189"/>
      <c r="GEK7" s="3189"/>
      <c r="GEL7" s="3189"/>
      <c r="GEM7" s="3189"/>
      <c r="GEN7" s="3189"/>
      <c r="GEO7" s="3189"/>
      <c r="GEP7" s="3189"/>
      <c r="GEQ7" s="3189"/>
      <c r="GER7" s="3189"/>
      <c r="GES7" s="3189"/>
      <c r="GET7" s="3189"/>
      <c r="GEU7" s="3189"/>
      <c r="GEV7" s="3189"/>
      <c r="GEW7" s="3189"/>
      <c r="GEX7" s="3189"/>
      <c r="GEY7" s="3189"/>
      <c r="GEZ7" s="3189"/>
      <c r="GFA7" s="3189"/>
      <c r="GFB7" s="3189"/>
      <c r="GFC7" s="3189"/>
      <c r="GFD7" s="3189"/>
      <c r="GFE7" s="3189"/>
      <c r="GFF7" s="3189"/>
      <c r="GFG7" s="3189"/>
      <c r="GFH7" s="3189"/>
      <c r="GFI7" s="3189"/>
      <c r="GFJ7" s="3189"/>
      <c r="GFK7" s="3189"/>
      <c r="GFL7" s="3189"/>
      <c r="GFM7" s="3189"/>
      <c r="GFN7" s="3189"/>
      <c r="GFO7" s="3189"/>
      <c r="GFP7" s="3189"/>
      <c r="GFQ7" s="3189"/>
      <c r="GFR7" s="3189"/>
      <c r="GFS7" s="3189"/>
      <c r="GFT7" s="3189"/>
      <c r="GFU7" s="3189"/>
      <c r="GFV7" s="3189"/>
      <c r="GFW7" s="3189"/>
      <c r="GFX7" s="3189"/>
      <c r="GFY7" s="3189"/>
      <c r="GFZ7" s="3189"/>
      <c r="GGA7" s="3189"/>
      <c r="GGB7" s="3189"/>
      <c r="GGC7" s="3189"/>
      <c r="GGD7" s="3189"/>
      <c r="GGE7" s="3189"/>
      <c r="GGF7" s="3189"/>
      <c r="GGG7" s="3189"/>
      <c r="GGH7" s="3189"/>
      <c r="GGI7" s="3189"/>
      <c r="GGJ7" s="3189"/>
      <c r="GGK7" s="3189"/>
      <c r="GGL7" s="3189"/>
      <c r="GGM7" s="3189"/>
      <c r="GGN7" s="3189"/>
      <c r="GGO7" s="3189"/>
      <c r="GGP7" s="3189"/>
      <c r="GGQ7" s="3189"/>
      <c r="GGR7" s="3189"/>
      <c r="GGS7" s="3189"/>
      <c r="GGT7" s="3189"/>
      <c r="GGU7" s="3189"/>
      <c r="GGV7" s="3189"/>
      <c r="GGW7" s="3189"/>
      <c r="GGX7" s="3189"/>
      <c r="GGY7" s="3189"/>
      <c r="GGZ7" s="3189"/>
      <c r="GHA7" s="3189"/>
      <c r="GHB7" s="3189"/>
      <c r="GHC7" s="3189"/>
      <c r="GHD7" s="3189"/>
      <c r="GHE7" s="3189"/>
      <c r="GHF7" s="3189"/>
      <c r="GHG7" s="3189"/>
      <c r="GHH7" s="3189"/>
      <c r="GHI7" s="3189"/>
      <c r="GHJ7" s="3189"/>
      <c r="GHK7" s="3189"/>
      <c r="GHL7" s="3189"/>
      <c r="GHM7" s="3189"/>
      <c r="GHN7" s="3189"/>
      <c r="GHO7" s="3189"/>
      <c r="GHP7" s="3189"/>
      <c r="GHQ7" s="3189"/>
      <c r="GHR7" s="3189"/>
      <c r="GHS7" s="3189"/>
      <c r="GHT7" s="3189"/>
      <c r="GHU7" s="3189"/>
      <c r="GHV7" s="3189"/>
      <c r="GHW7" s="3189"/>
      <c r="GHX7" s="3189"/>
      <c r="GHY7" s="3189"/>
      <c r="GHZ7" s="3189"/>
      <c r="GIA7" s="3189"/>
      <c r="GIB7" s="3189"/>
      <c r="GIC7" s="3189"/>
      <c r="GID7" s="3189"/>
      <c r="GIE7" s="3189"/>
      <c r="GIF7" s="3189"/>
      <c r="GIG7" s="3189"/>
      <c r="GIH7" s="3189"/>
      <c r="GII7" s="3189"/>
      <c r="GIJ7" s="3189"/>
      <c r="GIK7" s="3189"/>
      <c r="GIL7" s="3189"/>
      <c r="GIM7" s="3189"/>
      <c r="GIN7" s="3189"/>
      <c r="GIO7" s="3189"/>
      <c r="GIP7" s="3189"/>
      <c r="GIQ7" s="3189"/>
      <c r="GIR7" s="3189"/>
      <c r="GIS7" s="3189"/>
      <c r="GIT7" s="3189"/>
      <c r="GIU7" s="3189"/>
      <c r="GIV7" s="3189"/>
      <c r="GIW7" s="3189"/>
      <c r="GIX7" s="3189"/>
      <c r="GIY7" s="3189"/>
      <c r="GIZ7" s="3189"/>
      <c r="GJA7" s="3189"/>
      <c r="GJB7" s="3189"/>
      <c r="GJC7" s="3189"/>
      <c r="GJD7" s="3189"/>
      <c r="GJE7" s="3189"/>
      <c r="GJF7" s="3189"/>
      <c r="GJG7" s="3189"/>
      <c r="GJH7" s="3189"/>
      <c r="GJI7" s="3189"/>
      <c r="GJJ7" s="3189"/>
      <c r="GJK7" s="3189"/>
      <c r="GJL7" s="3189"/>
      <c r="GJM7" s="3189"/>
      <c r="GJN7" s="3189"/>
      <c r="GJO7" s="3189"/>
      <c r="GJP7" s="3189"/>
      <c r="GJQ7" s="3189"/>
      <c r="GJR7" s="3189"/>
      <c r="GJS7" s="3189"/>
      <c r="GJT7" s="3189"/>
      <c r="GJU7" s="3189"/>
      <c r="GJV7" s="3189"/>
      <c r="GJW7" s="3189"/>
      <c r="GJX7" s="3189"/>
      <c r="GJY7" s="3189"/>
      <c r="GJZ7" s="3189"/>
      <c r="GKA7" s="3189"/>
      <c r="GKB7" s="3189"/>
      <c r="GKC7" s="3189"/>
      <c r="GKD7" s="3189"/>
      <c r="GKE7" s="3189"/>
      <c r="GKF7" s="3189"/>
      <c r="GKG7" s="3189"/>
      <c r="GKH7" s="3189"/>
      <c r="GKI7" s="3189"/>
      <c r="GKJ7" s="3189"/>
      <c r="GKK7" s="3189"/>
      <c r="GKL7" s="3189"/>
      <c r="GKM7" s="3189"/>
      <c r="GKN7" s="3189"/>
      <c r="GKO7" s="3189"/>
      <c r="GKP7" s="3189"/>
      <c r="GKQ7" s="3189"/>
      <c r="GKR7" s="3189"/>
      <c r="GKS7" s="3189"/>
      <c r="GKT7" s="3189"/>
      <c r="GKU7" s="3189"/>
      <c r="GKV7" s="3189"/>
      <c r="GKW7" s="3189"/>
      <c r="GKX7" s="3189"/>
      <c r="GKY7" s="3189"/>
      <c r="GKZ7" s="3189"/>
      <c r="GLA7" s="3189"/>
      <c r="GLB7" s="3189"/>
      <c r="GLC7" s="3189"/>
      <c r="GLD7" s="3189"/>
      <c r="GLE7" s="3189"/>
      <c r="GLF7" s="3189"/>
      <c r="GLG7" s="3189"/>
      <c r="GLH7" s="3189"/>
      <c r="GLI7" s="3189"/>
      <c r="GLJ7" s="3189"/>
      <c r="GLK7" s="3189"/>
      <c r="GLL7" s="3189"/>
      <c r="GLM7" s="3189"/>
      <c r="GLN7" s="3189"/>
      <c r="GLO7" s="3189"/>
      <c r="GLP7" s="3189"/>
      <c r="GLQ7" s="3189"/>
      <c r="GLR7" s="3189"/>
      <c r="GLS7" s="3189"/>
      <c r="GLT7" s="3189"/>
      <c r="GLU7" s="3189"/>
      <c r="GLV7" s="3189"/>
      <c r="GLW7" s="3189"/>
      <c r="GLX7" s="3189"/>
      <c r="GLY7" s="3189"/>
      <c r="GLZ7" s="3189"/>
      <c r="GMA7" s="3189"/>
      <c r="GMB7" s="3189"/>
      <c r="GMC7" s="3189"/>
      <c r="GMD7" s="3189"/>
      <c r="GME7" s="3189"/>
      <c r="GMF7" s="3189"/>
      <c r="GMG7" s="3189"/>
      <c r="GMH7" s="3189"/>
      <c r="GMI7" s="3189"/>
      <c r="GMJ7" s="3189"/>
      <c r="GMK7" s="3189"/>
      <c r="GML7" s="3189"/>
      <c r="GMM7" s="3189"/>
      <c r="GMN7" s="3189"/>
      <c r="GMO7" s="3189"/>
      <c r="GMP7" s="3189"/>
      <c r="GMQ7" s="3189"/>
      <c r="GMR7" s="3189"/>
      <c r="GMS7" s="3189"/>
      <c r="GMT7" s="3189"/>
      <c r="GMU7" s="3189"/>
      <c r="GMV7" s="3189"/>
      <c r="GMW7" s="3189"/>
      <c r="GMX7" s="3189"/>
      <c r="GMY7" s="3189"/>
      <c r="GMZ7" s="3189"/>
      <c r="GNA7" s="3189"/>
      <c r="GNB7" s="3189"/>
      <c r="GNC7" s="3189"/>
      <c r="GND7" s="3189"/>
      <c r="GNE7" s="3189"/>
      <c r="GNF7" s="3189"/>
      <c r="GNG7" s="3189"/>
      <c r="GNH7" s="3189"/>
      <c r="GNI7" s="3189"/>
      <c r="GNJ7" s="3189"/>
      <c r="GNK7" s="3189"/>
      <c r="GNL7" s="3189"/>
      <c r="GNM7" s="3189"/>
      <c r="GNN7" s="3189"/>
      <c r="GNO7" s="3189"/>
      <c r="GNP7" s="3189"/>
      <c r="GNQ7" s="3189"/>
      <c r="GNR7" s="3189"/>
      <c r="GNS7" s="3189"/>
      <c r="GNT7" s="3189"/>
      <c r="GNU7" s="3189"/>
      <c r="GNV7" s="3189"/>
      <c r="GNW7" s="3189"/>
      <c r="GNX7" s="3189"/>
      <c r="GNY7" s="3189"/>
      <c r="GNZ7" s="3189"/>
      <c r="GOA7" s="3189"/>
      <c r="GOB7" s="3189"/>
      <c r="GOC7" s="3189"/>
      <c r="GOD7" s="3189"/>
      <c r="GOE7" s="3189"/>
      <c r="GOF7" s="3189"/>
      <c r="GOG7" s="3189"/>
      <c r="GOH7" s="3189"/>
      <c r="GOI7" s="3189"/>
      <c r="GOJ7" s="3189"/>
      <c r="GOK7" s="3189"/>
      <c r="GOL7" s="3189"/>
      <c r="GOM7" s="3189"/>
      <c r="GON7" s="3189"/>
      <c r="GOO7" s="3189"/>
      <c r="GOP7" s="3189"/>
      <c r="GOQ7" s="3189"/>
      <c r="GOR7" s="3189"/>
      <c r="GOS7" s="3189"/>
      <c r="GOT7" s="3189"/>
      <c r="GOU7" s="3189"/>
      <c r="GOV7" s="3189"/>
      <c r="GOW7" s="3189"/>
      <c r="GOX7" s="3189"/>
      <c r="GOY7" s="3189"/>
      <c r="GOZ7" s="3189"/>
      <c r="GPA7" s="3189"/>
      <c r="GPB7" s="3189"/>
      <c r="GPC7" s="3189"/>
      <c r="GPD7" s="3189"/>
      <c r="GPE7" s="3189"/>
      <c r="GPF7" s="3189"/>
      <c r="GPG7" s="3189"/>
      <c r="GPH7" s="3189"/>
      <c r="GPI7" s="3189"/>
      <c r="GPJ7" s="3189"/>
      <c r="GPK7" s="3189"/>
      <c r="GPL7" s="3189"/>
      <c r="GPM7" s="3189"/>
      <c r="GPN7" s="3189"/>
      <c r="GPO7" s="3189"/>
      <c r="GPP7" s="3189"/>
      <c r="GPQ7" s="3189"/>
      <c r="GPR7" s="3189"/>
      <c r="GPS7" s="3189"/>
      <c r="GPT7" s="3189"/>
      <c r="GPU7" s="3189"/>
      <c r="GPV7" s="3189"/>
      <c r="GPW7" s="3189"/>
      <c r="GPX7" s="3189"/>
      <c r="GPY7" s="3189"/>
      <c r="GPZ7" s="3189"/>
      <c r="GQA7" s="3189"/>
      <c r="GQB7" s="3189"/>
      <c r="GQC7" s="3189"/>
      <c r="GQD7" s="3189"/>
      <c r="GQE7" s="3189"/>
      <c r="GQF7" s="3189"/>
      <c r="GQG7" s="3189"/>
      <c r="GQH7" s="3189"/>
      <c r="GQI7" s="3189"/>
      <c r="GQJ7" s="3189"/>
      <c r="GQK7" s="3189"/>
      <c r="GQL7" s="3189"/>
      <c r="GQM7" s="3189"/>
      <c r="GQN7" s="3189"/>
      <c r="GQO7" s="3189"/>
      <c r="GQP7" s="3189"/>
      <c r="GQQ7" s="3189"/>
      <c r="GQR7" s="3189"/>
      <c r="GQS7" s="3189"/>
      <c r="GQT7" s="3189"/>
      <c r="GQU7" s="3189"/>
      <c r="GQV7" s="3189"/>
      <c r="GQW7" s="3189"/>
      <c r="GQX7" s="3189"/>
      <c r="GQY7" s="3189"/>
      <c r="GQZ7" s="3189"/>
      <c r="GRA7" s="3189"/>
      <c r="GRB7" s="3189"/>
      <c r="GRC7" s="3189"/>
      <c r="GRD7" s="3189"/>
      <c r="GRE7" s="3189"/>
      <c r="GRF7" s="3189"/>
      <c r="GRG7" s="3189"/>
      <c r="GRH7" s="3189"/>
      <c r="GRI7" s="3189"/>
      <c r="GRJ7" s="3189"/>
      <c r="GRK7" s="3189"/>
      <c r="GRL7" s="3189"/>
      <c r="GRM7" s="3189"/>
      <c r="GRN7" s="3189"/>
      <c r="GRO7" s="3189"/>
      <c r="GRP7" s="3189"/>
      <c r="GRQ7" s="3189"/>
      <c r="GRR7" s="3189"/>
      <c r="GRS7" s="3189"/>
      <c r="GRT7" s="3189"/>
      <c r="GRU7" s="3189"/>
      <c r="GRV7" s="3189"/>
      <c r="GRW7" s="3189"/>
      <c r="GRX7" s="3189"/>
      <c r="GRY7" s="3189"/>
      <c r="GRZ7" s="3189"/>
      <c r="GSA7" s="3189"/>
      <c r="GSB7" s="3189"/>
      <c r="GSC7" s="3189"/>
      <c r="GSD7" s="3189"/>
      <c r="GSE7" s="3189"/>
      <c r="GSF7" s="3189"/>
      <c r="GSG7" s="3189"/>
      <c r="GSH7" s="3189"/>
      <c r="GSI7" s="3189"/>
      <c r="GSJ7" s="3189"/>
      <c r="GSK7" s="3189"/>
      <c r="GSL7" s="3189"/>
      <c r="GSM7" s="3189"/>
      <c r="GSN7" s="3189"/>
      <c r="GSO7" s="3189"/>
      <c r="GSP7" s="3189"/>
      <c r="GSQ7" s="3189"/>
      <c r="GSR7" s="3189"/>
      <c r="GSS7" s="3189"/>
      <c r="GST7" s="3189"/>
      <c r="GSU7" s="3189"/>
      <c r="GSV7" s="3189"/>
      <c r="GSW7" s="3189"/>
      <c r="GSX7" s="3189"/>
      <c r="GSY7" s="3189"/>
      <c r="GSZ7" s="3189"/>
      <c r="GTA7" s="3189"/>
      <c r="GTB7" s="3189"/>
      <c r="GTC7" s="3189"/>
      <c r="GTD7" s="3189"/>
      <c r="GTE7" s="3189"/>
      <c r="GTF7" s="3189"/>
      <c r="GTG7" s="3189"/>
      <c r="GTH7" s="3189"/>
      <c r="GTI7" s="3189"/>
      <c r="GTJ7" s="3189"/>
      <c r="GTK7" s="3189"/>
      <c r="GTL7" s="3189"/>
      <c r="GTM7" s="3189"/>
      <c r="GTN7" s="3189"/>
      <c r="GTO7" s="3189"/>
      <c r="GTP7" s="3189"/>
      <c r="GTQ7" s="3189"/>
      <c r="GTR7" s="3189"/>
      <c r="GTS7" s="3189"/>
      <c r="GTT7" s="3189"/>
      <c r="GTU7" s="3189"/>
      <c r="GTV7" s="3189"/>
      <c r="GTW7" s="3189"/>
      <c r="GTX7" s="3189"/>
      <c r="GTY7" s="3189"/>
      <c r="GTZ7" s="3189"/>
      <c r="GUA7" s="3189"/>
      <c r="GUB7" s="3189"/>
      <c r="GUC7" s="3189"/>
      <c r="GUD7" s="3189"/>
      <c r="GUE7" s="3189"/>
      <c r="GUF7" s="3189"/>
      <c r="GUG7" s="3189"/>
      <c r="GUH7" s="3189"/>
      <c r="GUI7" s="3189"/>
      <c r="GUJ7" s="3189"/>
      <c r="GUK7" s="3189"/>
      <c r="GUL7" s="3189"/>
      <c r="GUM7" s="3189"/>
      <c r="GUN7" s="3189"/>
      <c r="GUO7" s="3189"/>
      <c r="GUP7" s="3189"/>
      <c r="GUQ7" s="3189"/>
      <c r="GUR7" s="3189"/>
      <c r="GUS7" s="3189"/>
      <c r="GUT7" s="3189"/>
      <c r="GUU7" s="3189"/>
      <c r="GUV7" s="3189"/>
      <c r="GUW7" s="3189"/>
      <c r="GUX7" s="3189"/>
      <c r="GUY7" s="3189"/>
      <c r="GUZ7" s="3189"/>
      <c r="GVA7" s="3189"/>
      <c r="GVB7" s="3189"/>
      <c r="GVC7" s="3189"/>
      <c r="GVD7" s="3189"/>
      <c r="GVE7" s="3189"/>
      <c r="GVF7" s="3189"/>
      <c r="GVG7" s="3189"/>
      <c r="GVH7" s="3189"/>
      <c r="GVI7" s="3189"/>
      <c r="GVJ7" s="3189"/>
      <c r="GVK7" s="3189"/>
      <c r="GVL7" s="3189"/>
      <c r="GVM7" s="3189"/>
      <c r="GVN7" s="3189"/>
      <c r="GVO7" s="3189"/>
      <c r="GVP7" s="3189"/>
      <c r="GVQ7" s="3189"/>
      <c r="GVR7" s="3189"/>
      <c r="GVS7" s="3189"/>
      <c r="GVT7" s="3189"/>
      <c r="GVU7" s="3189"/>
      <c r="GVV7" s="3189"/>
      <c r="GVW7" s="3189"/>
      <c r="GVX7" s="3189"/>
      <c r="GVY7" s="3189"/>
      <c r="GVZ7" s="3189"/>
      <c r="GWA7" s="3189"/>
      <c r="GWB7" s="3189"/>
      <c r="GWC7" s="3189"/>
      <c r="GWD7" s="3189"/>
      <c r="GWE7" s="3189"/>
      <c r="GWF7" s="3189"/>
      <c r="GWG7" s="3189"/>
      <c r="GWH7" s="3189"/>
      <c r="GWI7" s="3189"/>
      <c r="GWJ7" s="3189"/>
      <c r="GWK7" s="3189"/>
      <c r="GWL7" s="3189"/>
      <c r="GWM7" s="3189"/>
      <c r="GWN7" s="3189"/>
      <c r="GWO7" s="3189"/>
      <c r="GWP7" s="3189"/>
      <c r="GWQ7" s="3189"/>
      <c r="GWR7" s="3189"/>
      <c r="GWS7" s="3189"/>
      <c r="GWT7" s="3189"/>
      <c r="GWU7" s="3189"/>
      <c r="GWV7" s="3189"/>
      <c r="GWW7" s="3189"/>
      <c r="GWX7" s="3189"/>
      <c r="GWY7" s="3189"/>
      <c r="GWZ7" s="3189"/>
      <c r="GXA7" s="3189"/>
      <c r="GXB7" s="3189"/>
      <c r="GXC7" s="3189"/>
      <c r="GXD7" s="3189"/>
      <c r="GXE7" s="3189"/>
      <c r="GXF7" s="3189"/>
      <c r="GXG7" s="3189"/>
      <c r="GXH7" s="3189"/>
      <c r="GXI7" s="3189"/>
      <c r="GXJ7" s="3189"/>
      <c r="GXK7" s="3189"/>
      <c r="GXL7" s="3189"/>
      <c r="GXM7" s="3189"/>
      <c r="GXN7" s="3189"/>
      <c r="GXO7" s="3189"/>
      <c r="GXP7" s="3189"/>
      <c r="GXQ7" s="3189"/>
      <c r="GXR7" s="3189"/>
      <c r="GXS7" s="3189"/>
      <c r="GXT7" s="3189"/>
      <c r="GXU7" s="3189"/>
      <c r="GXV7" s="3189"/>
      <c r="GXW7" s="3189"/>
      <c r="GXX7" s="3189"/>
      <c r="GXY7" s="3189"/>
      <c r="GXZ7" s="3189"/>
      <c r="GYA7" s="3189"/>
      <c r="GYB7" s="3189"/>
      <c r="GYC7" s="3189"/>
      <c r="GYD7" s="3189"/>
      <c r="GYE7" s="3189"/>
      <c r="GYF7" s="3189"/>
      <c r="GYG7" s="3189"/>
      <c r="GYH7" s="3189"/>
      <c r="GYI7" s="3189"/>
      <c r="GYJ7" s="3189"/>
      <c r="GYK7" s="3189"/>
      <c r="GYL7" s="3189"/>
      <c r="GYM7" s="3189"/>
      <c r="GYN7" s="3189"/>
      <c r="GYO7" s="3189"/>
      <c r="GYP7" s="3189"/>
      <c r="GYQ7" s="3189"/>
      <c r="GYR7" s="3189"/>
      <c r="GYS7" s="3189"/>
      <c r="GYT7" s="3189"/>
      <c r="GYU7" s="3189"/>
      <c r="GYV7" s="3189"/>
      <c r="GYW7" s="3189"/>
      <c r="GYX7" s="3189"/>
      <c r="GYY7" s="3189"/>
      <c r="GYZ7" s="3189"/>
      <c r="GZA7" s="3189"/>
      <c r="GZB7" s="3189"/>
      <c r="GZC7" s="3189"/>
      <c r="GZD7" s="3189"/>
      <c r="GZE7" s="3189"/>
      <c r="GZF7" s="3189"/>
      <c r="GZG7" s="3189"/>
      <c r="GZH7" s="3189"/>
      <c r="GZI7" s="3189"/>
      <c r="GZJ7" s="3189"/>
      <c r="GZK7" s="3189"/>
      <c r="GZL7" s="3189"/>
      <c r="GZM7" s="3189"/>
      <c r="GZN7" s="3189"/>
      <c r="GZO7" s="3189"/>
      <c r="GZP7" s="3189"/>
      <c r="GZQ7" s="3189"/>
      <c r="GZR7" s="3189"/>
      <c r="GZS7" s="3189"/>
      <c r="GZT7" s="3189"/>
      <c r="GZU7" s="3189"/>
      <c r="GZV7" s="3189"/>
      <c r="GZW7" s="3189"/>
      <c r="GZX7" s="3189"/>
      <c r="GZY7" s="3189"/>
      <c r="GZZ7" s="3189"/>
      <c r="HAA7" s="3189"/>
      <c r="HAB7" s="3189"/>
      <c r="HAC7" s="3189"/>
      <c r="HAD7" s="3189"/>
      <c r="HAE7" s="3189"/>
      <c r="HAF7" s="3189"/>
      <c r="HAG7" s="3189"/>
      <c r="HAH7" s="3189"/>
      <c r="HAI7" s="3189"/>
      <c r="HAJ7" s="3189"/>
      <c r="HAK7" s="3189"/>
      <c r="HAL7" s="3189"/>
      <c r="HAM7" s="3189"/>
      <c r="HAN7" s="3189"/>
      <c r="HAO7" s="3189"/>
      <c r="HAP7" s="3189"/>
      <c r="HAQ7" s="3189"/>
      <c r="HAR7" s="3189"/>
      <c r="HAS7" s="3189"/>
      <c r="HAT7" s="3189"/>
      <c r="HAU7" s="3189"/>
      <c r="HAV7" s="3189"/>
      <c r="HAW7" s="3189"/>
      <c r="HAX7" s="3189"/>
      <c r="HAY7" s="3189"/>
      <c r="HAZ7" s="3189"/>
      <c r="HBA7" s="3189"/>
      <c r="HBB7" s="3189"/>
      <c r="HBC7" s="3189"/>
      <c r="HBD7" s="3189"/>
      <c r="HBE7" s="3189"/>
      <c r="HBF7" s="3189"/>
      <c r="HBG7" s="3189"/>
      <c r="HBH7" s="3189"/>
      <c r="HBI7" s="3189"/>
      <c r="HBJ7" s="3189"/>
      <c r="HBK7" s="3189"/>
      <c r="HBL7" s="3189"/>
      <c r="HBM7" s="3189"/>
      <c r="HBN7" s="3189"/>
      <c r="HBO7" s="3189"/>
      <c r="HBP7" s="3189"/>
      <c r="HBQ7" s="3189"/>
      <c r="HBR7" s="3189"/>
      <c r="HBS7" s="3189"/>
      <c r="HBT7" s="3189"/>
      <c r="HBU7" s="3189"/>
      <c r="HBV7" s="3189"/>
      <c r="HBW7" s="3189"/>
      <c r="HBX7" s="3189"/>
      <c r="HBY7" s="3189"/>
      <c r="HBZ7" s="3189"/>
      <c r="HCA7" s="3189"/>
      <c r="HCB7" s="3189"/>
      <c r="HCC7" s="3189"/>
      <c r="HCD7" s="3189"/>
      <c r="HCE7" s="3189"/>
      <c r="HCF7" s="3189"/>
      <c r="HCG7" s="3189"/>
      <c r="HCH7" s="3189"/>
      <c r="HCI7" s="3189"/>
      <c r="HCJ7" s="3189"/>
      <c r="HCK7" s="3189"/>
      <c r="HCL7" s="3189"/>
      <c r="HCM7" s="3189"/>
      <c r="HCN7" s="3189"/>
      <c r="HCO7" s="3189"/>
      <c r="HCP7" s="3189"/>
      <c r="HCQ7" s="3189"/>
      <c r="HCR7" s="3189"/>
      <c r="HCS7" s="3189"/>
      <c r="HCT7" s="3189"/>
      <c r="HCU7" s="3189"/>
      <c r="HCV7" s="3189"/>
      <c r="HCW7" s="3189"/>
      <c r="HCX7" s="3189"/>
      <c r="HCY7" s="3189"/>
      <c r="HCZ7" s="3189"/>
      <c r="HDA7" s="3189"/>
      <c r="HDB7" s="3189"/>
      <c r="HDC7" s="3189"/>
      <c r="HDD7" s="3189"/>
      <c r="HDE7" s="3189"/>
      <c r="HDF7" s="3189"/>
      <c r="HDG7" s="3189"/>
      <c r="HDH7" s="3189"/>
      <c r="HDI7" s="3189"/>
      <c r="HDJ7" s="3189"/>
      <c r="HDK7" s="3189"/>
      <c r="HDL7" s="3189"/>
      <c r="HDM7" s="3189"/>
      <c r="HDN7" s="3189"/>
      <c r="HDO7" s="3189"/>
      <c r="HDP7" s="3189"/>
      <c r="HDQ7" s="3189"/>
      <c r="HDR7" s="3189"/>
      <c r="HDS7" s="3189"/>
      <c r="HDT7" s="3189"/>
      <c r="HDU7" s="3189"/>
      <c r="HDV7" s="3189"/>
      <c r="HDW7" s="3189"/>
      <c r="HDX7" s="3189"/>
      <c r="HDY7" s="3189"/>
      <c r="HDZ7" s="3189"/>
      <c r="HEA7" s="3189"/>
      <c r="HEB7" s="3189"/>
      <c r="HEC7" s="3189"/>
      <c r="HED7" s="3189"/>
      <c r="HEE7" s="3189"/>
      <c r="HEF7" s="3189"/>
      <c r="HEG7" s="3189"/>
      <c r="HEH7" s="3189"/>
      <c r="HEI7" s="3189"/>
      <c r="HEJ7" s="3189"/>
      <c r="HEK7" s="3189"/>
      <c r="HEL7" s="3189"/>
      <c r="HEM7" s="3189"/>
      <c r="HEN7" s="3189"/>
      <c r="HEO7" s="3189"/>
      <c r="HEP7" s="3189"/>
      <c r="HEQ7" s="3189"/>
      <c r="HER7" s="3189"/>
      <c r="HES7" s="3189"/>
      <c r="HET7" s="3189"/>
      <c r="HEU7" s="3189"/>
      <c r="HEV7" s="3189"/>
      <c r="HEW7" s="3189"/>
      <c r="HEX7" s="3189"/>
      <c r="HEY7" s="3189"/>
      <c r="HEZ7" s="3189"/>
      <c r="HFA7" s="3189"/>
      <c r="HFB7" s="3189"/>
      <c r="HFC7" s="3189"/>
      <c r="HFD7" s="3189"/>
      <c r="HFE7" s="3189"/>
      <c r="HFF7" s="3189"/>
      <c r="HFG7" s="3189"/>
      <c r="HFH7" s="3189"/>
      <c r="HFI7" s="3189"/>
      <c r="HFJ7" s="3189"/>
      <c r="HFK7" s="3189"/>
      <c r="HFL7" s="3189"/>
      <c r="HFM7" s="3189"/>
      <c r="HFN7" s="3189"/>
      <c r="HFO7" s="3189"/>
      <c r="HFP7" s="3189"/>
      <c r="HFQ7" s="3189"/>
      <c r="HFR7" s="3189"/>
      <c r="HFS7" s="3189"/>
      <c r="HFT7" s="3189"/>
      <c r="HFU7" s="3189"/>
      <c r="HFV7" s="3189"/>
      <c r="HFW7" s="3189"/>
      <c r="HFX7" s="3189"/>
      <c r="HFY7" s="3189"/>
      <c r="HFZ7" s="3189"/>
      <c r="HGA7" s="3189"/>
      <c r="HGB7" s="3189"/>
      <c r="HGC7" s="3189"/>
      <c r="HGD7" s="3189"/>
      <c r="HGE7" s="3189"/>
      <c r="HGF7" s="3189"/>
      <c r="HGG7" s="3189"/>
      <c r="HGH7" s="3189"/>
      <c r="HGI7" s="3189"/>
      <c r="HGJ7" s="3189"/>
      <c r="HGK7" s="3189"/>
      <c r="HGL7" s="3189"/>
      <c r="HGM7" s="3189"/>
      <c r="HGN7" s="3189"/>
      <c r="HGO7" s="3189"/>
      <c r="HGP7" s="3189"/>
      <c r="HGQ7" s="3189"/>
      <c r="HGR7" s="3189"/>
      <c r="HGS7" s="3189"/>
      <c r="HGT7" s="3189"/>
      <c r="HGU7" s="3189"/>
      <c r="HGV7" s="3189"/>
      <c r="HGW7" s="3189"/>
      <c r="HGX7" s="3189"/>
      <c r="HGY7" s="3189"/>
      <c r="HGZ7" s="3189"/>
      <c r="HHA7" s="3189"/>
      <c r="HHB7" s="3189"/>
      <c r="HHC7" s="3189"/>
      <c r="HHD7" s="3189"/>
      <c r="HHE7" s="3189"/>
      <c r="HHF7" s="3189"/>
      <c r="HHG7" s="3189"/>
      <c r="HHH7" s="3189"/>
      <c r="HHI7" s="3189"/>
      <c r="HHJ7" s="3189"/>
      <c r="HHK7" s="3189"/>
      <c r="HHL7" s="3189"/>
      <c r="HHM7" s="3189"/>
      <c r="HHN7" s="3189"/>
      <c r="HHO7" s="3189"/>
      <c r="HHP7" s="3189"/>
      <c r="HHQ7" s="3189"/>
      <c r="HHR7" s="3189"/>
      <c r="HHS7" s="3189"/>
      <c r="HHT7" s="3189"/>
      <c r="HHU7" s="3189"/>
      <c r="HHV7" s="3189"/>
      <c r="HHW7" s="3189"/>
      <c r="HHX7" s="3189"/>
      <c r="HHY7" s="3189"/>
      <c r="HHZ7" s="3189"/>
      <c r="HIA7" s="3189"/>
      <c r="HIB7" s="3189"/>
      <c r="HIC7" s="3189"/>
      <c r="HID7" s="3189"/>
      <c r="HIE7" s="3189"/>
      <c r="HIF7" s="3189"/>
      <c r="HIG7" s="3189"/>
      <c r="HIH7" s="3189"/>
      <c r="HII7" s="3189"/>
      <c r="HIJ7" s="3189"/>
      <c r="HIK7" s="3189"/>
      <c r="HIL7" s="3189"/>
      <c r="HIM7" s="3189"/>
      <c r="HIN7" s="3189"/>
      <c r="HIO7" s="3189"/>
      <c r="HIP7" s="3189"/>
      <c r="HIQ7" s="3189"/>
      <c r="HIR7" s="3189"/>
      <c r="HIS7" s="3189"/>
      <c r="HIT7" s="3189"/>
      <c r="HIU7" s="3189"/>
      <c r="HIV7" s="3189"/>
      <c r="HIW7" s="3189"/>
      <c r="HIX7" s="3189"/>
      <c r="HIY7" s="3189"/>
      <c r="HIZ7" s="3189"/>
      <c r="HJA7" s="3189"/>
      <c r="HJB7" s="3189"/>
      <c r="HJC7" s="3189"/>
      <c r="HJD7" s="3189"/>
      <c r="HJE7" s="3189"/>
      <c r="HJF7" s="3189"/>
      <c r="HJG7" s="3189"/>
      <c r="HJH7" s="3189"/>
      <c r="HJI7" s="3189"/>
      <c r="HJJ7" s="3189"/>
      <c r="HJK7" s="3189"/>
      <c r="HJL7" s="3189"/>
      <c r="HJM7" s="3189"/>
      <c r="HJN7" s="3189"/>
      <c r="HJO7" s="3189"/>
      <c r="HJP7" s="3189"/>
      <c r="HJQ7" s="3189"/>
      <c r="HJR7" s="3189"/>
      <c r="HJS7" s="3189"/>
      <c r="HJT7" s="3189"/>
      <c r="HJU7" s="3189"/>
      <c r="HJV7" s="3189"/>
      <c r="HJW7" s="3189"/>
      <c r="HJX7" s="3189"/>
      <c r="HJY7" s="3189"/>
      <c r="HJZ7" s="3189"/>
      <c r="HKA7" s="3189"/>
      <c r="HKB7" s="3189"/>
      <c r="HKC7" s="3189"/>
      <c r="HKD7" s="3189"/>
      <c r="HKE7" s="3189"/>
      <c r="HKF7" s="3189"/>
      <c r="HKG7" s="3189"/>
      <c r="HKH7" s="3189"/>
      <c r="HKI7" s="3189"/>
      <c r="HKJ7" s="3189"/>
      <c r="HKK7" s="3189"/>
      <c r="HKL7" s="3189"/>
      <c r="HKM7" s="3189"/>
      <c r="HKN7" s="3189"/>
      <c r="HKO7" s="3189"/>
      <c r="HKP7" s="3189"/>
      <c r="HKQ7" s="3189"/>
      <c r="HKR7" s="3189"/>
      <c r="HKS7" s="3189"/>
      <c r="HKT7" s="3189"/>
      <c r="HKU7" s="3189"/>
      <c r="HKV7" s="3189"/>
      <c r="HKW7" s="3189"/>
      <c r="HKX7" s="3189"/>
      <c r="HKY7" s="3189"/>
      <c r="HKZ7" s="3189"/>
      <c r="HLA7" s="3189"/>
      <c r="HLB7" s="3189"/>
      <c r="HLC7" s="3189"/>
      <c r="HLD7" s="3189"/>
      <c r="HLE7" s="3189"/>
      <c r="HLF7" s="3189"/>
      <c r="HLG7" s="3189"/>
      <c r="HLH7" s="3189"/>
      <c r="HLI7" s="3189"/>
      <c r="HLJ7" s="3189"/>
      <c r="HLK7" s="3189"/>
      <c r="HLL7" s="3189"/>
      <c r="HLM7" s="3189"/>
      <c r="HLN7" s="3189"/>
      <c r="HLO7" s="3189"/>
      <c r="HLP7" s="3189"/>
      <c r="HLQ7" s="3189"/>
      <c r="HLR7" s="3189"/>
      <c r="HLS7" s="3189"/>
      <c r="HLT7" s="3189"/>
      <c r="HLU7" s="3189"/>
      <c r="HLV7" s="3189"/>
      <c r="HLW7" s="3189"/>
      <c r="HLX7" s="3189"/>
      <c r="HLY7" s="3189"/>
      <c r="HLZ7" s="3189"/>
      <c r="HMA7" s="3189"/>
      <c r="HMB7" s="3189"/>
      <c r="HMC7" s="3189"/>
      <c r="HMD7" s="3189"/>
      <c r="HME7" s="3189"/>
      <c r="HMF7" s="3189"/>
      <c r="HMG7" s="3189"/>
      <c r="HMH7" s="3189"/>
      <c r="HMI7" s="3189"/>
      <c r="HMJ7" s="3189"/>
      <c r="HMK7" s="3189"/>
      <c r="HML7" s="3189"/>
      <c r="HMM7" s="3189"/>
      <c r="HMN7" s="3189"/>
      <c r="HMO7" s="3189"/>
      <c r="HMP7" s="3189"/>
      <c r="HMQ7" s="3189"/>
      <c r="HMR7" s="3189"/>
      <c r="HMS7" s="3189"/>
      <c r="HMT7" s="3189"/>
      <c r="HMU7" s="3189"/>
      <c r="HMV7" s="3189"/>
      <c r="HMW7" s="3189"/>
      <c r="HMX7" s="3189"/>
      <c r="HMY7" s="3189"/>
      <c r="HMZ7" s="3189"/>
      <c r="HNA7" s="3189"/>
      <c r="HNB7" s="3189"/>
      <c r="HNC7" s="3189"/>
      <c r="HND7" s="3189"/>
      <c r="HNE7" s="3189"/>
      <c r="HNF7" s="3189"/>
      <c r="HNG7" s="3189"/>
      <c r="HNH7" s="3189"/>
      <c r="HNI7" s="3189"/>
      <c r="HNJ7" s="3189"/>
      <c r="HNK7" s="3189"/>
      <c r="HNL7" s="3189"/>
      <c r="HNM7" s="3189"/>
      <c r="HNN7" s="3189"/>
      <c r="HNO7" s="3189"/>
      <c r="HNP7" s="3189"/>
      <c r="HNQ7" s="3189"/>
      <c r="HNR7" s="3189"/>
      <c r="HNS7" s="3189"/>
      <c r="HNT7" s="3189"/>
      <c r="HNU7" s="3189"/>
      <c r="HNV7" s="3189"/>
      <c r="HNW7" s="3189"/>
      <c r="HNX7" s="3189"/>
      <c r="HNY7" s="3189"/>
      <c r="HNZ7" s="3189"/>
      <c r="HOA7" s="3189"/>
      <c r="HOB7" s="3189"/>
      <c r="HOC7" s="3189"/>
      <c r="HOD7" s="3189"/>
      <c r="HOE7" s="3189"/>
      <c r="HOF7" s="3189"/>
      <c r="HOG7" s="3189"/>
      <c r="HOH7" s="3189"/>
      <c r="HOI7" s="3189"/>
      <c r="HOJ7" s="3189"/>
      <c r="HOK7" s="3189"/>
      <c r="HOL7" s="3189"/>
      <c r="HOM7" s="3189"/>
      <c r="HON7" s="3189"/>
      <c r="HOO7" s="3189"/>
      <c r="HOP7" s="3189"/>
      <c r="HOQ7" s="3189"/>
      <c r="HOR7" s="3189"/>
      <c r="HOS7" s="3189"/>
      <c r="HOT7" s="3189"/>
      <c r="HOU7" s="3189"/>
      <c r="HOV7" s="3189"/>
      <c r="HOW7" s="3189"/>
      <c r="HOX7" s="3189"/>
      <c r="HOY7" s="3189"/>
      <c r="HOZ7" s="3189"/>
      <c r="HPA7" s="3189"/>
      <c r="HPB7" s="3189"/>
      <c r="HPC7" s="3189"/>
      <c r="HPD7" s="3189"/>
      <c r="HPE7" s="3189"/>
      <c r="HPF7" s="3189"/>
      <c r="HPG7" s="3189"/>
      <c r="HPH7" s="3189"/>
      <c r="HPI7" s="3189"/>
      <c r="HPJ7" s="3189"/>
      <c r="HPK7" s="3189"/>
      <c r="HPL7" s="3189"/>
      <c r="HPM7" s="3189"/>
      <c r="HPN7" s="3189"/>
      <c r="HPO7" s="3189"/>
      <c r="HPP7" s="3189"/>
      <c r="HPQ7" s="3189"/>
      <c r="HPR7" s="3189"/>
      <c r="HPS7" s="3189"/>
      <c r="HPT7" s="3189"/>
      <c r="HPU7" s="3189"/>
      <c r="HPV7" s="3189"/>
      <c r="HPW7" s="3189"/>
      <c r="HPX7" s="3189"/>
      <c r="HPY7" s="3189"/>
      <c r="HPZ7" s="3189"/>
      <c r="HQA7" s="3189"/>
      <c r="HQB7" s="3189"/>
      <c r="HQC7" s="3189"/>
      <c r="HQD7" s="3189"/>
      <c r="HQE7" s="3189"/>
      <c r="HQF7" s="3189"/>
      <c r="HQG7" s="3189"/>
      <c r="HQH7" s="3189"/>
      <c r="HQI7" s="3189"/>
      <c r="HQJ7" s="3189"/>
      <c r="HQK7" s="3189"/>
      <c r="HQL7" s="3189"/>
      <c r="HQM7" s="3189"/>
      <c r="HQN7" s="3189"/>
      <c r="HQO7" s="3189"/>
      <c r="HQP7" s="3189"/>
      <c r="HQQ7" s="3189"/>
      <c r="HQR7" s="3189"/>
      <c r="HQS7" s="3189"/>
      <c r="HQT7" s="3189"/>
      <c r="HQU7" s="3189"/>
      <c r="HQV7" s="3189"/>
      <c r="HQW7" s="3189"/>
      <c r="HQX7" s="3189"/>
      <c r="HQY7" s="3189"/>
      <c r="HQZ7" s="3189"/>
      <c r="HRA7" s="3189"/>
      <c r="HRB7" s="3189"/>
      <c r="HRC7" s="3189"/>
      <c r="HRD7" s="3189"/>
      <c r="HRE7" s="3189"/>
      <c r="HRF7" s="3189"/>
      <c r="HRG7" s="3189"/>
      <c r="HRH7" s="3189"/>
      <c r="HRI7" s="3189"/>
      <c r="HRJ7" s="3189"/>
      <c r="HRK7" s="3189"/>
      <c r="HRL7" s="3189"/>
      <c r="HRM7" s="3189"/>
      <c r="HRN7" s="3189"/>
      <c r="HRO7" s="3189"/>
      <c r="HRP7" s="3189"/>
      <c r="HRQ7" s="3189"/>
      <c r="HRR7" s="3189"/>
      <c r="HRS7" s="3189"/>
      <c r="HRT7" s="3189"/>
      <c r="HRU7" s="3189"/>
      <c r="HRV7" s="3189"/>
      <c r="HRW7" s="3189"/>
      <c r="HRX7" s="3189"/>
      <c r="HRY7" s="3189"/>
      <c r="HRZ7" s="3189"/>
      <c r="HSA7" s="3189"/>
      <c r="HSB7" s="3189"/>
      <c r="HSC7" s="3189"/>
      <c r="HSD7" s="3189"/>
      <c r="HSE7" s="3189"/>
      <c r="HSF7" s="3189"/>
      <c r="HSG7" s="3189"/>
      <c r="HSH7" s="3189"/>
      <c r="HSI7" s="3189"/>
      <c r="HSJ7" s="3189"/>
      <c r="HSK7" s="3189"/>
      <c r="HSL7" s="3189"/>
      <c r="HSM7" s="3189"/>
      <c r="HSN7" s="3189"/>
      <c r="HSO7" s="3189"/>
      <c r="HSP7" s="3189"/>
      <c r="HSQ7" s="3189"/>
      <c r="HSR7" s="3189"/>
      <c r="HSS7" s="3189"/>
      <c r="HST7" s="3189"/>
      <c r="HSU7" s="3189"/>
      <c r="HSV7" s="3189"/>
      <c r="HSW7" s="3189"/>
      <c r="HSX7" s="3189"/>
      <c r="HSY7" s="3189"/>
      <c r="HSZ7" s="3189"/>
      <c r="HTA7" s="3189"/>
      <c r="HTB7" s="3189"/>
      <c r="HTC7" s="3189"/>
      <c r="HTD7" s="3189"/>
      <c r="HTE7" s="3189"/>
      <c r="HTF7" s="3189"/>
      <c r="HTG7" s="3189"/>
      <c r="HTH7" s="3189"/>
      <c r="HTI7" s="3189"/>
      <c r="HTJ7" s="3189"/>
      <c r="HTK7" s="3189"/>
      <c r="HTL7" s="3189"/>
      <c r="HTM7" s="3189"/>
      <c r="HTN7" s="3189"/>
      <c r="HTO7" s="3189"/>
      <c r="HTP7" s="3189"/>
      <c r="HTQ7" s="3189"/>
      <c r="HTR7" s="3189"/>
      <c r="HTS7" s="3189"/>
      <c r="HTT7" s="3189"/>
      <c r="HTU7" s="3189"/>
      <c r="HTV7" s="3189"/>
      <c r="HTW7" s="3189"/>
      <c r="HTX7" s="3189"/>
      <c r="HTY7" s="3189"/>
      <c r="HTZ7" s="3189"/>
      <c r="HUA7" s="3189"/>
      <c r="HUB7" s="3189"/>
      <c r="HUC7" s="3189"/>
      <c r="HUD7" s="3189"/>
      <c r="HUE7" s="3189"/>
      <c r="HUF7" s="3189"/>
      <c r="HUG7" s="3189"/>
      <c r="HUH7" s="3189"/>
      <c r="HUI7" s="3189"/>
      <c r="HUJ7" s="3189"/>
      <c r="HUK7" s="3189"/>
      <c r="HUL7" s="3189"/>
      <c r="HUM7" s="3189"/>
      <c r="HUN7" s="3189"/>
      <c r="HUO7" s="3189"/>
      <c r="HUP7" s="3189"/>
      <c r="HUQ7" s="3189"/>
      <c r="HUR7" s="3189"/>
      <c r="HUS7" s="3189"/>
      <c r="HUT7" s="3189"/>
      <c r="HUU7" s="3189"/>
      <c r="HUV7" s="3189"/>
      <c r="HUW7" s="3189"/>
      <c r="HUX7" s="3189"/>
      <c r="HUY7" s="3189"/>
      <c r="HUZ7" s="3189"/>
      <c r="HVA7" s="3189"/>
      <c r="HVB7" s="3189"/>
      <c r="HVC7" s="3189"/>
      <c r="HVD7" s="3189"/>
      <c r="HVE7" s="3189"/>
      <c r="HVF7" s="3189"/>
      <c r="HVG7" s="3189"/>
      <c r="HVH7" s="3189"/>
      <c r="HVI7" s="3189"/>
      <c r="HVJ7" s="3189"/>
      <c r="HVK7" s="3189"/>
      <c r="HVL7" s="3189"/>
      <c r="HVM7" s="3189"/>
      <c r="HVN7" s="3189"/>
      <c r="HVO7" s="3189"/>
      <c r="HVP7" s="3189"/>
      <c r="HVQ7" s="3189"/>
      <c r="HVR7" s="3189"/>
      <c r="HVS7" s="3189"/>
      <c r="HVT7" s="3189"/>
      <c r="HVU7" s="3189"/>
      <c r="HVV7" s="3189"/>
      <c r="HVW7" s="3189"/>
      <c r="HVX7" s="3189"/>
      <c r="HVY7" s="3189"/>
      <c r="HVZ7" s="3189"/>
      <c r="HWA7" s="3189"/>
      <c r="HWB7" s="3189"/>
      <c r="HWC7" s="3189"/>
      <c r="HWD7" s="3189"/>
      <c r="HWE7" s="3189"/>
      <c r="HWF7" s="3189"/>
      <c r="HWG7" s="3189"/>
      <c r="HWH7" s="3189"/>
      <c r="HWI7" s="3189"/>
      <c r="HWJ7" s="3189"/>
      <c r="HWK7" s="3189"/>
      <c r="HWL7" s="3189"/>
      <c r="HWM7" s="3189"/>
      <c r="HWN7" s="3189"/>
      <c r="HWO7" s="3189"/>
      <c r="HWP7" s="3189"/>
      <c r="HWQ7" s="3189"/>
      <c r="HWR7" s="3189"/>
      <c r="HWS7" s="3189"/>
      <c r="HWT7" s="3189"/>
      <c r="HWU7" s="3189"/>
      <c r="HWV7" s="3189"/>
      <c r="HWW7" s="3189"/>
      <c r="HWX7" s="3189"/>
      <c r="HWY7" s="3189"/>
      <c r="HWZ7" s="3189"/>
      <c r="HXA7" s="3189"/>
      <c r="HXB7" s="3189"/>
      <c r="HXC7" s="3189"/>
      <c r="HXD7" s="3189"/>
      <c r="HXE7" s="3189"/>
      <c r="HXF7" s="3189"/>
      <c r="HXG7" s="3189"/>
      <c r="HXH7" s="3189"/>
      <c r="HXI7" s="3189"/>
      <c r="HXJ7" s="3189"/>
      <c r="HXK7" s="3189"/>
      <c r="HXL7" s="3189"/>
      <c r="HXM7" s="3189"/>
      <c r="HXN7" s="3189"/>
      <c r="HXO7" s="3189"/>
      <c r="HXP7" s="3189"/>
      <c r="HXQ7" s="3189"/>
      <c r="HXR7" s="3189"/>
      <c r="HXS7" s="3189"/>
      <c r="HXT7" s="3189"/>
      <c r="HXU7" s="3189"/>
      <c r="HXV7" s="3189"/>
      <c r="HXW7" s="3189"/>
      <c r="HXX7" s="3189"/>
      <c r="HXY7" s="3189"/>
      <c r="HXZ7" s="3189"/>
      <c r="HYA7" s="3189"/>
      <c r="HYB7" s="3189"/>
      <c r="HYC7" s="3189"/>
      <c r="HYD7" s="3189"/>
      <c r="HYE7" s="3189"/>
      <c r="HYF7" s="3189"/>
      <c r="HYG7" s="3189"/>
      <c r="HYH7" s="3189"/>
      <c r="HYI7" s="3189"/>
      <c r="HYJ7" s="3189"/>
      <c r="HYK7" s="3189"/>
      <c r="HYL7" s="3189"/>
      <c r="HYM7" s="3189"/>
      <c r="HYN7" s="3189"/>
      <c r="HYO7" s="3189"/>
      <c r="HYP7" s="3189"/>
      <c r="HYQ7" s="3189"/>
      <c r="HYR7" s="3189"/>
      <c r="HYS7" s="3189"/>
      <c r="HYT7" s="3189"/>
      <c r="HYU7" s="3189"/>
      <c r="HYV7" s="3189"/>
      <c r="HYW7" s="3189"/>
      <c r="HYX7" s="3189"/>
      <c r="HYY7" s="3189"/>
      <c r="HYZ7" s="3189"/>
      <c r="HZA7" s="3189"/>
      <c r="HZB7" s="3189"/>
      <c r="HZC7" s="3189"/>
      <c r="HZD7" s="3189"/>
      <c r="HZE7" s="3189"/>
      <c r="HZF7" s="3189"/>
      <c r="HZG7" s="3189"/>
      <c r="HZH7" s="3189"/>
      <c r="HZI7" s="3189"/>
      <c r="HZJ7" s="3189"/>
      <c r="HZK7" s="3189"/>
      <c r="HZL7" s="3189"/>
      <c r="HZM7" s="3189"/>
      <c r="HZN7" s="3189"/>
      <c r="HZO7" s="3189"/>
      <c r="HZP7" s="3189"/>
      <c r="HZQ7" s="3189"/>
      <c r="HZR7" s="3189"/>
      <c r="HZS7" s="3189"/>
      <c r="HZT7" s="3189"/>
      <c r="HZU7" s="3189"/>
      <c r="HZV7" s="3189"/>
      <c r="HZW7" s="3189"/>
      <c r="HZX7" s="3189"/>
      <c r="HZY7" s="3189"/>
      <c r="HZZ7" s="3189"/>
      <c r="IAA7" s="3189"/>
      <c r="IAB7" s="3189"/>
      <c r="IAC7" s="3189"/>
      <c r="IAD7" s="3189"/>
      <c r="IAE7" s="3189"/>
      <c r="IAF7" s="3189"/>
      <c r="IAG7" s="3189"/>
      <c r="IAH7" s="3189"/>
      <c r="IAI7" s="3189"/>
      <c r="IAJ7" s="3189"/>
      <c r="IAK7" s="3189"/>
      <c r="IAL7" s="3189"/>
      <c r="IAM7" s="3189"/>
      <c r="IAN7" s="3189"/>
      <c r="IAO7" s="3189"/>
      <c r="IAP7" s="3189"/>
      <c r="IAQ7" s="3189"/>
      <c r="IAR7" s="3189"/>
      <c r="IAS7" s="3189"/>
      <c r="IAT7" s="3189"/>
      <c r="IAU7" s="3189"/>
      <c r="IAV7" s="3189"/>
      <c r="IAW7" s="3189"/>
      <c r="IAX7" s="3189"/>
      <c r="IAY7" s="3189"/>
      <c r="IAZ7" s="3189"/>
      <c r="IBA7" s="3189"/>
      <c r="IBB7" s="3189"/>
      <c r="IBC7" s="3189"/>
      <c r="IBD7" s="3189"/>
      <c r="IBE7" s="3189"/>
      <c r="IBF7" s="3189"/>
      <c r="IBG7" s="3189"/>
      <c r="IBH7" s="3189"/>
      <c r="IBI7" s="3189"/>
      <c r="IBJ7" s="3189"/>
      <c r="IBK7" s="3189"/>
      <c r="IBL7" s="3189"/>
      <c r="IBM7" s="3189"/>
      <c r="IBN7" s="3189"/>
      <c r="IBO7" s="3189"/>
      <c r="IBP7" s="3189"/>
      <c r="IBQ7" s="3189"/>
      <c r="IBR7" s="3189"/>
      <c r="IBS7" s="3189"/>
      <c r="IBT7" s="3189"/>
      <c r="IBU7" s="3189"/>
      <c r="IBV7" s="3189"/>
      <c r="IBW7" s="3189"/>
      <c r="IBX7" s="3189"/>
      <c r="IBY7" s="3189"/>
      <c r="IBZ7" s="3189"/>
      <c r="ICA7" s="3189"/>
      <c r="ICB7" s="3189"/>
      <c r="ICC7" s="3189"/>
      <c r="ICD7" s="3189"/>
      <c r="ICE7" s="3189"/>
      <c r="ICF7" s="3189"/>
      <c r="ICG7" s="3189"/>
      <c r="ICH7" s="3189"/>
      <c r="ICI7" s="3189"/>
      <c r="ICJ7" s="3189"/>
      <c r="ICK7" s="3189"/>
      <c r="ICL7" s="3189"/>
      <c r="ICM7" s="3189"/>
      <c r="ICN7" s="3189"/>
      <c r="ICO7" s="3189"/>
      <c r="ICP7" s="3189"/>
      <c r="ICQ7" s="3189"/>
      <c r="ICR7" s="3189"/>
      <c r="ICS7" s="3189"/>
      <c r="ICT7" s="3189"/>
      <c r="ICU7" s="3189"/>
      <c r="ICV7" s="3189"/>
      <c r="ICW7" s="3189"/>
      <c r="ICX7" s="3189"/>
      <c r="ICY7" s="3189"/>
      <c r="ICZ7" s="3189"/>
      <c r="IDA7" s="3189"/>
      <c r="IDB7" s="3189"/>
      <c r="IDC7" s="3189"/>
      <c r="IDD7" s="3189"/>
      <c r="IDE7" s="3189"/>
      <c r="IDF7" s="3189"/>
      <c r="IDG7" s="3189"/>
      <c r="IDH7" s="3189"/>
      <c r="IDI7" s="3189"/>
      <c r="IDJ7" s="3189"/>
      <c r="IDK7" s="3189"/>
      <c r="IDL7" s="3189"/>
      <c r="IDM7" s="3189"/>
      <c r="IDN7" s="3189"/>
      <c r="IDO7" s="3189"/>
      <c r="IDP7" s="3189"/>
      <c r="IDQ7" s="3189"/>
      <c r="IDR7" s="3189"/>
      <c r="IDS7" s="3189"/>
      <c r="IDT7" s="3189"/>
      <c r="IDU7" s="3189"/>
      <c r="IDV7" s="3189"/>
      <c r="IDW7" s="3189"/>
      <c r="IDX7" s="3189"/>
      <c r="IDY7" s="3189"/>
      <c r="IDZ7" s="3189"/>
      <c r="IEA7" s="3189"/>
      <c r="IEB7" s="3189"/>
      <c r="IEC7" s="3189"/>
      <c r="IED7" s="3189"/>
      <c r="IEE7" s="3189"/>
      <c r="IEF7" s="3189"/>
      <c r="IEG7" s="3189"/>
      <c r="IEH7" s="3189"/>
      <c r="IEI7" s="3189"/>
      <c r="IEJ7" s="3189"/>
      <c r="IEK7" s="3189"/>
      <c r="IEL7" s="3189"/>
      <c r="IEM7" s="3189"/>
      <c r="IEN7" s="3189"/>
      <c r="IEO7" s="3189"/>
      <c r="IEP7" s="3189"/>
      <c r="IEQ7" s="3189"/>
      <c r="IER7" s="3189"/>
      <c r="IES7" s="3189"/>
      <c r="IET7" s="3189"/>
      <c r="IEU7" s="3189"/>
      <c r="IEV7" s="3189"/>
      <c r="IEW7" s="3189"/>
      <c r="IEX7" s="3189"/>
      <c r="IEY7" s="3189"/>
      <c r="IEZ7" s="3189"/>
      <c r="IFA7" s="3189"/>
      <c r="IFB7" s="3189"/>
      <c r="IFC7" s="3189"/>
      <c r="IFD7" s="3189"/>
      <c r="IFE7" s="3189"/>
      <c r="IFF7" s="3189"/>
      <c r="IFG7" s="3189"/>
      <c r="IFH7" s="3189"/>
      <c r="IFI7" s="3189"/>
      <c r="IFJ7" s="3189"/>
      <c r="IFK7" s="3189"/>
      <c r="IFL7" s="3189"/>
      <c r="IFM7" s="3189"/>
      <c r="IFN7" s="3189"/>
      <c r="IFO7" s="3189"/>
      <c r="IFP7" s="3189"/>
      <c r="IFQ7" s="3189"/>
      <c r="IFR7" s="3189"/>
      <c r="IFS7" s="3189"/>
      <c r="IFT7" s="3189"/>
      <c r="IFU7" s="3189"/>
      <c r="IFV7" s="3189"/>
      <c r="IFW7" s="3189"/>
      <c r="IFX7" s="3189"/>
      <c r="IFY7" s="3189"/>
      <c r="IFZ7" s="3189"/>
      <c r="IGA7" s="3189"/>
      <c r="IGB7" s="3189"/>
      <c r="IGC7" s="3189"/>
      <c r="IGD7" s="3189"/>
      <c r="IGE7" s="3189"/>
      <c r="IGF7" s="3189"/>
      <c r="IGG7" s="3189"/>
      <c r="IGH7" s="3189"/>
      <c r="IGI7" s="3189"/>
      <c r="IGJ7" s="3189"/>
      <c r="IGK7" s="3189"/>
      <c r="IGL7" s="3189"/>
      <c r="IGM7" s="3189"/>
      <c r="IGN7" s="3189"/>
      <c r="IGO7" s="3189"/>
      <c r="IGP7" s="3189"/>
      <c r="IGQ7" s="3189"/>
      <c r="IGR7" s="3189"/>
      <c r="IGS7" s="3189"/>
      <c r="IGT7" s="3189"/>
      <c r="IGU7" s="3189"/>
      <c r="IGV7" s="3189"/>
      <c r="IGW7" s="3189"/>
      <c r="IGX7" s="3189"/>
      <c r="IGY7" s="3189"/>
      <c r="IGZ7" s="3189"/>
      <c r="IHA7" s="3189"/>
      <c r="IHB7" s="3189"/>
      <c r="IHC7" s="3189"/>
      <c r="IHD7" s="3189"/>
      <c r="IHE7" s="3189"/>
      <c r="IHF7" s="3189"/>
      <c r="IHG7" s="3189"/>
      <c r="IHH7" s="3189"/>
      <c r="IHI7" s="3189"/>
      <c r="IHJ7" s="3189"/>
      <c r="IHK7" s="3189"/>
      <c r="IHL7" s="3189"/>
      <c r="IHM7" s="3189"/>
      <c r="IHN7" s="3189"/>
      <c r="IHO7" s="3189"/>
      <c r="IHP7" s="3189"/>
      <c r="IHQ7" s="3189"/>
      <c r="IHR7" s="3189"/>
      <c r="IHS7" s="3189"/>
      <c r="IHT7" s="3189"/>
      <c r="IHU7" s="3189"/>
      <c r="IHV7" s="3189"/>
      <c r="IHW7" s="3189"/>
      <c r="IHX7" s="3189"/>
      <c r="IHY7" s="3189"/>
      <c r="IHZ7" s="3189"/>
      <c r="IIA7" s="3189"/>
      <c r="IIB7" s="3189"/>
      <c r="IIC7" s="3189"/>
      <c r="IID7" s="3189"/>
      <c r="IIE7" s="3189"/>
      <c r="IIF7" s="3189"/>
      <c r="IIG7" s="3189"/>
      <c r="IIH7" s="3189"/>
      <c r="III7" s="3189"/>
      <c r="IIJ7" s="3189"/>
      <c r="IIK7" s="3189"/>
      <c r="IIL7" s="3189"/>
      <c r="IIM7" s="3189"/>
      <c r="IIN7" s="3189"/>
      <c r="IIO7" s="3189"/>
      <c r="IIP7" s="3189"/>
      <c r="IIQ7" s="3189"/>
      <c r="IIR7" s="3189"/>
      <c r="IIS7" s="3189"/>
      <c r="IIT7" s="3189"/>
      <c r="IIU7" s="3189"/>
      <c r="IIV7" s="3189"/>
      <c r="IIW7" s="3189"/>
      <c r="IIX7" s="3189"/>
      <c r="IIY7" s="3189"/>
      <c r="IIZ7" s="3189"/>
      <c r="IJA7" s="3189"/>
      <c r="IJB7" s="3189"/>
      <c r="IJC7" s="3189"/>
      <c r="IJD7" s="3189"/>
      <c r="IJE7" s="3189"/>
      <c r="IJF7" s="3189"/>
      <c r="IJG7" s="3189"/>
      <c r="IJH7" s="3189"/>
      <c r="IJI7" s="3189"/>
      <c r="IJJ7" s="3189"/>
      <c r="IJK7" s="3189"/>
      <c r="IJL7" s="3189"/>
      <c r="IJM7" s="3189"/>
      <c r="IJN7" s="3189"/>
      <c r="IJO7" s="3189"/>
      <c r="IJP7" s="3189"/>
      <c r="IJQ7" s="3189"/>
      <c r="IJR7" s="3189"/>
      <c r="IJS7" s="3189"/>
      <c r="IJT7" s="3189"/>
      <c r="IJU7" s="3189"/>
      <c r="IJV7" s="3189"/>
      <c r="IJW7" s="3189"/>
      <c r="IJX7" s="3189"/>
      <c r="IJY7" s="3189"/>
      <c r="IJZ7" s="3189"/>
      <c r="IKA7" s="3189"/>
      <c r="IKB7" s="3189"/>
      <c r="IKC7" s="3189"/>
      <c r="IKD7" s="3189"/>
      <c r="IKE7" s="3189"/>
      <c r="IKF7" s="3189"/>
      <c r="IKG7" s="3189"/>
      <c r="IKH7" s="3189"/>
      <c r="IKI7" s="3189"/>
      <c r="IKJ7" s="3189"/>
      <c r="IKK7" s="3189"/>
      <c r="IKL7" s="3189"/>
      <c r="IKM7" s="3189"/>
      <c r="IKN7" s="3189"/>
      <c r="IKO7" s="3189"/>
      <c r="IKP7" s="3189"/>
      <c r="IKQ7" s="3189"/>
      <c r="IKR7" s="3189"/>
      <c r="IKS7" s="3189"/>
      <c r="IKT7" s="3189"/>
      <c r="IKU7" s="3189"/>
      <c r="IKV7" s="3189"/>
      <c r="IKW7" s="3189"/>
      <c r="IKX7" s="3189"/>
      <c r="IKY7" s="3189"/>
      <c r="IKZ7" s="3189"/>
      <c r="ILA7" s="3189"/>
      <c r="ILB7" s="3189"/>
      <c r="ILC7" s="3189"/>
      <c r="ILD7" s="3189"/>
      <c r="ILE7" s="3189"/>
      <c r="ILF7" s="3189"/>
      <c r="ILG7" s="3189"/>
      <c r="ILH7" s="3189"/>
      <c r="ILI7" s="3189"/>
      <c r="ILJ7" s="3189"/>
      <c r="ILK7" s="3189"/>
      <c r="ILL7" s="3189"/>
      <c r="ILM7" s="3189"/>
      <c r="ILN7" s="3189"/>
      <c r="ILO7" s="3189"/>
      <c r="ILP7" s="3189"/>
      <c r="ILQ7" s="3189"/>
      <c r="ILR7" s="3189"/>
      <c r="ILS7" s="3189"/>
      <c r="ILT7" s="3189"/>
      <c r="ILU7" s="3189"/>
      <c r="ILV7" s="3189"/>
      <c r="ILW7" s="3189"/>
      <c r="ILX7" s="3189"/>
      <c r="ILY7" s="3189"/>
      <c r="ILZ7" s="3189"/>
      <c r="IMA7" s="3189"/>
      <c r="IMB7" s="3189"/>
      <c r="IMC7" s="3189"/>
      <c r="IMD7" s="3189"/>
      <c r="IME7" s="3189"/>
      <c r="IMF7" s="3189"/>
      <c r="IMG7" s="3189"/>
      <c r="IMH7" s="3189"/>
      <c r="IMI7" s="3189"/>
      <c r="IMJ7" s="3189"/>
      <c r="IMK7" s="3189"/>
      <c r="IML7" s="3189"/>
      <c r="IMM7" s="3189"/>
      <c r="IMN7" s="3189"/>
      <c r="IMO7" s="3189"/>
      <c r="IMP7" s="3189"/>
      <c r="IMQ7" s="3189"/>
      <c r="IMR7" s="3189"/>
      <c r="IMS7" s="3189"/>
      <c r="IMT7" s="3189"/>
      <c r="IMU7" s="3189"/>
      <c r="IMV7" s="3189"/>
      <c r="IMW7" s="3189"/>
      <c r="IMX7" s="3189"/>
      <c r="IMY7" s="3189"/>
      <c r="IMZ7" s="3189"/>
      <c r="INA7" s="3189"/>
      <c r="INB7" s="3189"/>
      <c r="INC7" s="3189"/>
      <c r="IND7" s="3189"/>
      <c r="INE7" s="3189"/>
      <c r="INF7" s="3189"/>
      <c r="ING7" s="3189"/>
      <c r="INH7" s="3189"/>
      <c r="INI7" s="3189"/>
      <c r="INJ7" s="3189"/>
      <c r="INK7" s="3189"/>
      <c r="INL7" s="3189"/>
      <c r="INM7" s="3189"/>
      <c r="INN7" s="3189"/>
      <c r="INO7" s="3189"/>
      <c r="INP7" s="3189"/>
      <c r="INQ7" s="3189"/>
      <c r="INR7" s="3189"/>
      <c r="INS7" s="3189"/>
      <c r="INT7" s="3189"/>
      <c r="INU7" s="3189"/>
      <c r="INV7" s="3189"/>
      <c r="INW7" s="3189"/>
      <c r="INX7" s="3189"/>
      <c r="INY7" s="3189"/>
      <c r="INZ7" s="3189"/>
      <c r="IOA7" s="3189"/>
      <c r="IOB7" s="3189"/>
      <c r="IOC7" s="3189"/>
      <c r="IOD7" s="3189"/>
      <c r="IOE7" s="3189"/>
      <c r="IOF7" s="3189"/>
      <c r="IOG7" s="3189"/>
      <c r="IOH7" s="3189"/>
      <c r="IOI7" s="3189"/>
      <c r="IOJ7" s="3189"/>
      <c r="IOK7" s="3189"/>
      <c r="IOL7" s="3189"/>
      <c r="IOM7" s="3189"/>
      <c r="ION7" s="3189"/>
      <c r="IOO7" s="3189"/>
      <c r="IOP7" s="3189"/>
      <c r="IOQ7" s="3189"/>
      <c r="IOR7" s="3189"/>
      <c r="IOS7" s="3189"/>
      <c r="IOT7" s="3189"/>
      <c r="IOU7" s="3189"/>
      <c r="IOV7" s="3189"/>
      <c r="IOW7" s="3189"/>
      <c r="IOX7" s="3189"/>
      <c r="IOY7" s="3189"/>
      <c r="IOZ7" s="3189"/>
      <c r="IPA7" s="3189"/>
      <c r="IPB7" s="3189"/>
      <c r="IPC7" s="3189"/>
      <c r="IPD7" s="3189"/>
      <c r="IPE7" s="3189"/>
      <c r="IPF7" s="3189"/>
      <c r="IPG7" s="3189"/>
      <c r="IPH7" s="3189"/>
      <c r="IPI7" s="3189"/>
      <c r="IPJ7" s="3189"/>
      <c r="IPK7" s="3189"/>
      <c r="IPL7" s="3189"/>
      <c r="IPM7" s="3189"/>
      <c r="IPN7" s="3189"/>
      <c r="IPO7" s="3189"/>
      <c r="IPP7" s="3189"/>
      <c r="IPQ7" s="3189"/>
      <c r="IPR7" s="3189"/>
      <c r="IPS7" s="3189"/>
      <c r="IPT7" s="3189"/>
      <c r="IPU7" s="3189"/>
      <c r="IPV7" s="3189"/>
      <c r="IPW7" s="3189"/>
      <c r="IPX7" s="3189"/>
      <c r="IPY7" s="3189"/>
      <c r="IPZ7" s="3189"/>
      <c r="IQA7" s="3189"/>
      <c r="IQB7" s="3189"/>
      <c r="IQC7" s="3189"/>
      <c r="IQD7" s="3189"/>
      <c r="IQE7" s="3189"/>
      <c r="IQF7" s="3189"/>
      <c r="IQG7" s="3189"/>
      <c r="IQH7" s="3189"/>
      <c r="IQI7" s="3189"/>
      <c r="IQJ7" s="3189"/>
      <c r="IQK7" s="3189"/>
      <c r="IQL7" s="3189"/>
      <c r="IQM7" s="3189"/>
      <c r="IQN7" s="3189"/>
      <c r="IQO7" s="3189"/>
      <c r="IQP7" s="3189"/>
      <c r="IQQ7" s="3189"/>
      <c r="IQR7" s="3189"/>
      <c r="IQS7" s="3189"/>
      <c r="IQT7" s="3189"/>
      <c r="IQU7" s="3189"/>
      <c r="IQV7" s="3189"/>
      <c r="IQW7" s="3189"/>
      <c r="IQX7" s="3189"/>
      <c r="IQY7" s="3189"/>
      <c r="IQZ7" s="3189"/>
      <c r="IRA7" s="3189"/>
      <c r="IRB7" s="3189"/>
      <c r="IRC7" s="3189"/>
      <c r="IRD7" s="3189"/>
      <c r="IRE7" s="3189"/>
      <c r="IRF7" s="3189"/>
      <c r="IRG7" s="3189"/>
      <c r="IRH7" s="3189"/>
      <c r="IRI7" s="3189"/>
      <c r="IRJ7" s="3189"/>
      <c r="IRK7" s="3189"/>
      <c r="IRL7" s="3189"/>
      <c r="IRM7" s="3189"/>
      <c r="IRN7" s="3189"/>
      <c r="IRO7" s="3189"/>
      <c r="IRP7" s="3189"/>
      <c r="IRQ7" s="3189"/>
      <c r="IRR7" s="3189"/>
      <c r="IRS7" s="3189"/>
      <c r="IRT7" s="3189"/>
      <c r="IRU7" s="3189"/>
      <c r="IRV7" s="3189"/>
      <c r="IRW7" s="3189"/>
      <c r="IRX7" s="3189"/>
      <c r="IRY7" s="3189"/>
      <c r="IRZ7" s="3189"/>
      <c r="ISA7" s="3189"/>
      <c r="ISB7" s="3189"/>
      <c r="ISC7" s="3189"/>
      <c r="ISD7" s="3189"/>
      <c r="ISE7" s="3189"/>
      <c r="ISF7" s="3189"/>
      <c r="ISG7" s="3189"/>
      <c r="ISH7" s="3189"/>
      <c r="ISI7" s="3189"/>
      <c r="ISJ7" s="3189"/>
      <c r="ISK7" s="3189"/>
      <c r="ISL7" s="3189"/>
      <c r="ISM7" s="3189"/>
      <c r="ISN7" s="3189"/>
      <c r="ISO7" s="3189"/>
      <c r="ISP7" s="3189"/>
      <c r="ISQ7" s="3189"/>
      <c r="ISR7" s="3189"/>
      <c r="ISS7" s="3189"/>
      <c r="IST7" s="3189"/>
      <c r="ISU7" s="3189"/>
      <c r="ISV7" s="3189"/>
      <c r="ISW7" s="3189"/>
      <c r="ISX7" s="3189"/>
      <c r="ISY7" s="3189"/>
      <c r="ISZ7" s="3189"/>
      <c r="ITA7" s="3189"/>
      <c r="ITB7" s="3189"/>
      <c r="ITC7" s="3189"/>
      <c r="ITD7" s="3189"/>
      <c r="ITE7" s="3189"/>
      <c r="ITF7" s="3189"/>
      <c r="ITG7" s="3189"/>
      <c r="ITH7" s="3189"/>
      <c r="ITI7" s="3189"/>
      <c r="ITJ7" s="3189"/>
      <c r="ITK7" s="3189"/>
      <c r="ITL7" s="3189"/>
      <c r="ITM7" s="3189"/>
      <c r="ITN7" s="3189"/>
      <c r="ITO7" s="3189"/>
      <c r="ITP7" s="3189"/>
      <c r="ITQ7" s="3189"/>
      <c r="ITR7" s="3189"/>
      <c r="ITS7" s="3189"/>
      <c r="ITT7" s="3189"/>
      <c r="ITU7" s="3189"/>
      <c r="ITV7" s="3189"/>
      <c r="ITW7" s="3189"/>
      <c r="ITX7" s="3189"/>
      <c r="ITY7" s="3189"/>
      <c r="ITZ7" s="3189"/>
      <c r="IUA7" s="3189"/>
      <c r="IUB7" s="3189"/>
      <c r="IUC7" s="3189"/>
      <c r="IUD7" s="3189"/>
      <c r="IUE7" s="3189"/>
      <c r="IUF7" s="3189"/>
      <c r="IUG7" s="3189"/>
      <c r="IUH7" s="3189"/>
      <c r="IUI7" s="3189"/>
      <c r="IUJ7" s="3189"/>
      <c r="IUK7" s="3189"/>
      <c r="IUL7" s="3189"/>
      <c r="IUM7" s="3189"/>
      <c r="IUN7" s="3189"/>
      <c r="IUO7" s="3189"/>
      <c r="IUP7" s="3189"/>
      <c r="IUQ7" s="3189"/>
      <c r="IUR7" s="3189"/>
      <c r="IUS7" s="3189"/>
      <c r="IUT7" s="3189"/>
      <c r="IUU7" s="3189"/>
      <c r="IUV7" s="3189"/>
      <c r="IUW7" s="3189"/>
      <c r="IUX7" s="3189"/>
      <c r="IUY7" s="3189"/>
      <c r="IUZ7" s="3189"/>
      <c r="IVA7" s="3189"/>
      <c r="IVB7" s="3189"/>
      <c r="IVC7" s="3189"/>
      <c r="IVD7" s="3189"/>
      <c r="IVE7" s="3189"/>
      <c r="IVF7" s="3189"/>
      <c r="IVG7" s="3189"/>
      <c r="IVH7" s="3189"/>
      <c r="IVI7" s="3189"/>
      <c r="IVJ7" s="3189"/>
      <c r="IVK7" s="3189"/>
      <c r="IVL7" s="3189"/>
      <c r="IVM7" s="3189"/>
      <c r="IVN7" s="3189"/>
      <c r="IVO7" s="3189"/>
      <c r="IVP7" s="3189"/>
      <c r="IVQ7" s="3189"/>
      <c r="IVR7" s="3189"/>
      <c r="IVS7" s="3189"/>
      <c r="IVT7" s="3189"/>
      <c r="IVU7" s="3189"/>
      <c r="IVV7" s="3189"/>
      <c r="IVW7" s="3189"/>
      <c r="IVX7" s="3189"/>
      <c r="IVY7" s="3189"/>
      <c r="IVZ7" s="3189"/>
      <c r="IWA7" s="3189"/>
      <c r="IWB7" s="3189"/>
      <c r="IWC7" s="3189"/>
      <c r="IWD7" s="3189"/>
      <c r="IWE7" s="3189"/>
      <c r="IWF7" s="3189"/>
      <c r="IWG7" s="3189"/>
      <c r="IWH7" s="3189"/>
      <c r="IWI7" s="3189"/>
      <c r="IWJ7" s="3189"/>
      <c r="IWK7" s="3189"/>
      <c r="IWL7" s="3189"/>
      <c r="IWM7" s="3189"/>
      <c r="IWN7" s="3189"/>
      <c r="IWO7" s="3189"/>
      <c r="IWP7" s="3189"/>
      <c r="IWQ7" s="3189"/>
      <c r="IWR7" s="3189"/>
      <c r="IWS7" s="3189"/>
      <c r="IWT7" s="3189"/>
      <c r="IWU7" s="3189"/>
      <c r="IWV7" s="3189"/>
      <c r="IWW7" s="3189"/>
      <c r="IWX7" s="3189"/>
      <c r="IWY7" s="3189"/>
      <c r="IWZ7" s="3189"/>
      <c r="IXA7" s="3189"/>
      <c r="IXB7" s="3189"/>
      <c r="IXC7" s="3189"/>
      <c r="IXD7" s="3189"/>
      <c r="IXE7" s="3189"/>
      <c r="IXF7" s="3189"/>
      <c r="IXG7" s="3189"/>
      <c r="IXH7" s="3189"/>
      <c r="IXI7" s="3189"/>
      <c r="IXJ7" s="3189"/>
      <c r="IXK7" s="3189"/>
      <c r="IXL7" s="3189"/>
      <c r="IXM7" s="3189"/>
      <c r="IXN7" s="3189"/>
      <c r="IXO7" s="3189"/>
      <c r="IXP7" s="3189"/>
      <c r="IXQ7" s="3189"/>
      <c r="IXR7" s="3189"/>
      <c r="IXS7" s="3189"/>
      <c r="IXT7" s="3189"/>
      <c r="IXU7" s="3189"/>
      <c r="IXV7" s="3189"/>
      <c r="IXW7" s="3189"/>
      <c r="IXX7" s="3189"/>
      <c r="IXY7" s="3189"/>
      <c r="IXZ7" s="3189"/>
      <c r="IYA7" s="3189"/>
      <c r="IYB7" s="3189"/>
      <c r="IYC7" s="3189"/>
      <c r="IYD7" s="3189"/>
      <c r="IYE7" s="3189"/>
      <c r="IYF7" s="3189"/>
      <c r="IYG7" s="3189"/>
      <c r="IYH7" s="3189"/>
      <c r="IYI7" s="3189"/>
      <c r="IYJ7" s="3189"/>
      <c r="IYK7" s="3189"/>
      <c r="IYL7" s="3189"/>
      <c r="IYM7" s="3189"/>
      <c r="IYN7" s="3189"/>
      <c r="IYO7" s="3189"/>
      <c r="IYP7" s="3189"/>
      <c r="IYQ7" s="3189"/>
      <c r="IYR7" s="3189"/>
      <c r="IYS7" s="3189"/>
      <c r="IYT7" s="3189"/>
      <c r="IYU7" s="3189"/>
      <c r="IYV7" s="3189"/>
      <c r="IYW7" s="3189"/>
      <c r="IYX7" s="3189"/>
      <c r="IYY7" s="3189"/>
      <c r="IYZ7" s="3189"/>
      <c r="IZA7" s="3189"/>
      <c r="IZB7" s="3189"/>
      <c r="IZC7" s="3189"/>
      <c r="IZD7" s="3189"/>
      <c r="IZE7" s="3189"/>
      <c r="IZF7" s="3189"/>
      <c r="IZG7" s="3189"/>
      <c r="IZH7" s="3189"/>
      <c r="IZI7" s="3189"/>
      <c r="IZJ7" s="3189"/>
      <c r="IZK7" s="3189"/>
      <c r="IZL7" s="3189"/>
      <c r="IZM7" s="3189"/>
      <c r="IZN7" s="3189"/>
      <c r="IZO7" s="3189"/>
      <c r="IZP7" s="3189"/>
      <c r="IZQ7" s="3189"/>
      <c r="IZR7" s="3189"/>
      <c r="IZS7" s="3189"/>
      <c r="IZT7" s="3189"/>
      <c r="IZU7" s="3189"/>
      <c r="IZV7" s="3189"/>
      <c r="IZW7" s="3189"/>
      <c r="IZX7" s="3189"/>
      <c r="IZY7" s="3189"/>
      <c r="IZZ7" s="3189"/>
      <c r="JAA7" s="3189"/>
      <c r="JAB7" s="3189"/>
      <c r="JAC7" s="3189"/>
      <c r="JAD7" s="3189"/>
      <c r="JAE7" s="3189"/>
      <c r="JAF7" s="3189"/>
      <c r="JAG7" s="3189"/>
      <c r="JAH7" s="3189"/>
      <c r="JAI7" s="3189"/>
      <c r="JAJ7" s="3189"/>
      <c r="JAK7" s="3189"/>
      <c r="JAL7" s="3189"/>
      <c r="JAM7" s="3189"/>
      <c r="JAN7" s="3189"/>
      <c r="JAO7" s="3189"/>
      <c r="JAP7" s="3189"/>
      <c r="JAQ7" s="3189"/>
      <c r="JAR7" s="3189"/>
      <c r="JAS7" s="3189"/>
      <c r="JAT7" s="3189"/>
      <c r="JAU7" s="3189"/>
      <c r="JAV7" s="3189"/>
      <c r="JAW7" s="3189"/>
      <c r="JAX7" s="3189"/>
      <c r="JAY7" s="3189"/>
      <c r="JAZ7" s="3189"/>
      <c r="JBA7" s="3189"/>
      <c r="JBB7" s="3189"/>
      <c r="JBC7" s="3189"/>
      <c r="JBD7" s="3189"/>
      <c r="JBE7" s="3189"/>
      <c r="JBF7" s="3189"/>
      <c r="JBG7" s="3189"/>
      <c r="JBH7" s="3189"/>
      <c r="JBI7" s="3189"/>
      <c r="JBJ7" s="3189"/>
      <c r="JBK7" s="3189"/>
      <c r="JBL7" s="3189"/>
      <c r="JBM7" s="3189"/>
      <c r="JBN7" s="3189"/>
      <c r="JBO7" s="3189"/>
      <c r="JBP7" s="3189"/>
      <c r="JBQ7" s="3189"/>
      <c r="JBR7" s="3189"/>
      <c r="JBS7" s="3189"/>
      <c r="JBT7" s="3189"/>
      <c r="JBU7" s="3189"/>
      <c r="JBV7" s="3189"/>
      <c r="JBW7" s="3189"/>
      <c r="JBX7" s="3189"/>
      <c r="JBY7" s="3189"/>
      <c r="JBZ7" s="3189"/>
      <c r="JCA7" s="3189"/>
      <c r="JCB7" s="3189"/>
      <c r="JCC7" s="3189"/>
      <c r="JCD7" s="3189"/>
      <c r="JCE7" s="3189"/>
      <c r="JCF7" s="3189"/>
      <c r="JCG7" s="3189"/>
      <c r="JCH7" s="3189"/>
      <c r="JCI7" s="3189"/>
      <c r="JCJ7" s="3189"/>
      <c r="JCK7" s="3189"/>
      <c r="JCL7" s="3189"/>
      <c r="JCM7" s="3189"/>
      <c r="JCN7" s="3189"/>
      <c r="JCO7" s="3189"/>
      <c r="JCP7" s="3189"/>
      <c r="JCQ7" s="3189"/>
      <c r="JCR7" s="3189"/>
      <c r="JCS7" s="3189"/>
      <c r="JCT7" s="3189"/>
      <c r="JCU7" s="3189"/>
      <c r="JCV7" s="3189"/>
      <c r="JCW7" s="3189"/>
      <c r="JCX7" s="3189"/>
      <c r="JCY7" s="3189"/>
      <c r="JCZ7" s="3189"/>
      <c r="JDA7" s="3189"/>
      <c r="JDB7" s="3189"/>
      <c r="JDC7" s="3189"/>
      <c r="JDD7" s="3189"/>
      <c r="JDE7" s="3189"/>
      <c r="JDF7" s="3189"/>
      <c r="JDG7" s="3189"/>
      <c r="JDH7" s="3189"/>
      <c r="JDI7" s="3189"/>
      <c r="JDJ7" s="3189"/>
      <c r="JDK7" s="3189"/>
      <c r="JDL7" s="3189"/>
      <c r="JDM7" s="3189"/>
      <c r="JDN7" s="3189"/>
      <c r="JDO7" s="3189"/>
      <c r="JDP7" s="3189"/>
      <c r="JDQ7" s="3189"/>
      <c r="JDR7" s="3189"/>
      <c r="JDS7" s="3189"/>
      <c r="JDT7" s="3189"/>
      <c r="JDU7" s="3189"/>
      <c r="JDV7" s="3189"/>
      <c r="JDW7" s="3189"/>
      <c r="JDX7" s="3189"/>
      <c r="JDY7" s="3189"/>
      <c r="JDZ7" s="3189"/>
      <c r="JEA7" s="3189"/>
      <c r="JEB7" s="3189"/>
      <c r="JEC7" s="3189"/>
      <c r="JED7" s="3189"/>
      <c r="JEE7" s="3189"/>
      <c r="JEF7" s="3189"/>
      <c r="JEG7" s="3189"/>
      <c r="JEH7" s="3189"/>
      <c r="JEI7" s="3189"/>
      <c r="JEJ7" s="3189"/>
      <c r="JEK7" s="3189"/>
      <c r="JEL7" s="3189"/>
      <c r="JEM7" s="3189"/>
      <c r="JEN7" s="3189"/>
      <c r="JEO7" s="3189"/>
      <c r="JEP7" s="3189"/>
      <c r="JEQ7" s="3189"/>
      <c r="JER7" s="3189"/>
      <c r="JES7" s="3189"/>
      <c r="JET7" s="3189"/>
      <c r="JEU7" s="3189"/>
      <c r="JEV7" s="3189"/>
      <c r="JEW7" s="3189"/>
      <c r="JEX7" s="3189"/>
      <c r="JEY7" s="3189"/>
      <c r="JEZ7" s="3189"/>
      <c r="JFA7" s="3189"/>
      <c r="JFB7" s="3189"/>
      <c r="JFC7" s="3189"/>
      <c r="JFD7" s="3189"/>
      <c r="JFE7" s="3189"/>
      <c r="JFF7" s="3189"/>
      <c r="JFG7" s="3189"/>
      <c r="JFH7" s="3189"/>
      <c r="JFI7" s="3189"/>
      <c r="JFJ7" s="3189"/>
      <c r="JFK7" s="3189"/>
      <c r="JFL7" s="3189"/>
      <c r="JFM7" s="3189"/>
      <c r="JFN7" s="3189"/>
      <c r="JFO7" s="3189"/>
      <c r="JFP7" s="3189"/>
      <c r="JFQ7" s="3189"/>
      <c r="JFR7" s="3189"/>
      <c r="JFS7" s="3189"/>
      <c r="JFT7" s="3189"/>
      <c r="JFU7" s="3189"/>
      <c r="JFV7" s="3189"/>
      <c r="JFW7" s="3189"/>
      <c r="JFX7" s="3189"/>
      <c r="JFY7" s="3189"/>
      <c r="JFZ7" s="3189"/>
      <c r="JGA7" s="3189"/>
      <c r="JGB7" s="3189"/>
      <c r="JGC7" s="3189"/>
      <c r="JGD7" s="3189"/>
      <c r="JGE7" s="3189"/>
      <c r="JGF7" s="3189"/>
      <c r="JGG7" s="3189"/>
      <c r="JGH7" s="3189"/>
      <c r="JGI7" s="3189"/>
      <c r="JGJ7" s="3189"/>
      <c r="JGK7" s="3189"/>
      <c r="JGL7" s="3189"/>
      <c r="JGM7" s="3189"/>
      <c r="JGN7" s="3189"/>
      <c r="JGO7" s="3189"/>
      <c r="JGP7" s="3189"/>
      <c r="JGQ7" s="3189"/>
      <c r="JGR7" s="3189"/>
      <c r="JGS7" s="3189"/>
      <c r="JGT7" s="3189"/>
      <c r="JGU7" s="3189"/>
      <c r="JGV7" s="3189"/>
      <c r="JGW7" s="3189"/>
      <c r="JGX7" s="3189"/>
      <c r="JGY7" s="3189"/>
      <c r="JGZ7" s="3189"/>
      <c r="JHA7" s="3189"/>
      <c r="JHB7" s="3189"/>
      <c r="JHC7" s="3189"/>
      <c r="JHD7" s="3189"/>
      <c r="JHE7" s="3189"/>
      <c r="JHF7" s="3189"/>
      <c r="JHG7" s="3189"/>
      <c r="JHH7" s="3189"/>
      <c r="JHI7" s="3189"/>
      <c r="JHJ7" s="3189"/>
      <c r="JHK7" s="3189"/>
      <c r="JHL7" s="3189"/>
      <c r="JHM7" s="3189"/>
      <c r="JHN7" s="3189"/>
      <c r="JHO7" s="3189"/>
      <c r="JHP7" s="3189"/>
      <c r="JHQ7" s="3189"/>
      <c r="JHR7" s="3189"/>
      <c r="JHS7" s="3189"/>
      <c r="JHT7" s="3189"/>
      <c r="JHU7" s="3189"/>
      <c r="JHV7" s="3189"/>
      <c r="JHW7" s="3189"/>
      <c r="JHX7" s="3189"/>
      <c r="JHY7" s="3189"/>
      <c r="JHZ7" s="3189"/>
      <c r="JIA7" s="3189"/>
      <c r="JIB7" s="3189"/>
      <c r="JIC7" s="3189"/>
      <c r="JID7" s="3189"/>
      <c r="JIE7" s="3189"/>
      <c r="JIF7" s="3189"/>
      <c r="JIG7" s="3189"/>
      <c r="JIH7" s="3189"/>
      <c r="JII7" s="3189"/>
      <c r="JIJ7" s="3189"/>
      <c r="JIK7" s="3189"/>
      <c r="JIL7" s="3189"/>
      <c r="JIM7" s="3189"/>
      <c r="JIN7" s="3189"/>
      <c r="JIO7" s="3189"/>
      <c r="JIP7" s="3189"/>
      <c r="JIQ7" s="3189"/>
      <c r="JIR7" s="3189"/>
      <c r="JIS7" s="3189"/>
      <c r="JIT7" s="3189"/>
      <c r="JIU7" s="3189"/>
      <c r="JIV7" s="3189"/>
      <c r="JIW7" s="3189"/>
      <c r="JIX7" s="3189"/>
      <c r="JIY7" s="3189"/>
      <c r="JIZ7" s="3189"/>
      <c r="JJA7" s="3189"/>
      <c r="JJB7" s="3189"/>
      <c r="JJC7" s="3189"/>
      <c r="JJD7" s="3189"/>
      <c r="JJE7" s="3189"/>
      <c r="JJF7" s="3189"/>
      <c r="JJG7" s="3189"/>
      <c r="JJH7" s="3189"/>
      <c r="JJI7" s="3189"/>
      <c r="JJJ7" s="3189"/>
      <c r="JJK7" s="3189"/>
      <c r="JJL7" s="3189"/>
      <c r="JJM7" s="3189"/>
      <c r="JJN7" s="3189"/>
      <c r="JJO7" s="3189"/>
      <c r="JJP7" s="3189"/>
      <c r="JJQ7" s="3189"/>
      <c r="JJR7" s="3189"/>
      <c r="JJS7" s="3189"/>
      <c r="JJT7" s="3189"/>
      <c r="JJU7" s="3189"/>
      <c r="JJV7" s="3189"/>
      <c r="JJW7" s="3189"/>
      <c r="JJX7" s="3189"/>
      <c r="JJY7" s="3189"/>
      <c r="JJZ7" s="3189"/>
      <c r="JKA7" s="3189"/>
      <c r="JKB7" s="3189"/>
      <c r="JKC7" s="3189"/>
      <c r="JKD7" s="3189"/>
      <c r="JKE7" s="3189"/>
      <c r="JKF7" s="3189"/>
      <c r="JKG7" s="3189"/>
      <c r="JKH7" s="3189"/>
      <c r="JKI7" s="3189"/>
      <c r="JKJ7" s="3189"/>
      <c r="JKK7" s="3189"/>
      <c r="JKL7" s="3189"/>
      <c r="JKM7" s="3189"/>
      <c r="JKN7" s="3189"/>
      <c r="JKO7" s="3189"/>
      <c r="JKP7" s="3189"/>
      <c r="JKQ7" s="3189"/>
      <c r="JKR7" s="3189"/>
      <c r="JKS7" s="3189"/>
      <c r="JKT7" s="3189"/>
      <c r="JKU7" s="3189"/>
      <c r="JKV7" s="3189"/>
      <c r="JKW7" s="3189"/>
      <c r="JKX7" s="3189"/>
      <c r="JKY7" s="3189"/>
      <c r="JKZ7" s="3189"/>
      <c r="JLA7" s="3189"/>
      <c r="JLB7" s="3189"/>
      <c r="JLC7" s="3189"/>
      <c r="JLD7" s="3189"/>
      <c r="JLE7" s="3189"/>
      <c r="JLF7" s="3189"/>
      <c r="JLG7" s="3189"/>
      <c r="JLH7" s="3189"/>
      <c r="JLI7" s="3189"/>
      <c r="JLJ7" s="3189"/>
      <c r="JLK7" s="3189"/>
      <c r="JLL7" s="3189"/>
      <c r="JLM7" s="3189"/>
      <c r="JLN7" s="3189"/>
      <c r="JLO7" s="3189"/>
      <c r="JLP7" s="3189"/>
      <c r="JLQ7" s="3189"/>
      <c r="JLR7" s="3189"/>
      <c r="JLS7" s="3189"/>
      <c r="JLT7" s="3189"/>
      <c r="JLU7" s="3189"/>
      <c r="JLV7" s="3189"/>
      <c r="JLW7" s="3189"/>
      <c r="JLX7" s="3189"/>
      <c r="JLY7" s="3189"/>
      <c r="JLZ7" s="3189"/>
      <c r="JMA7" s="3189"/>
      <c r="JMB7" s="3189"/>
      <c r="JMC7" s="3189"/>
      <c r="JMD7" s="3189"/>
      <c r="JME7" s="3189"/>
      <c r="JMF7" s="3189"/>
      <c r="JMG7" s="3189"/>
      <c r="JMH7" s="3189"/>
      <c r="JMI7" s="3189"/>
      <c r="JMJ7" s="3189"/>
      <c r="JMK7" s="3189"/>
      <c r="JML7" s="3189"/>
      <c r="JMM7" s="3189"/>
      <c r="JMN7" s="3189"/>
      <c r="JMO7" s="3189"/>
      <c r="JMP7" s="3189"/>
      <c r="JMQ7" s="3189"/>
      <c r="JMR7" s="3189"/>
      <c r="JMS7" s="3189"/>
      <c r="JMT7" s="3189"/>
      <c r="JMU7" s="3189"/>
      <c r="JMV7" s="3189"/>
      <c r="JMW7" s="3189"/>
      <c r="JMX7" s="3189"/>
      <c r="JMY7" s="3189"/>
      <c r="JMZ7" s="3189"/>
      <c r="JNA7" s="3189"/>
      <c r="JNB7" s="3189"/>
      <c r="JNC7" s="3189"/>
      <c r="JND7" s="3189"/>
      <c r="JNE7" s="3189"/>
      <c r="JNF7" s="3189"/>
      <c r="JNG7" s="3189"/>
      <c r="JNH7" s="3189"/>
      <c r="JNI7" s="3189"/>
      <c r="JNJ7" s="3189"/>
      <c r="JNK7" s="3189"/>
      <c r="JNL7" s="3189"/>
      <c r="JNM7" s="3189"/>
      <c r="JNN7" s="3189"/>
      <c r="JNO7" s="3189"/>
      <c r="JNP7" s="3189"/>
      <c r="JNQ7" s="3189"/>
      <c r="JNR7" s="3189"/>
      <c r="JNS7" s="3189"/>
      <c r="JNT7" s="3189"/>
      <c r="JNU7" s="3189"/>
      <c r="JNV7" s="3189"/>
      <c r="JNW7" s="3189"/>
      <c r="JNX7" s="3189"/>
      <c r="JNY7" s="3189"/>
      <c r="JNZ7" s="3189"/>
      <c r="JOA7" s="3189"/>
      <c r="JOB7" s="3189"/>
      <c r="JOC7" s="3189"/>
      <c r="JOD7" s="3189"/>
      <c r="JOE7" s="3189"/>
      <c r="JOF7" s="3189"/>
      <c r="JOG7" s="3189"/>
      <c r="JOH7" s="3189"/>
      <c r="JOI7" s="3189"/>
      <c r="JOJ7" s="3189"/>
      <c r="JOK7" s="3189"/>
      <c r="JOL7" s="3189"/>
      <c r="JOM7" s="3189"/>
      <c r="JON7" s="3189"/>
      <c r="JOO7" s="3189"/>
      <c r="JOP7" s="3189"/>
      <c r="JOQ7" s="3189"/>
      <c r="JOR7" s="3189"/>
      <c r="JOS7" s="3189"/>
      <c r="JOT7" s="3189"/>
      <c r="JOU7" s="3189"/>
      <c r="JOV7" s="3189"/>
      <c r="JOW7" s="3189"/>
      <c r="JOX7" s="3189"/>
      <c r="JOY7" s="3189"/>
      <c r="JOZ7" s="3189"/>
      <c r="JPA7" s="3189"/>
      <c r="JPB7" s="3189"/>
      <c r="JPC7" s="3189"/>
      <c r="JPD7" s="3189"/>
      <c r="JPE7" s="3189"/>
      <c r="JPF7" s="3189"/>
      <c r="JPG7" s="3189"/>
      <c r="JPH7" s="3189"/>
      <c r="JPI7" s="3189"/>
      <c r="JPJ7" s="3189"/>
      <c r="JPK7" s="3189"/>
      <c r="JPL7" s="3189"/>
      <c r="JPM7" s="3189"/>
      <c r="JPN7" s="3189"/>
      <c r="JPO7" s="3189"/>
      <c r="JPP7" s="3189"/>
      <c r="JPQ7" s="3189"/>
      <c r="JPR7" s="3189"/>
      <c r="JPS7" s="3189"/>
      <c r="JPT7" s="3189"/>
      <c r="JPU7" s="3189"/>
      <c r="JPV7" s="3189"/>
      <c r="JPW7" s="3189"/>
      <c r="JPX7" s="3189"/>
      <c r="JPY7" s="3189"/>
      <c r="JPZ7" s="3189"/>
      <c r="JQA7" s="3189"/>
      <c r="JQB7" s="3189"/>
      <c r="JQC7" s="3189"/>
      <c r="JQD7" s="3189"/>
      <c r="JQE7" s="3189"/>
      <c r="JQF7" s="3189"/>
      <c r="JQG7" s="3189"/>
      <c r="JQH7" s="3189"/>
      <c r="JQI7" s="3189"/>
      <c r="JQJ7" s="3189"/>
      <c r="JQK7" s="3189"/>
      <c r="JQL7" s="3189"/>
      <c r="JQM7" s="3189"/>
      <c r="JQN7" s="3189"/>
      <c r="JQO7" s="3189"/>
      <c r="JQP7" s="3189"/>
      <c r="JQQ7" s="3189"/>
      <c r="JQR7" s="3189"/>
      <c r="JQS7" s="3189"/>
      <c r="JQT7" s="3189"/>
      <c r="JQU7" s="3189"/>
      <c r="JQV7" s="3189"/>
      <c r="JQW7" s="3189"/>
      <c r="JQX7" s="3189"/>
      <c r="JQY7" s="3189"/>
      <c r="JQZ7" s="3189"/>
      <c r="JRA7" s="3189"/>
      <c r="JRB7" s="3189"/>
      <c r="JRC7" s="3189"/>
      <c r="JRD7" s="3189"/>
      <c r="JRE7" s="3189"/>
      <c r="JRF7" s="3189"/>
      <c r="JRG7" s="3189"/>
      <c r="JRH7" s="3189"/>
      <c r="JRI7" s="3189"/>
      <c r="JRJ7" s="3189"/>
      <c r="JRK7" s="3189"/>
      <c r="JRL7" s="3189"/>
      <c r="JRM7" s="3189"/>
      <c r="JRN7" s="3189"/>
      <c r="JRO7" s="3189"/>
      <c r="JRP7" s="3189"/>
      <c r="JRQ7" s="3189"/>
      <c r="JRR7" s="3189"/>
      <c r="JRS7" s="3189"/>
      <c r="JRT7" s="3189"/>
      <c r="JRU7" s="3189"/>
      <c r="JRV7" s="3189"/>
      <c r="JRW7" s="3189"/>
      <c r="JRX7" s="3189"/>
      <c r="JRY7" s="3189"/>
      <c r="JRZ7" s="3189"/>
      <c r="JSA7" s="3189"/>
      <c r="JSB7" s="3189"/>
      <c r="JSC7" s="3189"/>
      <c r="JSD7" s="3189"/>
      <c r="JSE7" s="3189"/>
      <c r="JSF7" s="3189"/>
      <c r="JSG7" s="3189"/>
      <c r="JSH7" s="3189"/>
      <c r="JSI7" s="3189"/>
      <c r="JSJ7" s="3189"/>
      <c r="JSK7" s="3189"/>
      <c r="JSL7" s="3189"/>
      <c r="JSM7" s="3189"/>
      <c r="JSN7" s="3189"/>
      <c r="JSO7" s="3189"/>
      <c r="JSP7" s="3189"/>
      <c r="JSQ7" s="3189"/>
      <c r="JSR7" s="3189"/>
      <c r="JSS7" s="3189"/>
      <c r="JST7" s="3189"/>
      <c r="JSU7" s="3189"/>
      <c r="JSV7" s="3189"/>
      <c r="JSW7" s="3189"/>
      <c r="JSX7" s="3189"/>
      <c r="JSY7" s="3189"/>
      <c r="JSZ7" s="3189"/>
      <c r="JTA7" s="3189"/>
      <c r="JTB7" s="3189"/>
      <c r="JTC7" s="3189"/>
      <c r="JTD7" s="3189"/>
      <c r="JTE7" s="3189"/>
      <c r="JTF7" s="3189"/>
      <c r="JTG7" s="3189"/>
      <c r="JTH7" s="3189"/>
      <c r="JTI7" s="3189"/>
      <c r="JTJ7" s="3189"/>
      <c r="JTK7" s="3189"/>
      <c r="JTL7" s="3189"/>
      <c r="JTM7" s="3189"/>
      <c r="JTN7" s="3189"/>
      <c r="JTO7" s="3189"/>
      <c r="JTP7" s="3189"/>
      <c r="JTQ7" s="3189"/>
      <c r="JTR7" s="3189"/>
      <c r="JTS7" s="3189"/>
      <c r="JTT7" s="3189"/>
      <c r="JTU7" s="3189"/>
      <c r="JTV7" s="3189"/>
      <c r="JTW7" s="3189"/>
      <c r="JTX7" s="3189"/>
      <c r="JTY7" s="3189"/>
      <c r="JTZ7" s="3189"/>
      <c r="JUA7" s="3189"/>
      <c r="JUB7" s="3189"/>
      <c r="JUC7" s="3189"/>
      <c r="JUD7" s="3189"/>
      <c r="JUE7" s="3189"/>
      <c r="JUF7" s="3189"/>
      <c r="JUG7" s="3189"/>
      <c r="JUH7" s="3189"/>
      <c r="JUI7" s="3189"/>
      <c r="JUJ7" s="3189"/>
      <c r="JUK7" s="3189"/>
      <c r="JUL7" s="3189"/>
      <c r="JUM7" s="3189"/>
      <c r="JUN7" s="3189"/>
      <c r="JUO7" s="3189"/>
      <c r="JUP7" s="3189"/>
      <c r="JUQ7" s="3189"/>
      <c r="JUR7" s="3189"/>
      <c r="JUS7" s="3189"/>
      <c r="JUT7" s="3189"/>
      <c r="JUU7" s="3189"/>
      <c r="JUV7" s="3189"/>
      <c r="JUW7" s="3189"/>
      <c r="JUX7" s="3189"/>
      <c r="JUY7" s="3189"/>
      <c r="JUZ7" s="3189"/>
      <c r="JVA7" s="3189"/>
      <c r="JVB7" s="3189"/>
      <c r="JVC7" s="3189"/>
      <c r="JVD7" s="3189"/>
      <c r="JVE7" s="3189"/>
      <c r="JVF7" s="3189"/>
      <c r="JVG7" s="3189"/>
      <c r="JVH7" s="3189"/>
      <c r="JVI7" s="3189"/>
      <c r="JVJ7" s="3189"/>
      <c r="JVK7" s="3189"/>
      <c r="JVL7" s="3189"/>
      <c r="JVM7" s="3189"/>
      <c r="JVN7" s="3189"/>
      <c r="JVO7" s="3189"/>
      <c r="JVP7" s="3189"/>
      <c r="JVQ7" s="3189"/>
      <c r="JVR7" s="3189"/>
      <c r="JVS7" s="3189"/>
      <c r="JVT7" s="3189"/>
      <c r="JVU7" s="3189"/>
      <c r="JVV7" s="3189"/>
      <c r="JVW7" s="3189"/>
      <c r="JVX7" s="3189"/>
      <c r="JVY7" s="3189"/>
      <c r="JVZ7" s="3189"/>
      <c r="JWA7" s="3189"/>
      <c r="JWB7" s="3189"/>
      <c r="JWC7" s="3189"/>
      <c r="JWD7" s="3189"/>
      <c r="JWE7" s="3189"/>
      <c r="JWF7" s="3189"/>
      <c r="JWG7" s="3189"/>
      <c r="JWH7" s="3189"/>
      <c r="JWI7" s="3189"/>
      <c r="JWJ7" s="3189"/>
      <c r="JWK7" s="3189"/>
      <c r="JWL7" s="3189"/>
      <c r="JWM7" s="3189"/>
      <c r="JWN7" s="3189"/>
      <c r="JWO7" s="3189"/>
      <c r="JWP7" s="3189"/>
      <c r="JWQ7" s="3189"/>
      <c r="JWR7" s="3189"/>
      <c r="JWS7" s="3189"/>
      <c r="JWT7" s="3189"/>
      <c r="JWU7" s="3189"/>
      <c r="JWV7" s="3189"/>
      <c r="JWW7" s="3189"/>
      <c r="JWX7" s="3189"/>
      <c r="JWY7" s="3189"/>
      <c r="JWZ7" s="3189"/>
      <c r="JXA7" s="3189"/>
      <c r="JXB7" s="3189"/>
      <c r="JXC7" s="3189"/>
      <c r="JXD7" s="3189"/>
      <c r="JXE7" s="3189"/>
      <c r="JXF7" s="3189"/>
      <c r="JXG7" s="3189"/>
      <c r="JXH7" s="3189"/>
      <c r="JXI7" s="3189"/>
      <c r="JXJ7" s="3189"/>
      <c r="JXK7" s="3189"/>
      <c r="JXL7" s="3189"/>
      <c r="JXM7" s="3189"/>
      <c r="JXN7" s="3189"/>
      <c r="JXO7" s="3189"/>
      <c r="JXP7" s="3189"/>
      <c r="JXQ7" s="3189"/>
      <c r="JXR7" s="3189"/>
      <c r="JXS7" s="3189"/>
      <c r="JXT7" s="3189"/>
      <c r="JXU7" s="3189"/>
      <c r="JXV7" s="3189"/>
      <c r="JXW7" s="3189"/>
      <c r="JXX7" s="3189"/>
      <c r="JXY7" s="3189"/>
      <c r="JXZ7" s="3189"/>
      <c r="JYA7" s="3189"/>
      <c r="JYB7" s="3189"/>
      <c r="JYC7" s="3189"/>
      <c r="JYD7" s="3189"/>
      <c r="JYE7" s="3189"/>
      <c r="JYF7" s="3189"/>
      <c r="JYG7" s="3189"/>
      <c r="JYH7" s="3189"/>
      <c r="JYI7" s="3189"/>
      <c r="JYJ7" s="3189"/>
      <c r="JYK7" s="3189"/>
      <c r="JYL7" s="3189"/>
      <c r="JYM7" s="3189"/>
      <c r="JYN7" s="3189"/>
      <c r="JYO7" s="3189"/>
      <c r="JYP7" s="3189"/>
      <c r="JYQ7" s="3189"/>
      <c r="JYR7" s="3189"/>
      <c r="JYS7" s="3189"/>
      <c r="JYT7" s="3189"/>
      <c r="JYU7" s="3189"/>
      <c r="JYV7" s="3189"/>
      <c r="JYW7" s="3189"/>
      <c r="JYX7" s="3189"/>
      <c r="JYY7" s="3189"/>
      <c r="JYZ7" s="3189"/>
      <c r="JZA7" s="3189"/>
      <c r="JZB7" s="3189"/>
      <c r="JZC7" s="3189"/>
      <c r="JZD7" s="3189"/>
      <c r="JZE7" s="3189"/>
      <c r="JZF7" s="3189"/>
      <c r="JZG7" s="3189"/>
      <c r="JZH7" s="3189"/>
      <c r="JZI7" s="3189"/>
      <c r="JZJ7" s="3189"/>
      <c r="JZK7" s="3189"/>
      <c r="JZL7" s="3189"/>
      <c r="JZM7" s="3189"/>
      <c r="JZN7" s="3189"/>
      <c r="JZO7" s="3189"/>
      <c r="JZP7" s="3189"/>
      <c r="JZQ7" s="3189"/>
      <c r="JZR7" s="3189"/>
      <c r="JZS7" s="3189"/>
      <c r="JZT7" s="3189"/>
      <c r="JZU7" s="3189"/>
      <c r="JZV7" s="3189"/>
      <c r="JZW7" s="3189"/>
      <c r="JZX7" s="3189"/>
      <c r="JZY7" s="3189"/>
      <c r="JZZ7" s="3189"/>
      <c r="KAA7" s="3189"/>
      <c r="KAB7" s="3189"/>
      <c r="KAC7" s="3189"/>
      <c r="KAD7" s="3189"/>
      <c r="KAE7" s="3189"/>
      <c r="KAF7" s="3189"/>
      <c r="KAG7" s="3189"/>
      <c r="KAH7" s="3189"/>
      <c r="KAI7" s="3189"/>
      <c r="KAJ7" s="3189"/>
      <c r="KAK7" s="3189"/>
      <c r="KAL7" s="3189"/>
      <c r="KAM7" s="3189"/>
      <c r="KAN7" s="3189"/>
      <c r="KAO7" s="3189"/>
      <c r="KAP7" s="3189"/>
      <c r="KAQ7" s="3189"/>
      <c r="KAR7" s="3189"/>
      <c r="KAS7" s="3189"/>
      <c r="KAT7" s="3189"/>
      <c r="KAU7" s="3189"/>
      <c r="KAV7" s="3189"/>
      <c r="KAW7" s="3189"/>
      <c r="KAX7" s="3189"/>
      <c r="KAY7" s="3189"/>
      <c r="KAZ7" s="3189"/>
      <c r="KBA7" s="3189"/>
      <c r="KBB7" s="3189"/>
      <c r="KBC7" s="3189"/>
      <c r="KBD7" s="3189"/>
      <c r="KBE7" s="3189"/>
      <c r="KBF7" s="3189"/>
      <c r="KBG7" s="3189"/>
      <c r="KBH7" s="3189"/>
      <c r="KBI7" s="3189"/>
      <c r="KBJ7" s="3189"/>
      <c r="KBK7" s="3189"/>
      <c r="KBL7" s="3189"/>
      <c r="KBM7" s="3189"/>
      <c r="KBN7" s="3189"/>
      <c r="KBO7" s="3189"/>
      <c r="KBP7" s="3189"/>
      <c r="KBQ7" s="3189"/>
      <c r="KBR7" s="3189"/>
      <c r="KBS7" s="3189"/>
      <c r="KBT7" s="3189"/>
      <c r="KBU7" s="3189"/>
      <c r="KBV7" s="3189"/>
      <c r="KBW7" s="3189"/>
      <c r="KBX7" s="3189"/>
      <c r="KBY7" s="3189"/>
      <c r="KBZ7" s="3189"/>
      <c r="KCA7" s="3189"/>
      <c r="KCB7" s="3189"/>
      <c r="KCC7" s="3189"/>
      <c r="KCD7" s="3189"/>
      <c r="KCE7" s="3189"/>
      <c r="KCF7" s="3189"/>
      <c r="KCG7" s="3189"/>
      <c r="KCH7" s="3189"/>
      <c r="KCI7" s="3189"/>
      <c r="KCJ7" s="3189"/>
      <c r="KCK7" s="3189"/>
      <c r="KCL7" s="3189"/>
      <c r="KCM7" s="3189"/>
      <c r="KCN7" s="3189"/>
      <c r="KCO7" s="3189"/>
      <c r="KCP7" s="3189"/>
      <c r="KCQ7" s="3189"/>
      <c r="KCR7" s="3189"/>
      <c r="KCS7" s="3189"/>
      <c r="KCT7" s="3189"/>
      <c r="KCU7" s="3189"/>
      <c r="KCV7" s="3189"/>
      <c r="KCW7" s="3189"/>
      <c r="KCX7" s="3189"/>
      <c r="KCY7" s="3189"/>
      <c r="KCZ7" s="3189"/>
      <c r="KDA7" s="3189"/>
      <c r="KDB7" s="3189"/>
      <c r="KDC7" s="3189"/>
      <c r="KDD7" s="3189"/>
      <c r="KDE7" s="3189"/>
      <c r="KDF7" s="3189"/>
      <c r="KDG7" s="3189"/>
      <c r="KDH7" s="3189"/>
      <c r="KDI7" s="3189"/>
      <c r="KDJ7" s="3189"/>
      <c r="KDK7" s="3189"/>
      <c r="KDL7" s="3189"/>
      <c r="KDM7" s="3189"/>
      <c r="KDN7" s="3189"/>
      <c r="KDO7" s="3189"/>
      <c r="KDP7" s="3189"/>
      <c r="KDQ7" s="3189"/>
      <c r="KDR7" s="3189"/>
      <c r="KDS7" s="3189"/>
      <c r="KDT7" s="3189"/>
      <c r="KDU7" s="3189"/>
      <c r="KDV7" s="3189"/>
      <c r="KDW7" s="3189"/>
      <c r="KDX7" s="3189"/>
      <c r="KDY7" s="3189"/>
      <c r="KDZ7" s="3189"/>
      <c r="KEA7" s="3189"/>
      <c r="KEB7" s="3189"/>
      <c r="KEC7" s="3189"/>
      <c r="KED7" s="3189"/>
      <c r="KEE7" s="3189"/>
      <c r="KEF7" s="3189"/>
      <c r="KEG7" s="3189"/>
      <c r="KEH7" s="3189"/>
      <c r="KEI7" s="3189"/>
      <c r="KEJ7" s="3189"/>
      <c r="KEK7" s="3189"/>
      <c r="KEL7" s="3189"/>
      <c r="KEM7" s="3189"/>
      <c r="KEN7" s="3189"/>
      <c r="KEO7" s="3189"/>
      <c r="KEP7" s="3189"/>
      <c r="KEQ7" s="3189"/>
      <c r="KER7" s="3189"/>
      <c r="KES7" s="3189"/>
      <c r="KET7" s="3189"/>
      <c r="KEU7" s="3189"/>
      <c r="KEV7" s="3189"/>
      <c r="KEW7" s="3189"/>
      <c r="KEX7" s="3189"/>
      <c r="KEY7" s="3189"/>
      <c r="KEZ7" s="3189"/>
      <c r="KFA7" s="3189"/>
      <c r="KFB7" s="3189"/>
      <c r="KFC7" s="3189"/>
      <c r="KFD7" s="3189"/>
      <c r="KFE7" s="3189"/>
      <c r="KFF7" s="3189"/>
      <c r="KFG7" s="3189"/>
      <c r="KFH7" s="3189"/>
      <c r="KFI7" s="3189"/>
      <c r="KFJ7" s="3189"/>
      <c r="KFK7" s="3189"/>
      <c r="KFL7" s="3189"/>
      <c r="KFM7" s="3189"/>
      <c r="KFN7" s="3189"/>
      <c r="KFO7" s="3189"/>
      <c r="KFP7" s="3189"/>
      <c r="KFQ7" s="3189"/>
      <c r="KFR7" s="3189"/>
      <c r="KFS7" s="3189"/>
      <c r="KFT7" s="3189"/>
      <c r="KFU7" s="3189"/>
      <c r="KFV7" s="3189"/>
      <c r="KFW7" s="3189"/>
      <c r="KFX7" s="3189"/>
      <c r="KFY7" s="3189"/>
      <c r="KFZ7" s="3189"/>
      <c r="KGA7" s="3189"/>
      <c r="KGB7" s="3189"/>
      <c r="KGC7" s="3189"/>
      <c r="KGD7" s="3189"/>
      <c r="KGE7" s="3189"/>
      <c r="KGF7" s="3189"/>
      <c r="KGG7" s="3189"/>
      <c r="KGH7" s="3189"/>
      <c r="KGI7" s="3189"/>
      <c r="KGJ7" s="3189"/>
      <c r="KGK7" s="3189"/>
      <c r="KGL7" s="3189"/>
      <c r="KGM7" s="3189"/>
      <c r="KGN7" s="3189"/>
      <c r="KGO7" s="3189"/>
      <c r="KGP7" s="3189"/>
      <c r="KGQ7" s="3189"/>
      <c r="KGR7" s="3189"/>
      <c r="KGS7" s="3189"/>
      <c r="KGT7" s="3189"/>
      <c r="KGU7" s="3189"/>
      <c r="KGV7" s="3189"/>
      <c r="KGW7" s="3189"/>
      <c r="KGX7" s="3189"/>
      <c r="KGY7" s="3189"/>
      <c r="KGZ7" s="3189"/>
      <c r="KHA7" s="3189"/>
      <c r="KHB7" s="3189"/>
      <c r="KHC7" s="3189"/>
      <c r="KHD7" s="3189"/>
      <c r="KHE7" s="3189"/>
      <c r="KHF7" s="3189"/>
      <c r="KHG7" s="3189"/>
      <c r="KHH7" s="3189"/>
      <c r="KHI7" s="3189"/>
      <c r="KHJ7" s="3189"/>
      <c r="KHK7" s="3189"/>
      <c r="KHL7" s="3189"/>
      <c r="KHM7" s="3189"/>
      <c r="KHN7" s="3189"/>
      <c r="KHO7" s="3189"/>
      <c r="KHP7" s="3189"/>
      <c r="KHQ7" s="3189"/>
      <c r="KHR7" s="3189"/>
      <c r="KHS7" s="3189"/>
      <c r="KHT7" s="3189"/>
      <c r="KHU7" s="3189"/>
      <c r="KHV7" s="3189"/>
      <c r="KHW7" s="3189"/>
      <c r="KHX7" s="3189"/>
      <c r="KHY7" s="3189"/>
      <c r="KHZ7" s="3189"/>
      <c r="KIA7" s="3189"/>
      <c r="KIB7" s="3189"/>
      <c r="KIC7" s="3189"/>
      <c r="KID7" s="3189"/>
      <c r="KIE7" s="3189"/>
      <c r="KIF7" s="3189"/>
      <c r="KIG7" s="3189"/>
      <c r="KIH7" s="3189"/>
      <c r="KII7" s="3189"/>
      <c r="KIJ7" s="3189"/>
      <c r="KIK7" s="3189"/>
      <c r="KIL7" s="3189"/>
      <c r="KIM7" s="3189"/>
      <c r="KIN7" s="3189"/>
      <c r="KIO7" s="3189"/>
      <c r="KIP7" s="3189"/>
      <c r="KIQ7" s="3189"/>
      <c r="KIR7" s="3189"/>
      <c r="KIS7" s="3189"/>
      <c r="KIT7" s="3189"/>
      <c r="KIU7" s="3189"/>
      <c r="KIV7" s="3189"/>
      <c r="KIW7" s="3189"/>
      <c r="KIX7" s="3189"/>
      <c r="KIY7" s="3189"/>
      <c r="KIZ7" s="3189"/>
      <c r="KJA7" s="3189"/>
      <c r="KJB7" s="3189"/>
      <c r="KJC7" s="3189"/>
      <c r="KJD7" s="3189"/>
      <c r="KJE7" s="3189"/>
      <c r="KJF7" s="3189"/>
      <c r="KJG7" s="3189"/>
      <c r="KJH7" s="3189"/>
      <c r="KJI7" s="3189"/>
      <c r="KJJ7" s="3189"/>
      <c r="KJK7" s="3189"/>
      <c r="KJL7" s="3189"/>
      <c r="KJM7" s="3189"/>
      <c r="KJN7" s="3189"/>
      <c r="KJO7" s="3189"/>
      <c r="KJP7" s="3189"/>
      <c r="KJQ7" s="3189"/>
      <c r="KJR7" s="3189"/>
      <c r="KJS7" s="3189"/>
      <c r="KJT7" s="3189"/>
      <c r="KJU7" s="3189"/>
      <c r="KJV7" s="3189"/>
      <c r="KJW7" s="3189"/>
      <c r="KJX7" s="3189"/>
      <c r="KJY7" s="3189"/>
      <c r="KJZ7" s="3189"/>
      <c r="KKA7" s="3189"/>
      <c r="KKB7" s="3189"/>
      <c r="KKC7" s="3189"/>
      <c r="KKD7" s="3189"/>
      <c r="KKE7" s="3189"/>
      <c r="KKF7" s="3189"/>
      <c r="KKG7" s="3189"/>
      <c r="KKH7" s="3189"/>
      <c r="KKI7" s="3189"/>
      <c r="KKJ7" s="3189"/>
      <c r="KKK7" s="3189"/>
      <c r="KKL7" s="3189"/>
      <c r="KKM7" s="3189"/>
      <c r="KKN7" s="3189"/>
      <c r="KKO7" s="3189"/>
      <c r="KKP7" s="3189"/>
      <c r="KKQ7" s="3189"/>
      <c r="KKR7" s="3189"/>
      <c r="KKS7" s="3189"/>
      <c r="KKT7" s="3189"/>
      <c r="KKU7" s="3189"/>
      <c r="KKV7" s="3189"/>
      <c r="KKW7" s="3189"/>
      <c r="KKX7" s="3189"/>
      <c r="KKY7" s="3189"/>
      <c r="KKZ7" s="3189"/>
      <c r="KLA7" s="3189"/>
      <c r="KLB7" s="3189"/>
      <c r="KLC7" s="3189"/>
      <c r="KLD7" s="3189"/>
      <c r="KLE7" s="3189"/>
      <c r="KLF7" s="3189"/>
      <c r="KLG7" s="3189"/>
      <c r="KLH7" s="3189"/>
      <c r="KLI7" s="3189"/>
      <c r="KLJ7" s="3189"/>
      <c r="KLK7" s="3189"/>
      <c r="KLL7" s="3189"/>
      <c r="KLM7" s="3189"/>
      <c r="KLN7" s="3189"/>
      <c r="KLO7" s="3189"/>
      <c r="KLP7" s="3189"/>
      <c r="KLQ7" s="3189"/>
      <c r="KLR7" s="3189"/>
      <c r="KLS7" s="3189"/>
      <c r="KLT7" s="3189"/>
      <c r="KLU7" s="3189"/>
      <c r="KLV7" s="3189"/>
      <c r="KLW7" s="3189"/>
      <c r="KLX7" s="3189"/>
      <c r="KLY7" s="3189"/>
      <c r="KLZ7" s="3189"/>
      <c r="KMA7" s="3189"/>
      <c r="KMB7" s="3189"/>
      <c r="KMC7" s="3189"/>
      <c r="KMD7" s="3189"/>
      <c r="KME7" s="3189"/>
      <c r="KMF7" s="3189"/>
      <c r="KMG7" s="3189"/>
      <c r="KMH7" s="3189"/>
      <c r="KMI7" s="3189"/>
      <c r="KMJ7" s="3189"/>
      <c r="KMK7" s="3189"/>
      <c r="KML7" s="3189"/>
      <c r="KMM7" s="3189"/>
      <c r="KMN7" s="3189"/>
      <c r="KMO7" s="3189"/>
      <c r="KMP7" s="3189"/>
      <c r="KMQ7" s="3189"/>
      <c r="KMR7" s="3189"/>
      <c r="KMS7" s="3189"/>
      <c r="KMT7" s="3189"/>
      <c r="KMU7" s="3189"/>
      <c r="KMV7" s="3189"/>
      <c r="KMW7" s="3189"/>
      <c r="KMX7" s="3189"/>
      <c r="KMY7" s="3189"/>
      <c r="KMZ7" s="3189"/>
      <c r="KNA7" s="3189"/>
      <c r="KNB7" s="3189"/>
      <c r="KNC7" s="3189"/>
      <c r="KND7" s="3189"/>
      <c r="KNE7" s="3189"/>
      <c r="KNF7" s="3189"/>
      <c r="KNG7" s="3189"/>
      <c r="KNH7" s="3189"/>
      <c r="KNI7" s="3189"/>
      <c r="KNJ7" s="3189"/>
      <c r="KNK7" s="3189"/>
      <c r="KNL7" s="3189"/>
      <c r="KNM7" s="3189"/>
      <c r="KNN7" s="3189"/>
      <c r="KNO7" s="3189"/>
      <c r="KNP7" s="3189"/>
      <c r="KNQ7" s="3189"/>
      <c r="KNR7" s="3189"/>
      <c r="KNS7" s="3189"/>
      <c r="KNT7" s="3189"/>
      <c r="KNU7" s="3189"/>
      <c r="KNV7" s="3189"/>
      <c r="KNW7" s="3189"/>
      <c r="KNX7" s="3189"/>
      <c r="KNY7" s="3189"/>
      <c r="KNZ7" s="3189"/>
      <c r="KOA7" s="3189"/>
      <c r="KOB7" s="3189"/>
      <c r="KOC7" s="3189"/>
      <c r="KOD7" s="3189"/>
      <c r="KOE7" s="3189"/>
      <c r="KOF7" s="3189"/>
      <c r="KOG7" s="3189"/>
      <c r="KOH7" s="3189"/>
      <c r="KOI7" s="3189"/>
      <c r="KOJ7" s="3189"/>
      <c r="KOK7" s="3189"/>
      <c r="KOL7" s="3189"/>
      <c r="KOM7" s="3189"/>
      <c r="KON7" s="3189"/>
      <c r="KOO7" s="3189"/>
      <c r="KOP7" s="3189"/>
      <c r="KOQ7" s="3189"/>
      <c r="KOR7" s="3189"/>
      <c r="KOS7" s="3189"/>
      <c r="KOT7" s="3189"/>
      <c r="KOU7" s="3189"/>
      <c r="KOV7" s="3189"/>
      <c r="KOW7" s="3189"/>
      <c r="KOX7" s="3189"/>
      <c r="KOY7" s="3189"/>
      <c r="KOZ7" s="3189"/>
      <c r="KPA7" s="3189"/>
      <c r="KPB7" s="3189"/>
      <c r="KPC7" s="3189"/>
      <c r="KPD7" s="3189"/>
      <c r="KPE7" s="3189"/>
      <c r="KPF7" s="3189"/>
      <c r="KPG7" s="3189"/>
      <c r="KPH7" s="3189"/>
      <c r="KPI7" s="3189"/>
      <c r="KPJ7" s="3189"/>
      <c r="KPK7" s="3189"/>
      <c r="KPL7" s="3189"/>
      <c r="KPM7" s="3189"/>
      <c r="KPN7" s="3189"/>
      <c r="KPO7" s="3189"/>
      <c r="KPP7" s="3189"/>
      <c r="KPQ7" s="3189"/>
      <c r="KPR7" s="3189"/>
      <c r="KPS7" s="3189"/>
      <c r="KPT7" s="3189"/>
      <c r="KPU7" s="3189"/>
      <c r="KPV7" s="3189"/>
      <c r="KPW7" s="3189"/>
      <c r="KPX7" s="3189"/>
      <c r="KPY7" s="3189"/>
      <c r="KPZ7" s="3189"/>
      <c r="KQA7" s="3189"/>
      <c r="KQB7" s="3189"/>
      <c r="KQC7" s="3189"/>
      <c r="KQD7" s="3189"/>
      <c r="KQE7" s="3189"/>
      <c r="KQF7" s="3189"/>
      <c r="KQG7" s="3189"/>
      <c r="KQH7" s="3189"/>
      <c r="KQI7" s="3189"/>
      <c r="KQJ7" s="3189"/>
      <c r="KQK7" s="3189"/>
      <c r="KQL7" s="3189"/>
      <c r="KQM7" s="3189"/>
      <c r="KQN7" s="3189"/>
      <c r="KQO7" s="3189"/>
      <c r="KQP7" s="3189"/>
      <c r="KQQ7" s="3189"/>
      <c r="KQR7" s="3189"/>
      <c r="KQS7" s="3189"/>
      <c r="KQT7" s="3189"/>
      <c r="KQU7" s="3189"/>
      <c r="KQV7" s="3189"/>
      <c r="KQW7" s="3189"/>
      <c r="KQX7" s="3189"/>
      <c r="KQY7" s="3189"/>
      <c r="KQZ7" s="3189"/>
      <c r="KRA7" s="3189"/>
      <c r="KRB7" s="3189"/>
      <c r="KRC7" s="3189"/>
      <c r="KRD7" s="3189"/>
      <c r="KRE7" s="3189"/>
      <c r="KRF7" s="3189"/>
      <c r="KRG7" s="3189"/>
      <c r="KRH7" s="3189"/>
      <c r="KRI7" s="3189"/>
      <c r="KRJ7" s="3189"/>
      <c r="KRK7" s="3189"/>
      <c r="KRL7" s="3189"/>
      <c r="KRM7" s="3189"/>
      <c r="KRN7" s="3189"/>
      <c r="KRO7" s="3189"/>
      <c r="KRP7" s="3189"/>
      <c r="KRQ7" s="3189"/>
      <c r="KRR7" s="3189"/>
      <c r="KRS7" s="3189"/>
      <c r="KRT7" s="3189"/>
      <c r="KRU7" s="3189"/>
      <c r="KRV7" s="3189"/>
      <c r="KRW7" s="3189"/>
      <c r="KRX7" s="3189"/>
      <c r="KRY7" s="3189"/>
      <c r="KRZ7" s="3189"/>
      <c r="KSA7" s="3189"/>
      <c r="KSB7" s="3189"/>
      <c r="KSC7" s="3189"/>
      <c r="KSD7" s="3189"/>
      <c r="KSE7" s="3189"/>
      <c r="KSF7" s="3189"/>
      <c r="KSG7" s="3189"/>
      <c r="KSH7" s="3189"/>
      <c r="KSI7" s="3189"/>
      <c r="KSJ7" s="3189"/>
      <c r="KSK7" s="3189"/>
      <c r="KSL7" s="3189"/>
      <c r="KSM7" s="3189"/>
      <c r="KSN7" s="3189"/>
      <c r="KSO7" s="3189"/>
      <c r="KSP7" s="3189"/>
      <c r="KSQ7" s="3189"/>
      <c r="KSR7" s="3189"/>
      <c r="KSS7" s="3189"/>
      <c r="KST7" s="3189"/>
      <c r="KSU7" s="3189"/>
      <c r="KSV7" s="3189"/>
      <c r="KSW7" s="3189"/>
      <c r="KSX7" s="3189"/>
      <c r="KSY7" s="3189"/>
      <c r="KSZ7" s="3189"/>
      <c r="KTA7" s="3189"/>
      <c r="KTB7" s="3189"/>
      <c r="KTC7" s="3189"/>
      <c r="KTD7" s="3189"/>
      <c r="KTE7" s="3189"/>
      <c r="KTF7" s="3189"/>
      <c r="KTG7" s="3189"/>
      <c r="KTH7" s="3189"/>
      <c r="KTI7" s="3189"/>
      <c r="KTJ7" s="3189"/>
      <c r="KTK7" s="3189"/>
      <c r="KTL7" s="3189"/>
      <c r="KTM7" s="3189"/>
      <c r="KTN7" s="3189"/>
      <c r="KTO7" s="3189"/>
      <c r="KTP7" s="3189"/>
      <c r="KTQ7" s="3189"/>
      <c r="KTR7" s="3189"/>
      <c r="KTS7" s="3189"/>
      <c r="KTT7" s="3189"/>
      <c r="KTU7" s="3189"/>
      <c r="KTV7" s="3189"/>
      <c r="KTW7" s="3189"/>
      <c r="KTX7" s="3189"/>
      <c r="KTY7" s="3189"/>
      <c r="KTZ7" s="3189"/>
      <c r="KUA7" s="3189"/>
      <c r="KUB7" s="3189"/>
      <c r="KUC7" s="3189"/>
      <c r="KUD7" s="3189"/>
      <c r="KUE7" s="3189"/>
      <c r="KUF7" s="3189"/>
      <c r="KUG7" s="3189"/>
      <c r="KUH7" s="3189"/>
      <c r="KUI7" s="3189"/>
      <c r="KUJ7" s="3189"/>
      <c r="KUK7" s="3189"/>
      <c r="KUL7" s="3189"/>
      <c r="KUM7" s="3189"/>
      <c r="KUN7" s="3189"/>
      <c r="KUO7" s="3189"/>
      <c r="KUP7" s="3189"/>
      <c r="KUQ7" s="3189"/>
      <c r="KUR7" s="3189"/>
      <c r="KUS7" s="3189"/>
      <c r="KUT7" s="3189"/>
      <c r="KUU7" s="3189"/>
      <c r="KUV7" s="3189"/>
      <c r="KUW7" s="3189"/>
      <c r="KUX7" s="3189"/>
      <c r="KUY7" s="3189"/>
      <c r="KUZ7" s="3189"/>
      <c r="KVA7" s="3189"/>
      <c r="KVB7" s="3189"/>
      <c r="KVC7" s="3189"/>
      <c r="KVD7" s="3189"/>
      <c r="KVE7" s="3189"/>
      <c r="KVF7" s="3189"/>
      <c r="KVG7" s="3189"/>
      <c r="KVH7" s="3189"/>
      <c r="KVI7" s="3189"/>
      <c r="KVJ7" s="3189"/>
      <c r="KVK7" s="3189"/>
      <c r="KVL7" s="3189"/>
      <c r="KVM7" s="3189"/>
      <c r="KVN7" s="3189"/>
      <c r="KVO7" s="3189"/>
      <c r="KVP7" s="3189"/>
      <c r="KVQ7" s="3189"/>
      <c r="KVR7" s="3189"/>
      <c r="KVS7" s="3189"/>
      <c r="KVT7" s="3189"/>
      <c r="KVU7" s="3189"/>
      <c r="KVV7" s="3189"/>
      <c r="KVW7" s="3189"/>
      <c r="KVX7" s="3189"/>
      <c r="KVY7" s="3189"/>
      <c r="KVZ7" s="3189"/>
      <c r="KWA7" s="3189"/>
      <c r="KWB7" s="3189"/>
      <c r="KWC7" s="3189"/>
      <c r="KWD7" s="3189"/>
      <c r="KWE7" s="3189"/>
      <c r="KWF7" s="3189"/>
      <c r="KWG7" s="3189"/>
      <c r="KWH7" s="3189"/>
      <c r="KWI7" s="3189"/>
      <c r="KWJ7" s="3189"/>
      <c r="KWK7" s="3189"/>
      <c r="KWL7" s="3189"/>
      <c r="KWM7" s="3189"/>
      <c r="KWN7" s="3189"/>
      <c r="KWO7" s="3189"/>
      <c r="KWP7" s="3189"/>
      <c r="KWQ7" s="3189"/>
      <c r="KWR7" s="3189"/>
      <c r="KWS7" s="3189"/>
      <c r="KWT7" s="3189"/>
      <c r="KWU7" s="3189"/>
      <c r="KWV7" s="3189"/>
      <c r="KWW7" s="3189"/>
      <c r="KWX7" s="3189"/>
      <c r="KWY7" s="3189"/>
      <c r="KWZ7" s="3189"/>
      <c r="KXA7" s="3189"/>
      <c r="KXB7" s="3189"/>
      <c r="KXC7" s="3189"/>
      <c r="KXD7" s="3189"/>
      <c r="KXE7" s="3189"/>
      <c r="KXF7" s="3189"/>
      <c r="KXG7" s="3189"/>
      <c r="KXH7" s="3189"/>
      <c r="KXI7" s="3189"/>
      <c r="KXJ7" s="3189"/>
      <c r="KXK7" s="3189"/>
      <c r="KXL7" s="3189"/>
      <c r="KXM7" s="3189"/>
      <c r="KXN7" s="3189"/>
      <c r="KXO7" s="3189"/>
      <c r="KXP7" s="3189"/>
      <c r="KXQ7" s="3189"/>
      <c r="KXR7" s="3189"/>
      <c r="KXS7" s="3189"/>
      <c r="KXT7" s="3189"/>
      <c r="KXU7" s="3189"/>
      <c r="KXV7" s="3189"/>
      <c r="KXW7" s="3189"/>
      <c r="KXX7" s="3189"/>
      <c r="KXY7" s="3189"/>
      <c r="KXZ7" s="3189"/>
      <c r="KYA7" s="3189"/>
      <c r="KYB7" s="3189"/>
      <c r="KYC7" s="3189"/>
      <c r="KYD7" s="3189"/>
      <c r="KYE7" s="3189"/>
      <c r="KYF7" s="3189"/>
      <c r="KYG7" s="3189"/>
      <c r="KYH7" s="3189"/>
      <c r="KYI7" s="3189"/>
      <c r="KYJ7" s="3189"/>
      <c r="KYK7" s="3189"/>
      <c r="KYL7" s="3189"/>
      <c r="KYM7" s="3189"/>
      <c r="KYN7" s="3189"/>
      <c r="KYO7" s="3189"/>
      <c r="KYP7" s="3189"/>
      <c r="KYQ7" s="3189"/>
      <c r="KYR7" s="3189"/>
      <c r="KYS7" s="3189"/>
      <c r="KYT7" s="3189"/>
      <c r="KYU7" s="3189"/>
      <c r="KYV7" s="3189"/>
      <c r="KYW7" s="3189"/>
      <c r="KYX7" s="3189"/>
      <c r="KYY7" s="3189"/>
      <c r="KYZ7" s="3189"/>
      <c r="KZA7" s="3189"/>
      <c r="KZB7" s="3189"/>
      <c r="KZC7" s="3189"/>
      <c r="KZD7" s="3189"/>
      <c r="KZE7" s="3189"/>
      <c r="KZF7" s="3189"/>
      <c r="KZG7" s="3189"/>
      <c r="KZH7" s="3189"/>
      <c r="KZI7" s="3189"/>
      <c r="KZJ7" s="3189"/>
      <c r="KZK7" s="3189"/>
      <c r="KZL7" s="3189"/>
      <c r="KZM7" s="3189"/>
      <c r="KZN7" s="3189"/>
      <c r="KZO7" s="3189"/>
      <c r="KZP7" s="3189"/>
      <c r="KZQ7" s="3189"/>
      <c r="KZR7" s="3189"/>
      <c r="KZS7" s="3189"/>
      <c r="KZT7" s="3189"/>
      <c r="KZU7" s="3189"/>
      <c r="KZV7" s="3189"/>
      <c r="KZW7" s="3189"/>
      <c r="KZX7" s="3189"/>
      <c r="KZY7" s="3189"/>
      <c r="KZZ7" s="3189"/>
      <c r="LAA7" s="3189"/>
      <c r="LAB7" s="3189"/>
      <c r="LAC7" s="3189"/>
      <c r="LAD7" s="3189"/>
      <c r="LAE7" s="3189"/>
      <c r="LAF7" s="3189"/>
      <c r="LAG7" s="3189"/>
      <c r="LAH7" s="3189"/>
      <c r="LAI7" s="3189"/>
      <c r="LAJ7" s="3189"/>
      <c r="LAK7" s="3189"/>
      <c r="LAL7" s="3189"/>
      <c r="LAM7" s="3189"/>
      <c r="LAN7" s="3189"/>
      <c r="LAO7" s="3189"/>
      <c r="LAP7" s="3189"/>
      <c r="LAQ7" s="3189"/>
      <c r="LAR7" s="3189"/>
      <c r="LAS7" s="3189"/>
      <c r="LAT7" s="3189"/>
      <c r="LAU7" s="3189"/>
      <c r="LAV7" s="3189"/>
      <c r="LAW7" s="3189"/>
      <c r="LAX7" s="3189"/>
      <c r="LAY7" s="3189"/>
      <c r="LAZ7" s="3189"/>
      <c r="LBA7" s="3189"/>
      <c r="LBB7" s="3189"/>
      <c r="LBC7" s="3189"/>
      <c r="LBD7" s="3189"/>
      <c r="LBE7" s="3189"/>
      <c r="LBF7" s="3189"/>
      <c r="LBG7" s="3189"/>
      <c r="LBH7" s="3189"/>
      <c r="LBI7" s="3189"/>
      <c r="LBJ7" s="3189"/>
      <c r="LBK7" s="3189"/>
      <c r="LBL7" s="3189"/>
      <c r="LBM7" s="3189"/>
      <c r="LBN7" s="3189"/>
      <c r="LBO7" s="3189"/>
      <c r="LBP7" s="3189"/>
      <c r="LBQ7" s="3189"/>
      <c r="LBR7" s="3189"/>
      <c r="LBS7" s="3189"/>
      <c r="LBT7" s="3189"/>
      <c r="LBU7" s="3189"/>
      <c r="LBV7" s="3189"/>
      <c r="LBW7" s="3189"/>
      <c r="LBX7" s="3189"/>
      <c r="LBY7" s="3189"/>
      <c r="LBZ7" s="3189"/>
      <c r="LCA7" s="3189"/>
      <c r="LCB7" s="3189"/>
      <c r="LCC7" s="3189"/>
      <c r="LCD7" s="3189"/>
      <c r="LCE7" s="3189"/>
      <c r="LCF7" s="3189"/>
      <c r="LCG7" s="3189"/>
      <c r="LCH7" s="3189"/>
      <c r="LCI7" s="3189"/>
      <c r="LCJ7" s="3189"/>
      <c r="LCK7" s="3189"/>
      <c r="LCL7" s="3189"/>
      <c r="LCM7" s="3189"/>
      <c r="LCN7" s="3189"/>
      <c r="LCO7" s="3189"/>
      <c r="LCP7" s="3189"/>
      <c r="LCQ7" s="3189"/>
      <c r="LCR7" s="3189"/>
      <c r="LCS7" s="3189"/>
      <c r="LCT7" s="3189"/>
      <c r="LCU7" s="3189"/>
      <c r="LCV7" s="3189"/>
      <c r="LCW7" s="3189"/>
      <c r="LCX7" s="3189"/>
      <c r="LCY7" s="3189"/>
      <c r="LCZ7" s="3189"/>
      <c r="LDA7" s="3189"/>
      <c r="LDB7" s="3189"/>
      <c r="LDC7" s="3189"/>
      <c r="LDD7" s="3189"/>
      <c r="LDE7" s="3189"/>
      <c r="LDF7" s="3189"/>
      <c r="LDG7" s="3189"/>
      <c r="LDH7" s="3189"/>
      <c r="LDI7" s="3189"/>
      <c r="LDJ7" s="3189"/>
      <c r="LDK7" s="3189"/>
      <c r="LDL7" s="3189"/>
      <c r="LDM7" s="3189"/>
      <c r="LDN7" s="3189"/>
      <c r="LDO7" s="3189"/>
      <c r="LDP7" s="3189"/>
      <c r="LDQ7" s="3189"/>
      <c r="LDR7" s="3189"/>
      <c r="LDS7" s="3189"/>
      <c r="LDT7" s="3189"/>
      <c r="LDU7" s="3189"/>
      <c r="LDV7" s="3189"/>
      <c r="LDW7" s="3189"/>
      <c r="LDX7" s="3189"/>
      <c r="LDY7" s="3189"/>
      <c r="LDZ7" s="3189"/>
      <c r="LEA7" s="3189"/>
      <c r="LEB7" s="3189"/>
      <c r="LEC7" s="3189"/>
      <c r="LED7" s="3189"/>
      <c r="LEE7" s="3189"/>
      <c r="LEF7" s="3189"/>
      <c r="LEG7" s="3189"/>
      <c r="LEH7" s="3189"/>
      <c r="LEI7" s="3189"/>
      <c r="LEJ7" s="3189"/>
      <c r="LEK7" s="3189"/>
      <c r="LEL7" s="3189"/>
      <c r="LEM7" s="3189"/>
      <c r="LEN7" s="3189"/>
      <c r="LEO7" s="3189"/>
      <c r="LEP7" s="3189"/>
      <c r="LEQ7" s="3189"/>
      <c r="LER7" s="3189"/>
      <c r="LES7" s="3189"/>
      <c r="LET7" s="3189"/>
      <c r="LEU7" s="3189"/>
      <c r="LEV7" s="3189"/>
      <c r="LEW7" s="3189"/>
      <c r="LEX7" s="3189"/>
      <c r="LEY7" s="3189"/>
      <c r="LEZ7" s="3189"/>
      <c r="LFA7" s="3189"/>
      <c r="LFB7" s="3189"/>
      <c r="LFC7" s="3189"/>
      <c r="LFD7" s="3189"/>
      <c r="LFE7" s="3189"/>
      <c r="LFF7" s="3189"/>
      <c r="LFG7" s="3189"/>
      <c r="LFH7" s="3189"/>
      <c r="LFI7" s="3189"/>
      <c r="LFJ7" s="3189"/>
      <c r="LFK7" s="3189"/>
      <c r="LFL7" s="3189"/>
      <c r="LFM7" s="3189"/>
      <c r="LFN7" s="3189"/>
      <c r="LFO7" s="3189"/>
      <c r="LFP7" s="3189"/>
      <c r="LFQ7" s="3189"/>
      <c r="LFR7" s="3189"/>
      <c r="LFS7" s="3189"/>
      <c r="LFT7" s="3189"/>
      <c r="LFU7" s="3189"/>
      <c r="LFV7" s="3189"/>
      <c r="LFW7" s="3189"/>
      <c r="LFX7" s="3189"/>
      <c r="LFY7" s="3189"/>
      <c r="LFZ7" s="3189"/>
      <c r="LGA7" s="3189"/>
      <c r="LGB7" s="3189"/>
      <c r="LGC7" s="3189"/>
      <c r="LGD7" s="3189"/>
      <c r="LGE7" s="3189"/>
      <c r="LGF7" s="3189"/>
      <c r="LGG7" s="3189"/>
      <c r="LGH7" s="3189"/>
      <c r="LGI7" s="3189"/>
      <c r="LGJ7" s="3189"/>
      <c r="LGK7" s="3189"/>
      <c r="LGL7" s="3189"/>
      <c r="LGM7" s="3189"/>
      <c r="LGN7" s="3189"/>
      <c r="LGO7" s="3189"/>
      <c r="LGP7" s="3189"/>
      <c r="LGQ7" s="3189"/>
      <c r="LGR7" s="3189"/>
      <c r="LGS7" s="3189"/>
      <c r="LGT7" s="3189"/>
      <c r="LGU7" s="3189"/>
      <c r="LGV7" s="3189"/>
      <c r="LGW7" s="3189"/>
      <c r="LGX7" s="3189"/>
      <c r="LGY7" s="3189"/>
      <c r="LGZ7" s="3189"/>
      <c r="LHA7" s="3189"/>
      <c r="LHB7" s="3189"/>
      <c r="LHC7" s="3189"/>
      <c r="LHD7" s="3189"/>
      <c r="LHE7" s="3189"/>
      <c r="LHF7" s="3189"/>
      <c r="LHG7" s="3189"/>
      <c r="LHH7" s="3189"/>
      <c r="LHI7" s="3189"/>
      <c r="LHJ7" s="3189"/>
      <c r="LHK7" s="3189"/>
      <c r="LHL7" s="3189"/>
      <c r="LHM7" s="3189"/>
      <c r="LHN7" s="3189"/>
      <c r="LHO7" s="3189"/>
      <c r="LHP7" s="3189"/>
      <c r="LHQ7" s="3189"/>
      <c r="LHR7" s="3189"/>
      <c r="LHS7" s="3189"/>
      <c r="LHT7" s="3189"/>
      <c r="LHU7" s="3189"/>
      <c r="LHV7" s="3189"/>
      <c r="LHW7" s="3189"/>
      <c r="LHX7" s="3189"/>
      <c r="LHY7" s="3189"/>
      <c r="LHZ7" s="3189"/>
      <c r="LIA7" s="3189"/>
      <c r="LIB7" s="3189"/>
      <c r="LIC7" s="3189"/>
      <c r="LID7" s="3189"/>
      <c r="LIE7" s="3189"/>
      <c r="LIF7" s="3189"/>
      <c r="LIG7" s="3189"/>
      <c r="LIH7" s="3189"/>
      <c r="LII7" s="3189"/>
      <c r="LIJ7" s="3189"/>
      <c r="LIK7" s="3189"/>
      <c r="LIL7" s="3189"/>
      <c r="LIM7" s="3189"/>
      <c r="LIN7" s="3189"/>
      <c r="LIO7" s="3189"/>
      <c r="LIP7" s="3189"/>
      <c r="LIQ7" s="3189"/>
      <c r="LIR7" s="3189"/>
      <c r="LIS7" s="3189"/>
      <c r="LIT7" s="3189"/>
      <c r="LIU7" s="3189"/>
      <c r="LIV7" s="3189"/>
      <c r="LIW7" s="3189"/>
      <c r="LIX7" s="3189"/>
      <c r="LIY7" s="3189"/>
      <c r="LIZ7" s="3189"/>
      <c r="LJA7" s="3189"/>
      <c r="LJB7" s="3189"/>
      <c r="LJC7" s="3189"/>
      <c r="LJD7" s="3189"/>
      <c r="LJE7" s="3189"/>
      <c r="LJF7" s="3189"/>
      <c r="LJG7" s="3189"/>
      <c r="LJH7" s="3189"/>
      <c r="LJI7" s="3189"/>
      <c r="LJJ7" s="3189"/>
      <c r="LJK7" s="3189"/>
      <c r="LJL7" s="3189"/>
      <c r="LJM7" s="3189"/>
      <c r="LJN7" s="3189"/>
      <c r="LJO7" s="3189"/>
      <c r="LJP7" s="3189"/>
      <c r="LJQ7" s="3189"/>
      <c r="LJR7" s="3189"/>
      <c r="LJS7" s="3189"/>
      <c r="LJT7" s="3189"/>
      <c r="LJU7" s="3189"/>
      <c r="LJV7" s="3189"/>
      <c r="LJW7" s="3189"/>
      <c r="LJX7" s="3189"/>
      <c r="LJY7" s="3189"/>
      <c r="LJZ7" s="3189"/>
      <c r="LKA7" s="3189"/>
      <c r="LKB7" s="3189"/>
      <c r="LKC7" s="3189"/>
      <c r="LKD7" s="3189"/>
      <c r="LKE7" s="3189"/>
      <c r="LKF7" s="3189"/>
      <c r="LKG7" s="3189"/>
      <c r="LKH7" s="3189"/>
      <c r="LKI7" s="3189"/>
      <c r="LKJ7" s="3189"/>
      <c r="LKK7" s="3189"/>
      <c r="LKL7" s="3189"/>
      <c r="LKM7" s="3189"/>
      <c r="LKN7" s="3189"/>
      <c r="LKO7" s="3189"/>
      <c r="LKP7" s="3189"/>
      <c r="LKQ7" s="3189"/>
      <c r="LKR7" s="3189"/>
      <c r="LKS7" s="3189"/>
      <c r="LKT7" s="3189"/>
      <c r="LKU7" s="3189"/>
      <c r="LKV7" s="3189"/>
      <c r="LKW7" s="3189"/>
      <c r="LKX7" s="3189"/>
      <c r="LKY7" s="3189"/>
      <c r="LKZ7" s="3189"/>
      <c r="LLA7" s="3189"/>
      <c r="LLB7" s="3189"/>
      <c r="LLC7" s="3189"/>
      <c r="LLD7" s="3189"/>
      <c r="LLE7" s="3189"/>
      <c r="LLF7" s="3189"/>
      <c r="LLG7" s="3189"/>
      <c r="LLH7" s="3189"/>
      <c r="LLI7" s="3189"/>
      <c r="LLJ7" s="3189"/>
      <c r="LLK7" s="3189"/>
      <c r="LLL7" s="3189"/>
      <c r="LLM7" s="3189"/>
      <c r="LLN7" s="3189"/>
      <c r="LLO7" s="3189"/>
      <c r="LLP7" s="3189"/>
      <c r="LLQ7" s="3189"/>
      <c r="LLR7" s="3189"/>
      <c r="LLS7" s="3189"/>
      <c r="LLT7" s="3189"/>
      <c r="LLU7" s="3189"/>
      <c r="LLV7" s="3189"/>
      <c r="LLW7" s="3189"/>
      <c r="LLX7" s="3189"/>
      <c r="LLY7" s="3189"/>
      <c r="LLZ7" s="3189"/>
      <c r="LMA7" s="3189"/>
      <c r="LMB7" s="3189"/>
      <c r="LMC7" s="3189"/>
      <c r="LMD7" s="3189"/>
      <c r="LME7" s="3189"/>
      <c r="LMF7" s="3189"/>
      <c r="LMG7" s="3189"/>
      <c r="LMH7" s="3189"/>
      <c r="LMI7" s="3189"/>
      <c r="LMJ7" s="3189"/>
      <c r="LMK7" s="3189"/>
      <c r="LML7" s="3189"/>
      <c r="LMM7" s="3189"/>
      <c r="LMN7" s="3189"/>
      <c r="LMO7" s="3189"/>
      <c r="LMP7" s="3189"/>
      <c r="LMQ7" s="3189"/>
      <c r="LMR7" s="3189"/>
      <c r="LMS7" s="3189"/>
      <c r="LMT7" s="3189"/>
      <c r="LMU7" s="3189"/>
      <c r="LMV7" s="3189"/>
      <c r="LMW7" s="3189"/>
      <c r="LMX7" s="3189"/>
      <c r="LMY7" s="3189"/>
      <c r="LMZ7" s="3189"/>
      <c r="LNA7" s="3189"/>
      <c r="LNB7" s="3189"/>
      <c r="LNC7" s="3189"/>
      <c r="LND7" s="3189"/>
      <c r="LNE7" s="3189"/>
      <c r="LNF7" s="3189"/>
      <c r="LNG7" s="3189"/>
      <c r="LNH7" s="3189"/>
      <c r="LNI7" s="3189"/>
      <c r="LNJ7" s="3189"/>
      <c r="LNK7" s="3189"/>
      <c r="LNL7" s="3189"/>
      <c r="LNM7" s="3189"/>
      <c r="LNN7" s="3189"/>
      <c r="LNO7" s="3189"/>
      <c r="LNP7" s="3189"/>
      <c r="LNQ7" s="3189"/>
      <c r="LNR7" s="3189"/>
      <c r="LNS7" s="3189"/>
      <c r="LNT7" s="3189"/>
      <c r="LNU7" s="3189"/>
      <c r="LNV7" s="3189"/>
      <c r="LNW7" s="3189"/>
      <c r="LNX7" s="3189"/>
      <c r="LNY7" s="3189"/>
      <c r="LNZ7" s="3189"/>
      <c r="LOA7" s="3189"/>
      <c r="LOB7" s="3189"/>
      <c r="LOC7" s="3189"/>
      <c r="LOD7" s="3189"/>
      <c r="LOE7" s="3189"/>
      <c r="LOF7" s="3189"/>
      <c r="LOG7" s="3189"/>
      <c r="LOH7" s="3189"/>
      <c r="LOI7" s="3189"/>
      <c r="LOJ7" s="3189"/>
      <c r="LOK7" s="3189"/>
      <c r="LOL7" s="3189"/>
      <c r="LOM7" s="3189"/>
      <c r="LON7" s="3189"/>
      <c r="LOO7" s="3189"/>
      <c r="LOP7" s="3189"/>
      <c r="LOQ7" s="3189"/>
      <c r="LOR7" s="3189"/>
      <c r="LOS7" s="3189"/>
      <c r="LOT7" s="3189"/>
      <c r="LOU7" s="3189"/>
      <c r="LOV7" s="3189"/>
      <c r="LOW7" s="3189"/>
      <c r="LOX7" s="3189"/>
      <c r="LOY7" s="3189"/>
      <c r="LOZ7" s="3189"/>
      <c r="LPA7" s="3189"/>
      <c r="LPB7" s="3189"/>
      <c r="LPC7" s="3189"/>
      <c r="LPD7" s="3189"/>
      <c r="LPE7" s="3189"/>
      <c r="LPF7" s="3189"/>
      <c r="LPG7" s="3189"/>
      <c r="LPH7" s="3189"/>
      <c r="LPI7" s="3189"/>
      <c r="LPJ7" s="3189"/>
      <c r="LPK7" s="3189"/>
      <c r="LPL7" s="3189"/>
      <c r="LPM7" s="3189"/>
      <c r="LPN7" s="3189"/>
      <c r="LPO7" s="3189"/>
      <c r="LPP7" s="3189"/>
      <c r="LPQ7" s="3189"/>
      <c r="LPR7" s="3189"/>
      <c r="LPS7" s="3189"/>
      <c r="LPT7" s="3189"/>
      <c r="LPU7" s="3189"/>
      <c r="LPV7" s="3189"/>
      <c r="LPW7" s="3189"/>
      <c r="LPX7" s="3189"/>
      <c r="LPY7" s="3189"/>
      <c r="LPZ7" s="3189"/>
      <c r="LQA7" s="3189"/>
      <c r="LQB7" s="3189"/>
      <c r="LQC7" s="3189"/>
      <c r="LQD7" s="3189"/>
      <c r="LQE7" s="3189"/>
      <c r="LQF7" s="3189"/>
      <c r="LQG7" s="3189"/>
      <c r="LQH7" s="3189"/>
      <c r="LQI7" s="3189"/>
      <c r="LQJ7" s="3189"/>
      <c r="LQK7" s="3189"/>
      <c r="LQL7" s="3189"/>
      <c r="LQM7" s="3189"/>
      <c r="LQN7" s="3189"/>
      <c r="LQO7" s="3189"/>
      <c r="LQP7" s="3189"/>
      <c r="LQQ7" s="3189"/>
      <c r="LQR7" s="3189"/>
      <c r="LQS7" s="3189"/>
      <c r="LQT7" s="3189"/>
      <c r="LQU7" s="3189"/>
      <c r="LQV7" s="3189"/>
      <c r="LQW7" s="3189"/>
      <c r="LQX7" s="3189"/>
      <c r="LQY7" s="3189"/>
      <c r="LQZ7" s="3189"/>
      <c r="LRA7" s="3189"/>
      <c r="LRB7" s="3189"/>
      <c r="LRC7" s="3189"/>
      <c r="LRD7" s="3189"/>
      <c r="LRE7" s="3189"/>
      <c r="LRF7" s="3189"/>
      <c r="LRG7" s="3189"/>
      <c r="LRH7" s="3189"/>
      <c r="LRI7" s="3189"/>
      <c r="LRJ7" s="3189"/>
      <c r="LRK7" s="3189"/>
      <c r="LRL7" s="3189"/>
      <c r="LRM7" s="3189"/>
      <c r="LRN7" s="3189"/>
      <c r="LRO7" s="3189"/>
      <c r="LRP7" s="3189"/>
      <c r="LRQ7" s="3189"/>
      <c r="LRR7" s="3189"/>
      <c r="LRS7" s="3189"/>
      <c r="LRT7" s="3189"/>
      <c r="LRU7" s="3189"/>
      <c r="LRV7" s="3189"/>
      <c r="LRW7" s="3189"/>
      <c r="LRX7" s="3189"/>
      <c r="LRY7" s="3189"/>
      <c r="LRZ7" s="3189"/>
      <c r="LSA7" s="3189"/>
      <c r="LSB7" s="3189"/>
      <c r="LSC7" s="3189"/>
      <c r="LSD7" s="3189"/>
      <c r="LSE7" s="3189"/>
      <c r="LSF7" s="3189"/>
      <c r="LSG7" s="3189"/>
      <c r="LSH7" s="3189"/>
      <c r="LSI7" s="3189"/>
      <c r="LSJ7" s="3189"/>
      <c r="LSK7" s="3189"/>
      <c r="LSL7" s="3189"/>
      <c r="LSM7" s="3189"/>
      <c r="LSN7" s="3189"/>
      <c r="LSO7" s="3189"/>
      <c r="LSP7" s="3189"/>
      <c r="LSQ7" s="3189"/>
      <c r="LSR7" s="3189"/>
      <c r="LSS7" s="3189"/>
      <c r="LST7" s="3189"/>
      <c r="LSU7" s="3189"/>
      <c r="LSV7" s="3189"/>
      <c r="LSW7" s="3189"/>
      <c r="LSX7" s="3189"/>
      <c r="LSY7" s="3189"/>
      <c r="LSZ7" s="3189"/>
      <c r="LTA7" s="3189"/>
      <c r="LTB7" s="3189"/>
      <c r="LTC7" s="3189"/>
      <c r="LTD7" s="3189"/>
      <c r="LTE7" s="3189"/>
      <c r="LTF7" s="3189"/>
      <c r="LTG7" s="3189"/>
      <c r="LTH7" s="3189"/>
      <c r="LTI7" s="3189"/>
      <c r="LTJ7" s="3189"/>
      <c r="LTK7" s="3189"/>
      <c r="LTL7" s="3189"/>
      <c r="LTM7" s="3189"/>
      <c r="LTN7" s="3189"/>
      <c r="LTO7" s="3189"/>
      <c r="LTP7" s="3189"/>
      <c r="LTQ7" s="3189"/>
      <c r="LTR7" s="3189"/>
      <c r="LTS7" s="3189"/>
      <c r="LTT7" s="3189"/>
      <c r="LTU7" s="3189"/>
      <c r="LTV7" s="3189"/>
      <c r="LTW7" s="3189"/>
      <c r="LTX7" s="3189"/>
      <c r="LTY7" s="3189"/>
      <c r="LTZ7" s="3189"/>
      <c r="LUA7" s="3189"/>
      <c r="LUB7" s="3189"/>
      <c r="LUC7" s="3189"/>
      <c r="LUD7" s="3189"/>
      <c r="LUE7" s="3189"/>
      <c r="LUF7" s="3189"/>
      <c r="LUG7" s="3189"/>
      <c r="LUH7" s="3189"/>
      <c r="LUI7" s="3189"/>
      <c r="LUJ7" s="3189"/>
      <c r="LUK7" s="3189"/>
      <c r="LUL7" s="3189"/>
      <c r="LUM7" s="3189"/>
      <c r="LUN7" s="3189"/>
      <c r="LUO7" s="3189"/>
      <c r="LUP7" s="3189"/>
      <c r="LUQ7" s="3189"/>
      <c r="LUR7" s="3189"/>
      <c r="LUS7" s="3189"/>
      <c r="LUT7" s="3189"/>
      <c r="LUU7" s="3189"/>
      <c r="LUV7" s="3189"/>
      <c r="LUW7" s="3189"/>
      <c r="LUX7" s="3189"/>
      <c r="LUY7" s="3189"/>
      <c r="LUZ7" s="3189"/>
      <c r="LVA7" s="3189"/>
      <c r="LVB7" s="3189"/>
      <c r="LVC7" s="3189"/>
      <c r="LVD7" s="3189"/>
      <c r="LVE7" s="3189"/>
      <c r="LVF7" s="3189"/>
      <c r="LVG7" s="3189"/>
      <c r="LVH7" s="3189"/>
      <c r="LVI7" s="3189"/>
      <c r="LVJ7" s="3189"/>
      <c r="LVK7" s="3189"/>
      <c r="LVL7" s="3189"/>
      <c r="LVM7" s="3189"/>
      <c r="LVN7" s="3189"/>
      <c r="LVO7" s="3189"/>
      <c r="LVP7" s="3189"/>
      <c r="LVQ7" s="3189"/>
      <c r="LVR7" s="3189"/>
      <c r="LVS7" s="3189"/>
      <c r="LVT7" s="3189"/>
      <c r="LVU7" s="3189"/>
      <c r="LVV7" s="3189"/>
      <c r="LVW7" s="3189"/>
      <c r="LVX7" s="3189"/>
      <c r="LVY7" s="3189"/>
      <c r="LVZ7" s="3189"/>
      <c r="LWA7" s="3189"/>
      <c r="LWB7" s="3189"/>
      <c r="LWC7" s="3189"/>
      <c r="LWD7" s="3189"/>
      <c r="LWE7" s="3189"/>
      <c r="LWF7" s="3189"/>
      <c r="LWG7" s="3189"/>
      <c r="LWH7" s="3189"/>
      <c r="LWI7" s="3189"/>
      <c r="LWJ7" s="3189"/>
      <c r="LWK7" s="3189"/>
      <c r="LWL7" s="3189"/>
      <c r="LWM7" s="3189"/>
      <c r="LWN7" s="3189"/>
      <c r="LWO7" s="3189"/>
      <c r="LWP7" s="3189"/>
      <c r="LWQ7" s="3189"/>
      <c r="LWR7" s="3189"/>
      <c r="LWS7" s="3189"/>
      <c r="LWT7" s="3189"/>
      <c r="LWU7" s="3189"/>
      <c r="LWV7" s="3189"/>
      <c r="LWW7" s="3189"/>
      <c r="LWX7" s="3189"/>
      <c r="LWY7" s="3189"/>
      <c r="LWZ7" s="3189"/>
      <c r="LXA7" s="3189"/>
      <c r="LXB7" s="3189"/>
      <c r="LXC7" s="3189"/>
      <c r="LXD7" s="3189"/>
      <c r="LXE7" s="3189"/>
      <c r="LXF7" s="3189"/>
      <c r="LXG7" s="3189"/>
      <c r="LXH7" s="3189"/>
      <c r="LXI7" s="3189"/>
      <c r="LXJ7" s="3189"/>
      <c r="LXK7" s="3189"/>
      <c r="LXL7" s="3189"/>
      <c r="LXM7" s="3189"/>
      <c r="LXN7" s="3189"/>
      <c r="LXO7" s="3189"/>
      <c r="LXP7" s="3189"/>
      <c r="LXQ7" s="3189"/>
      <c r="LXR7" s="3189"/>
      <c r="LXS7" s="3189"/>
      <c r="LXT7" s="3189"/>
      <c r="LXU7" s="3189"/>
      <c r="LXV7" s="3189"/>
      <c r="LXW7" s="3189"/>
      <c r="LXX7" s="3189"/>
      <c r="LXY7" s="3189"/>
      <c r="LXZ7" s="3189"/>
      <c r="LYA7" s="3189"/>
      <c r="LYB7" s="3189"/>
      <c r="LYC7" s="3189"/>
      <c r="LYD7" s="3189"/>
      <c r="LYE7" s="3189"/>
      <c r="LYF7" s="3189"/>
      <c r="LYG7" s="3189"/>
      <c r="LYH7" s="3189"/>
      <c r="LYI7" s="3189"/>
      <c r="LYJ7" s="3189"/>
      <c r="LYK7" s="3189"/>
      <c r="LYL7" s="3189"/>
      <c r="LYM7" s="3189"/>
      <c r="LYN7" s="3189"/>
      <c r="LYO7" s="3189"/>
      <c r="LYP7" s="3189"/>
      <c r="LYQ7" s="3189"/>
      <c r="LYR7" s="3189"/>
      <c r="LYS7" s="3189"/>
      <c r="LYT7" s="3189"/>
      <c r="LYU7" s="3189"/>
      <c r="LYV7" s="3189"/>
      <c r="LYW7" s="3189"/>
      <c r="LYX7" s="3189"/>
      <c r="LYY7" s="3189"/>
      <c r="LYZ7" s="3189"/>
      <c r="LZA7" s="3189"/>
      <c r="LZB7" s="3189"/>
      <c r="LZC7" s="3189"/>
      <c r="LZD7" s="3189"/>
      <c r="LZE7" s="3189"/>
      <c r="LZF7" s="3189"/>
      <c r="LZG7" s="3189"/>
      <c r="LZH7" s="3189"/>
      <c r="LZI7" s="3189"/>
      <c r="LZJ7" s="3189"/>
      <c r="LZK7" s="3189"/>
      <c r="LZL7" s="3189"/>
      <c r="LZM7" s="3189"/>
      <c r="LZN7" s="3189"/>
      <c r="LZO7" s="3189"/>
      <c r="LZP7" s="3189"/>
      <c r="LZQ7" s="3189"/>
      <c r="LZR7" s="3189"/>
      <c r="LZS7" s="3189"/>
      <c r="LZT7" s="3189"/>
      <c r="LZU7" s="3189"/>
      <c r="LZV7" s="3189"/>
      <c r="LZW7" s="3189"/>
      <c r="LZX7" s="3189"/>
      <c r="LZY7" s="3189"/>
      <c r="LZZ7" s="3189"/>
      <c r="MAA7" s="3189"/>
      <c r="MAB7" s="3189"/>
      <c r="MAC7" s="3189"/>
      <c r="MAD7" s="3189"/>
      <c r="MAE7" s="3189"/>
      <c r="MAF7" s="3189"/>
      <c r="MAG7" s="3189"/>
      <c r="MAH7" s="3189"/>
      <c r="MAI7" s="3189"/>
      <c r="MAJ7" s="3189"/>
      <c r="MAK7" s="3189"/>
      <c r="MAL7" s="3189"/>
      <c r="MAM7" s="3189"/>
      <c r="MAN7" s="3189"/>
      <c r="MAO7" s="3189"/>
      <c r="MAP7" s="3189"/>
      <c r="MAQ7" s="3189"/>
      <c r="MAR7" s="3189"/>
      <c r="MAS7" s="3189"/>
      <c r="MAT7" s="3189"/>
      <c r="MAU7" s="3189"/>
      <c r="MAV7" s="3189"/>
      <c r="MAW7" s="3189"/>
      <c r="MAX7" s="3189"/>
      <c r="MAY7" s="3189"/>
      <c r="MAZ7" s="3189"/>
      <c r="MBA7" s="3189"/>
      <c r="MBB7" s="3189"/>
      <c r="MBC7" s="3189"/>
      <c r="MBD7" s="3189"/>
      <c r="MBE7" s="3189"/>
      <c r="MBF7" s="3189"/>
      <c r="MBG7" s="3189"/>
      <c r="MBH7" s="3189"/>
      <c r="MBI7" s="3189"/>
      <c r="MBJ7" s="3189"/>
      <c r="MBK7" s="3189"/>
      <c r="MBL7" s="3189"/>
      <c r="MBM7" s="3189"/>
      <c r="MBN7" s="3189"/>
      <c r="MBO7" s="3189"/>
      <c r="MBP7" s="3189"/>
      <c r="MBQ7" s="3189"/>
      <c r="MBR7" s="3189"/>
      <c r="MBS7" s="3189"/>
      <c r="MBT7" s="3189"/>
      <c r="MBU7" s="3189"/>
      <c r="MBV7" s="3189"/>
      <c r="MBW7" s="3189"/>
      <c r="MBX7" s="3189"/>
      <c r="MBY7" s="3189"/>
      <c r="MBZ7" s="3189"/>
      <c r="MCA7" s="3189"/>
      <c r="MCB7" s="3189"/>
      <c r="MCC7" s="3189"/>
      <c r="MCD7" s="3189"/>
      <c r="MCE7" s="3189"/>
      <c r="MCF7" s="3189"/>
      <c r="MCG7" s="3189"/>
      <c r="MCH7" s="3189"/>
      <c r="MCI7" s="3189"/>
      <c r="MCJ7" s="3189"/>
      <c r="MCK7" s="3189"/>
      <c r="MCL7" s="3189"/>
      <c r="MCM7" s="3189"/>
      <c r="MCN7" s="3189"/>
      <c r="MCO7" s="3189"/>
      <c r="MCP7" s="3189"/>
      <c r="MCQ7" s="3189"/>
      <c r="MCR7" s="3189"/>
      <c r="MCS7" s="3189"/>
      <c r="MCT7" s="3189"/>
      <c r="MCU7" s="3189"/>
      <c r="MCV7" s="3189"/>
      <c r="MCW7" s="3189"/>
      <c r="MCX7" s="3189"/>
      <c r="MCY7" s="3189"/>
      <c r="MCZ7" s="3189"/>
      <c r="MDA7" s="3189"/>
      <c r="MDB7" s="3189"/>
      <c r="MDC7" s="3189"/>
      <c r="MDD7" s="3189"/>
      <c r="MDE7" s="3189"/>
      <c r="MDF7" s="3189"/>
      <c r="MDG7" s="3189"/>
      <c r="MDH7" s="3189"/>
      <c r="MDI7" s="3189"/>
      <c r="MDJ7" s="3189"/>
      <c r="MDK7" s="3189"/>
      <c r="MDL7" s="3189"/>
      <c r="MDM7" s="3189"/>
      <c r="MDN7" s="3189"/>
      <c r="MDO7" s="3189"/>
      <c r="MDP7" s="3189"/>
      <c r="MDQ7" s="3189"/>
      <c r="MDR7" s="3189"/>
      <c r="MDS7" s="3189"/>
      <c r="MDT7" s="3189"/>
      <c r="MDU7" s="3189"/>
      <c r="MDV7" s="3189"/>
      <c r="MDW7" s="3189"/>
      <c r="MDX7" s="3189"/>
      <c r="MDY7" s="3189"/>
      <c r="MDZ7" s="3189"/>
      <c r="MEA7" s="3189"/>
      <c r="MEB7" s="3189"/>
      <c r="MEC7" s="3189"/>
      <c r="MED7" s="3189"/>
      <c r="MEE7" s="3189"/>
      <c r="MEF7" s="3189"/>
      <c r="MEG7" s="3189"/>
      <c r="MEH7" s="3189"/>
      <c r="MEI7" s="3189"/>
      <c r="MEJ7" s="3189"/>
      <c r="MEK7" s="3189"/>
      <c r="MEL7" s="3189"/>
      <c r="MEM7" s="3189"/>
      <c r="MEN7" s="3189"/>
      <c r="MEO7" s="3189"/>
      <c r="MEP7" s="3189"/>
      <c r="MEQ7" s="3189"/>
      <c r="MER7" s="3189"/>
      <c r="MES7" s="3189"/>
      <c r="MET7" s="3189"/>
      <c r="MEU7" s="3189"/>
      <c r="MEV7" s="3189"/>
      <c r="MEW7" s="3189"/>
      <c r="MEX7" s="3189"/>
      <c r="MEY7" s="3189"/>
      <c r="MEZ7" s="3189"/>
      <c r="MFA7" s="3189"/>
      <c r="MFB7" s="3189"/>
      <c r="MFC7" s="3189"/>
      <c r="MFD7" s="3189"/>
      <c r="MFE7" s="3189"/>
      <c r="MFF7" s="3189"/>
      <c r="MFG7" s="3189"/>
      <c r="MFH7" s="3189"/>
      <c r="MFI7" s="3189"/>
      <c r="MFJ7" s="3189"/>
      <c r="MFK7" s="3189"/>
      <c r="MFL7" s="3189"/>
      <c r="MFM7" s="3189"/>
      <c r="MFN7" s="3189"/>
      <c r="MFO7" s="3189"/>
      <c r="MFP7" s="3189"/>
      <c r="MFQ7" s="3189"/>
      <c r="MFR7" s="3189"/>
      <c r="MFS7" s="3189"/>
      <c r="MFT7" s="3189"/>
      <c r="MFU7" s="3189"/>
      <c r="MFV7" s="3189"/>
      <c r="MFW7" s="3189"/>
      <c r="MFX7" s="3189"/>
      <c r="MFY7" s="3189"/>
      <c r="MFZ7" s="3189"/>
      <c r="MGA7" s="3189"/>
      <c r="MGB7" s="3189"/>
      <c r="MGC7" s="3189"/>
      <c r="MGD7" s="3189"/>
      <c r="MGE7" s="3189"/>
      <c r="MGF7" s="3189"/>
      <c r="MGG7" s="3189"/>
      <c r="MGH7" s="3189"/>
      <c r="MGI7" s="3189"/>
      <c r="MGJ7" s="3189"/>
      <c r="MGK7" s="3189"/>
      <c r="MGL7" s="3189"/>
      <c r="MGM7" s="3189"/>
      <c r="MGN7" s="3189"/>
      <c r="MGO7" s="3189"/>
      <c r="MGP7" s="3189"/>
      <c r="MGQ7" s="3189"/>
      <c r="MGR7" s="3189"/>
      <c r="MGS7" s="3189"/>
      <c r="MGT7" s="3189"/>
      <c r="MGU7" s="3189"/>
      <c r="MGV7" s="3189"/>
      <c r="MGW7" s="3189"/>
      <c r="MGX7" s="3189"/>
      <c r="MGY7" s="3189"/>
      <c r="MGZ7" s="3189"/>
      <c r="MHA7" s="3189"/>
      <c r="MHB7" s="3189"/>
      <c r="MHC7" s="3189"/>
      <c r="MHD7" s="3189"/>
      <c r="MHE7" s="3189"/>
      <c r="MHF7" s="3189"/>
      <c r="MHG7" s="3189"/>
      <c r="MHH7" s="3189"/>
      <c r="MHI7" s="3189"/>
      <c r="MHJ7" s="3189"/>
      <c r="MHK7" s="3189"/>
      <c r="MHL7" s="3189"/>
      <c r="MHM7" s="3189"/>
      <c r="MHN7" s="3189"/>
      <c r="MHO7" s="3189"/>
      <c r="MHP7" s="3189"/>
      <c r="MHQ7" s="3189"/>
      <c r="MHR7" s="3189"/>
      <c r="MHS7" s="3189"/>
      <c r="MHT7" s="3189"/>
      <c r="MHU7" s="3189"/>
      <c r="MHV7" s="3189"/>
      <c r="MHW7" s="3189"/>
      <c r="MHX7" s="3189"/>
      <c r="MHY7" s="3189"/>
      <c r="MHZ7" s="3189"/>
      <c r="MIA7" s="3189"/>
      <c r="MIB7" s="3189"/>
      <c r="MIC7" s="3189"/>
      <c r="MID7" s="3189"/>
      <c r="MIE7" s="3189"/>
      <c r="MIF7" s="3189"/>
      <c r="MIG7" s="3189"/>
      <c r="MIH7" s="3189"/>
      <c r="MII7" s="3189"/>
      <c r="MIJ7" s="3189"/>
      <c r="MIK7" s="3189"/>
      <c r="MIL7" s="3189"/>
      <c r="MIM7" s="3189"/>
      <c r="MIN7" s="3189"/>
      <c r="MIO7" s="3189"/>
      <c r="MIP7" s="3189"/>
      <c r="MIQ7" s="3189"/>
      <c r="MIR7" s="3189"/>
      <c r="MIS7" s="3189"/>
      <c r="MIT7" s="3189"/>
      <c r="MIU7" s="3189"/>
      <c r="MIV7" s="3189"/>
      <c r="MIW7" s="3189"/>
      <c r="MIX7" s="3189"/>
      <c r="MIY7" s="3189"/>
      <c r="MIZ7" s="3189"/>
      <c r="MJA7" s="3189"/>
      <c r="MJB7" s="3189"/>
      <c r="MJC7" s="3189"/>
      <c r="MJD7" s="3189"/>
      <c r="MJE7" s="3189"/>
      <c r="MJF7" s="3189"/>
      <c r="MJG7" s="3189"/>
      <c r="MJH7" s="3189"/>
      <c r="MJI7" s="3189"/>
      <c r="MJJ7" s="3189"/>
      <c r="MJK7" s="3189"/>
      <c r="MJL7" s="3189"/>
      <c r="MJM7" s="3189"/>
      <c r="MJN7" s="3189"/>
      <c r="MJO7" s="3189"/>
      <c r="MJP7" s="3189"/>
      <c r="MJQ7" s="3189"/>
      <c r="MJR7" s="3189"/>
      <c r="MJS7" s="3189"/>
      <c r="MJT7" s="3189"/>
      <c r="MJU7" s="3189"/>
      <c r="MJV7" s="3189"/>
      <c r="MJW7" s="3189"/>
      <c r="MJX7" s="3189"/>
      <c r="MJY7" s="3189"/>
      <c r="MJZ7" s="3189"/>
      <c r="MKA7" s="3189"/>
      <c r="MKB7" s="3189"/>
      <c r="MKC7" s="3189"/>
      <c r="MKD7" s="3189"/>
      <c r="MKE7" s="3189"/>
      <c r="MKF7" s="3189"/>
      <c r="MKG7" s="3189"/>
      <c r="MKH7" s="3189"/>
      <c r="MKI7" s="3189"/>
      <c r="MKJ7" s="3189"/>
      <c r="MKK7" s="3189"/>
      <c r="MKL7" s="3189"/>
      <c r="MKM7" s="3189"/>
      <c r="MKN7" s="3189"/>
      <c r="MKO7" s="3189"/>
      <c r="MKP7" s="3189"/>
      <c r="MKQ7" s="3189"/>
      <c r="MKR7" s="3189"/>
      <c r="MKS7" s="3189"/>
      <c r="MKT7" s="3189"/>
      <c r="MKU7" s="3189"/>
      <c r="MKV7" s="3189"/>
      <c r="MKW7" s="3189"/>
      <c r="MKX7" s="3189"/>
      <c r="MKY7" s="3189"/>
      <c r="MKZ7" s="3189"/>
      <c r="MLA7" s="3189"/>
      <c r="MLB7" s="3189"/>
      <c r="MLC7" s="3189"/>
      <c r="MLD7" s="3189"/>
      <c r="MLE7" s="3189"/>
      <c r="MLF7" s="3189"/>
      <c r="MLG7" s="3189"/>
      <c r="MLH7" s="3189"/>
      <c r="MLI7" s="3189"/>
      <c r="MLJ7" s="3189"/>
      <c r="MLK7" s="3189"/>
      <c r="MLL7" s="3189"/>
      <c r="MLM7" s="3189"/>
      <c r="MLN7" s="3189"/>
      <c r="MLO7" s="3189"/>
      <c r="MLP7" s="3189"/>
      <c r="MLQ7" s="3189"/>
      <c r="MLR7" s="3189"/>
      <c r="MLS7" s="3189"/>
      <c r="MLT7" s="3189"/>
      <c r="MLU7" s="3189"/>
      <c r="MLV7" s="3189"/>
      <c r="MLW7" s="3189"/>
      <c r="MLX7" s="3189"/>
      <c r="MLY7" s="3189"/>
      <c r="MLZ7" s="3189"/>
      <c r="MMA7" s="3189"/>
      <c r="MMB7" s="3189"/>
      <c r="MMC7" s="3189"/>
      <c r="MMD7" s="3189"/>
      <c r="MME7" s="3189"/>
      <c r="MMF7" s="3189"/>
      <c r="MMG7" s="3189"/>
      <c r="MMH7" s="3189"/>
      <c r="MMI7" s="3189"/>
      <c r="MMJ7" s="3189"/>
      <c r="MMK7" s="3189"/>
      <c r="MML7" s="3189"/>
      <c r="MMM7" s="3189"/>
      <c r="MMN7" s="3189"/>
      <c r="MMO7" s="3189"/>
      <c r="MMP7" s="3189"/>
      <c r="MMQ7" s="3189"/>
      <c r="MMR7" s="3189"/>
      <c r="MMS7" s="3189"/>
      <c r="MMT7" s="3189"/>
      <c r="MMU7" s="3189"/>
      <c r="MMV7" s="3189"/>
      <c r="MMW7" s="3189"/>
      <c r="MMX7" s="3189"/>
      <c r="MMY7" s="3189"/>
      <c r="MMZ7" s="3189"/>
      <c r="MNA7" s="3189"/>
      <c r="MNB7" s="3189"/>
      <c r="MNC7" s="3189"/>
      <c r="MND7" s="3189"/>
      <c r="MNE7" s="3189"/>
      <c r="MNF7" s="3189"/>
      <c r="MNG7" s="3189"/>
      <c r="MNH7" s="3189"/>
      <c r="MNI7" s="3189"/>
      <c r="MNJ7" s="3189"/>
      <c r="MNK7" s="3189"/>
      <c r="MNL7" s="3189"/>
      <c r="MNM7" s="3189"/>
      <c r="MNN7" s="3189"/>
      <c r="MNO7" s="3189"/>
      <c r="MNP7" s="3189"/>
      <c r="MNQ7" s="3189"/>
      <c r="MNR7" s="3189"/>
      <c r="MNS7" s="3189"/>
      <c r="MNT7" s="3189"/>
      <c r="MNU7" s="3189"/>
      <c r="MNV7" s="3189"/>
      <c r="MNW7" s="3189"/>
      <c r="MNX7" s="3189"/>
      <c r="MNY7" s="3189"/>
      <c r="MNZ7" s="3189"/>
      <c r="MOA7" s="3189"/>
      <c r="MOB7" s="3189"/>
      <c r="MOC7" s="3189"/>
      <c r="MOD7" s="3189"/>
      <c r="MOE7" s="3189"/>
      <c r="MOF7" s="3189"/>
      <c r="MOG7" s="3189"/>
      <c r="MOH7" s="3189"/>
      <c r="MOI7" s="3189"/>
      <c r="MOJ7" s="3189"/>
      <c r="MOK7" s="3189"/>
      <c r="MOL7" s="3189"/>
      <c r="MOM7" s="3189"/>
      <c r="MON7" s="3189"/>
      <c r="MOO7" s="3189"/>
      <c r="MOP7" s="3189"/>
      <c r="MOQ7" s="3189"/>
      <c r="MOR7" s="3189"/>
      <c r="MOS7" s="3189"/>
      <c r="MOT7" s="3189"/>
      <c r="MOU7" s="3189"/>
      <c r="MOV7" s="3189"/>
      <c r="MOW7" s="3189"/>
      <c r="MOX7" s="3189"/>
      <c r="MOY7" s="3189"/>
      <c r="MOZ7" s="3189"/>
      <c r="MPA7" s="3189"/>
      <c r="MPB7" s="3189"/>
      <c r="MPC7" s="3189"/>
      <c r="MPD7" s="3189"/>
      <c r="MPE7" s="3189"/>
      <c r="MPF7" s="3189"/>
      <c r="MPG7" s="3189"/>
      <c r="MPH7" s="3189"/>
      <c r="MPI7" s="3189"/>
      <c r="MPJ7" s="3189"/>
      <c r="MPK7" s="3189"/>
      <c r="MPL7" s="3189"/>
      <c r="MPM7" s="3189"/>
      <c r="MPN7" s="3189"/>
      <c r="MPO7" s="3189"/>
      <c r="MPP7" s="3189"/>
      <c r="MPQ7" s="3189"/>
      <c r="MPR7" s="3189"/>
      <c r="MPS7" s="3189"/>
      <c r="MPT7" s="3189"/>
      <c r="MPU7" s="3189"/>
      <c r="MPV7" s="3189"/>
      <c r="MPW7" s="3189"/>
      <c r="MPX7" s="3189"/>
      <c r="MPY7" s="3189"/>
      <c r="MPZ7" s="3189"/>
      <c r="MQA7" s="3189"/>
      <c r="MQB7" s="3189"/>
      <c r="MQC7" s="3189"/>
      <c r="MQD7" s="3189"/>
      <c r="MQE7" s="3189"/>
      <c r="MQF7" s="3189"/>
      <c r="MQG7" s="3189"/>
      <c r="MQH7" s="3189"/>
      <c r="MQI7" s="3189"/>
      <c r="MQJ7" s="3189"/>
      <c r="MQK7" s="3189"/>
      <c r="MQL7" s="3189"/>
      <c r="MQM7" s="3189"/>
      <c r="MQN7" s="3189"/>
      <c r="MQO7" s="3189"/>
      <c r="MQP7" s="3189"/>
      <c r="MQQ7" s="3189"/>
      <c r="MQR7" s="3189"/>
      <c r="MQS7" s="3189"/>
      <c r="MQT7" s="3189"/>
      <c r="MQU7" s="3189"/>
      <c r="MQV7" s="3189"/>
      <c r="MQW7" s="3189"/>
      <c r="MQX7" s="3189"/>
      <c r="MQY7" s="3189"/>
      <c r="MQZ7" s="3189"/>
      <c r="MRA7" s="3189"/>
      <c r="MRB7" s="3189"/>
      <c r="MRC7" s="3189"/>
      <c r="MRD7" s="3189"/>
      <c r="MRE7" s="3189"/>
      <c r="MRF7" s="3189"/>
      <c r="MRG7" s="3189"/>
      <c r="MRH7" s="3189"/>
      <c r="MRI7" s="3189"/>
      <c r="MRJ7" s="3189"/>
      <c r="MRK7" s="3189"/>
      <c r="MRL7" s="3189"/>
      <c r="MRM7" s="3189"/>
      <c r="MRN7" s="3189"/>
      <c r="MRO7" s="3189"/>
      <c r="MRP7" s="3189"/>
      <c r="MRQ7" s="3189"/>
      <c r="MRR7" s="3189"/>
      <c r="MRS7" s="3189"/>
      <c r="MRT7" s="3189"/>
      <c r="MRU7" s="3189"/>
      <c r="MRV7" s="3189"/>
      <c r="MRW7" s="3189"/>
      <c r="MRX7" s="3189"/>
      <c r="MRY7" s="3189"/>
      <c r="MRZ7" s="3189"/>
      <c r="MSA7" s="3189"/>
      <c r="MSB7" s="3189"/>
      <c r="MSC7" s="3189"/>
      <c r="MSD7" s="3189"/>
      <c r="MSE7" s="3189"/>
      <c r="MSF7" s="3189"/>
      <c r="MSG7" s="3189"/>
      <c r="MSH7" s="3189"/>
      <c r="MSI7" s="3189"/>
      <c r="MSJ7" s="3189"/>
      <c r="MSK7" s="3189"/>
      <c r="MSL7" s="3189"/>
      <c r="MSM7" s="3189"/>
      <c r="MSN7" s="3189"/>
      <c r="MSO7" s="3189"/>
      <c r="MSP7" s="3189"/>
      <c r="MSQ7" s="3189"/>
      <c r="MSR7" s="3189"/>
      <c r="MSS7" s="3189"/>
      <c r="MST7" s="3189"/>
      <c r="MSU7" s="3189"/>
      <c r="MSV7" s="3189"/>
      <c r="MSW7" s="3189"/>
      <c r="MSX7" s="3189"/>
      <c r="MSY7" s="3189"/>
      <c r="MSZ7" s="3189"/>
      <c r="MTA7" s="3189"/>
      <c r="MTB7" s="3189"/>
      <c r="MTC7" s="3189"/>
      <c r="MTD7" s="3189"/>
      <c r="MTE7" s="3189"/>
      <c r="MTF7" s="3189"/>
      <c r="MTG7" s="3189"/>
      <c r="MTH7" s="3189"/>
      <c r="MTI7" s="3189"/>
      <c r="MTJ7" s="3189"/>
      <c r="MTK7" s="3189"/>
      <c r="MTL7" s="3189"/>
      <c r="MTM7" s="3189"/>
      <c r="MTN7" s="3189"/>
      <c r="MTO7" s="3189"/>
      <c r="MTP7" s="3189"/>
      <c r="MTQ7" s="3189"/>
      <c r="MTR7" s="3189"/>
      <c r="MTS7" s="3189"/>
      <c r="MTT7" s="3189"/>
      <c r="MTU7" s="3189"/>
      <c r="MTV7" s="3189"/>
      <c r="MTW7" s="3189"/>
      <c r="MTX7" s="3189"/>
      <c r="MTY7" s="3189"/>
      <c r="MTZ7" s="3189"/>
      <c r="MUA7" s="3189"/>
      <c r="MUB7" s="3189"/>
      <c r="MUC7" s="3189"/>
      <c r="MUD7" s="3189"/>
      <c r="MUE7" s="3189"/>
      <c r="MUF7" s="3189"/>
      <c r="MUG7" s="3189"/>
      <c r="MUH7" s="3189"/>
      <c r="MUI7" s="3189"/>
      <c r="MUJ7" s="3189"/>
      <c r="MUK7" s="3189"/>
      <c r="MUL7" s="3189"/>
      <c r="MUM7" s="3189"/>
      <c r="MUN7" s="3189"/>
      <c r="MUO7" s="3189"/>
      <c r="MUP7" s="3189"/>
      <c r="MUQ7" s="3189"/>
      <c r="MUR7" s="3189"/>
      <c r="MUS7" s="3189"/>
      <c r="MUT7" s="3189"/>
      <c r="MUU7" s="3189"/>
      <c r="MUV7" s="3189"/>
      <c r="MUW7" s="3189"/>
      <c r="MUX7" s="3189"/>
      <c r="MUY7" s="3189"/>
      <c r="MUZ7" s="3189"/>
      <c r="MVA7" s="3189"/>
      <c r="MVB7" s="3189"/>
      <c r="MVC7" s="3189"/>
      <c r="MVD7" s="3189"/>
      <c r="MVE7" s="3189"/>
      <c r="MVF7" s="3189"/>
      <c r="MVG7" s="3189"/>
      <c r="MVH7" s="3189"/>
      <c r="MVI7" s="3189"/>
      <c r="MVJ7" s="3189"/>
      <c r="MVK7" s="3189"/>
      <c r="MVL7" s="3189"/>
      <c r="MVM7" s="3189"/>
      <c r="MVN7" s="3189"/>
      <c r="MVO7" s="3189"/>
      <c r="MVP7" s="3189"/>
      <c r="MVQ7" s="3189"/>
      <c r="MVR7" s="3189"/>
      <c r="MVS7" s="3189"/>
      <c r="MVT7" s="3189"/>
      <c r="MVU7" s="3189"/>
      <c r="MVV7" s="3189"/>
      <c r="MVW7" s="3189"/>
      <c r="MVX7" s="3189"/>
      <c r="MVY7" s="3189"/>
      <c r="MVZ7" s="3189"/>
      <c r="MWA7" s="3189"/>
      <c r="MWB7" s="3189"/>
      <c r="MWC7" s="3189"/>
      <c r="MWD7" s="3189"/>
      <c r="MWE7" s="3189"/>
      <c r="MWF7" s="3189"/>
      <c r="MWG7" s="3189"/>
      <c r="MWH7" s="3189"/>
      <c r="MWI7" s="3189"/>
      <c r="MWJ7" s="3189"/>
      <c r="MWK7" s="3189"/>
      <c r="MWL7" s="3189"/>
      <c r="MWM7" s="3189"/>
      <c r="MWN7" s="3189"/>
      <c r="MWO7" s="3189"/>
      <c r="MWP7" s="3189"/>
      <c r="MWQ7" s="3189"/>
      <c r="MWR7" s="3189"/>
      <c r="MWS7" s="3189"/>
      <c r="MWT7" s="3189"/>
      <c r="MWU7" s="3189"/>
      <c r="MWV7" s="3189"/>
      <c r="MWW7" s="3189"/>
      <c r="MWX7" s="3189"/>
      <c r="MWY7" s="3189"/>
      <c r="MWZ7" s="3189"/>
      <c r="MXA7" s="3189"/>
      <c r="MXB7" s="3189"/>
      <c r="MXC7" s="3189"/>
      <c r="MXD7" s="3189"/>
      <c r="MXE7" s="3189"/>
      <c r="MXF7" s="3189"/>
      <c r="MXG7" s="3189"/>
      <c r="MXH7" s="3189"/>
      <c r="MXI7" s="3189"/>
      <c r="MXJ7" s="3189"/>
      <c r="MXK7" s="3189"/>
      <c r="MXL7" s="3189"/>
      <c r="MXM7" s="3189"/>
      <c r="MXN7" s="3189"/>
      <c r="MXO7" s="3189"/>
      <c r="MXP7" s="3189"/>
      <c r="MXQ7" s="3189"/>
      <c r="MXR7" s="3189"/>
      <c r="MXS7" s="3189"/>
      <c r="MXT7" s="3189"/>
      <c r="MXU7" s="3189"/>
      <c r="MXV7" s="3189"/>
      <c r="MXW7" s="3189"/>
      <c r="MXX7" s="3189"/>
      <c r="MXY7" s="3189"/>
      <c r="MXZ7" s="3189"/>
      <c r="MYA7" s="3189"/>
      <c r="MYB7" s="3189"/>
      <c r="MYC7" s="3189"/>
      <c r="MYD7" s="3189"/>
      <c r="MYE7" s="3189"/>
      <c r="MYF7" s="3189"/>
      <c r="MYG7" s="3189"/>
      <c r="MYH7" s="3189"/>
      <c r="MYI7" s="3189"/>
      <c r="MYJ7" s="3189"/>
      <c r="MYK7" s="3189"/>
      <c r="MYL7" s="3189"/>
      <c r="MYM7" s="3189"/>
      <c r="MYN7" s="3189"/>
      <c r="MYO7" s="3189"/>
      <c r="MYP7" s="3189"/>
      <c r="MYQ7" s="3189"/>
      <c r="MYR7" s="3189"/>
      <c r="MYS7" s="3189"/>
      <c r="MYT7" s="3189"/>
      <c r="MYU7" s="3189"/>
      <c r="MYV7" s="3189"/>
      <c r="MYW7" s="3189"/>
      <c r="MYX7" s="3189"/>
      <c r="MYY7" s="3189"/>
      <c r="MYZ7" s="3189"/>
      <c r="MZA7" s="3189"/>
      <c r="MZB7" s="3189"/>
      <c r="MZC7" s="3189"/>
      <c r="MZD7" s="3189"/>
      <c r="MZE7" s="3189"/>
      <c r="MZF7" s="3189"/>
      <c r="MZG7" s="3189"/>
      <c r="MZH7" s="3189"/>
      <c r="MZI7" s="3189"/>
      <c r="MZJ7" s="3189"/>
      <c r="MZK7" s="3189"/>
      <c r="MZL7" s="3189"/>
      <c r="MZM7" s="3189"/>
      <c r="MZN7" s="3189"/>
      <c r="MZO7" s="3189"/>
      <c r="MZP7" s="3189"/>
      <c r="MZQ7" s="3189"/>
      <c r="MZR7" s="3189"/>
      <c r="MZS7" s="3189"/>
      <c r="MZT7" s="3189"/>
      <c r="MZU7" s="3189"/>
      <c r="MZV7" s="3189"/>
      <c r="MZW7" s="3189"/>
      <c r="MZX7" s="3189"/>
      <c r="MZY7" s="3189"/>
      <c r="MZZ7" s="3189"/>
      <c r="NAA7" s="3189"/>
      <c r="NAB7" s="3189"/>
      <c r="NAC7" s="3189"/>
      <c r="NAD7" s="3189"/>
      <c r="NAE7" s="3189"/>
      <c r="NAF7" s="3189"/>
      <c r="NAG7" s="3189"/>
      <c r="NAH7" s="3189"/>
      <c r="NAI7" s="3189"/>
      <c r="NAJ7" s="3189"/>
      <c r="NAK7" s="3189"/>
      <c r="NAL7" s="3189"/>
      <c r="NAM7" s="3189"/>
      <c r="NAN7" s="3189"/>
      <c r="NAO7" s="3189"/>
      <c r="NAP7" s="3189"/>
      <c r="NAQ7" s="3189"/>
      <c r="NAR7" s="3189"/>
      <c r="NAS7" s="3189"/>
      <c r="NAT7" s="3189"/>
      <c r="NAU7" s="3189"/>
      <c r="NAV7" s="3189"/>
      <c r="NAW7" s="3189"/>
      <c r="NAX7" s="3189"/>
      <c r="NAY7" s="3189"/>
      <c r="NAZ7" s="3189"/>
      <c r="NBA7" s="3189"/>
      <c r="NBB7" s="3189"/>
      <c r="NBC7" s="3189"/>
      <c r="NBD7" s="3189"/>
      <c r="NBE7" s="3189"/>
      <c r="NBF7" s="3189"/>
      <c r="NBG7" s="3189"/>
      <c r="NBH7" s="3189"/>
      <c r="NBI7" s="3189"/>
      <c r="NBJ7" s="3189"/>
      <c r="NBK7" s="3189"/>
      <c r="NBL7" s="3189"/>
      <c r="NBM7" s="3189"/>
      <c r="NBN7" s="3189"/>
      <c r="NBO7" s="3189"/>
      <c r="NBP7" s="3189"/>
      <c r="NBQ7" s="3189"/>
      <c r="NBR7" s="3189"/>
      <c r="NBS7" s="3189"/>
      <c r="NBT7" s="3189"/>
      <c r="NBU7" s="3189"/>
      <c r="NBV7" s="3189"/>
      <c r="NBW7" s="3189"/>
      <c r="NBX7" s="3189"/>
      <c r="NBY7" s="3189"/>
      <c r="NBZ7" s="3189"/>
      <c r="NCA7" s="3189"/>
      <c r="NCB7" s="3189"/>
      <c r="NCC7" s="3189"/>
      <c r="NCD7" s="3189"/>
      <c r="NCE7" s="3189"/>
      <c r="NCF7" s="3189"/>
      <c r="NCG7" s="3189"/>
      <c r="NCH7" s="3189"/>
      <c r="NCI7" s="3189"/>
      <c r="NCJ7" s="3189"/>
      <c r="NCK7" s="3189"/>
      <c r="NCL7" s="3189"/>
      <c r="NCM7" s="3189"/>
      <c r="NCN7" s="3189"/>
      <c r="NCO7" s="3189"/>
      <c r="NCP7" s="3189"/>
      <c r="NCQ7" s="3189"/>
      <c r="NCR7" s="3189"/>
      <c r="NCS7" s="3189"/>
      <c r="NCT7" s="3189"/>
      <c r="NCU7" s="3189"/>
      <c r="NCV7" s="3189"/>
      <c r="NCW7" s="3189"/>
      <c r="NCX7" s="3189"/>
      <c r="NCY7" s="3189"/>
      <c r="NCZ7" s="3189"/>
      <c r="NDA7" s="3189"/>
      <c r="NDB7" s="3189"/>
      <c r="NDC7" s="3189"/>
      <c r="NDD7" s="3189"/>
      <c r="NDE7" s="3189"/>
      <c r="NDF7" s="3189"/>
      <c r="NDG7" s="3189"/>
      <c r="NDH7" s="3189"/>
      <c r="NDI7" s="3189"/>
      <c r="NDJ7" s="3189"/>
      <c r="NDK7" s="3189"/>
      <c r="NDL7" s="3189"/>
      <c r="NDM7" s="3189"/>
      <c r="NDN7" s="3189"/>
      <c r="NDO7" s="3189"/>
      <c r="NDP7" s="3189"/>
      <c r="NDQ7" s="3189"/>
      <c r="NDR7" s="3189"/>
      <c r="NDS7" s="3189"/>
      <c r="NDT7" s="3189"/>
      <c r="NDU7" s="3189"/>
      <c r="NDV7" s="3189"/>
      <c r="NDW7" s="3189"/>
      <c r="NDX7" s="3189"/>
      <c r="NDY7" s="3189"/>
      <c r="NDZ7" s="3189"/>
      <c r="NEA7" s="3189"/>
      <c r="NEB7" s="3189"/>
      <c r="NEC7" s="3189"/>
      <c r="NED7" s="3189"/>
      <c r="NEE7" s="3189"/>
      <c r="NEF7" s="3189"/>
      <c r="NEG7" s="3189"/>
      <c r="NEH7" s="3189"/>
      <c r="NEI7" s="3189"/>
      <c r="NEJ7" s="3189"/>
      <c r="NEK7" s="3189"/>
      <c r="NEL7" s="3189"/>
      <c r="NEM7" s="3189"/>
      <c r="NEN7" s="3189"/>
      <c r="NEO7" s="3189"/>
      <c r="NEP7" s="3189"/>
      <c r="NEQ7" s="3189"/>
      <c r="NER7" s="3189"/>
      <c r="NES7" s="3189"/>
      <c r="NET7" s="3189"/>
      <c r="NEU7" s="3189"/>
      <c r="NEV7" s="3189"/>
      <c r="NEW7" s="3189"/>
      <c r="NEX7" s="3189"/>
      <c r="NEY7" s="3189"/>
      <c r="NEZ7" s="3189"/>
      <c r="NFA7" s="3189"/>
      <c r="NFB7" s="3189"/>
      <c r="NFC7" s="3189"/>
      <c r="NFD7" s="3189"/>
      <c r="NFE7" s="3189"/>
      <c r="NFF7" s="3189"/>
      <c r="NFG7" s="3189"/>
      <c r="NFH7" s="3189"/>
      <c r="NFI7" s="3189"/>
      <c r="NFJ7" s="3189"/>
      <c r="NFK7" s="3189"/>
      <c r="NFL7" s="3189"/>
      <c r="NFM7" s="3189"/>
      <c r="NFN7" s="3189"/>
      <c r="NFO7" s="3189"/>
      <c r="NFP7" s="3189"/>
      <c r="NFQ7" s="3189"/>
      <c r="NFR7" s="3189"/>
      <c r="NFS7" s="3189"/>
      <c r="NFT7" s="3189"/>
      <c r="NFU7" s="3189"/>
      <c r="NFV7" s="3189"/>
      <c r="NFW7" s="3189"/>
      <c r="NFX7" s="3189"/>
      <c r="NFY7" s="3189"/>
      <c r="NFZ7" s="3189"/>
      <c r="NGA7" s="3189"/>
      <c r="NGB7" s="3189"/>
      <c r="NGC7" s="3189"/>
      <c r="NGD7" s="3189"/>
      <c r="NGE7" s="3189"/>
      <c r="NGF7" s="3189"/>
      <c r="NGG7" s="3189"/>
      <c r="NGH7" s="3189"/>
      <c r="NGI7" s="3189"/>
      <c r="NGJ7" s="3189"/>
      <c r="NGK7" s="3189"/>
      <c r="NGL7" s="3189"/>
      <c r="NGM7" s="3189"/>
      <c r="NGN7" s="3189"/>
      <c r="NGO7" s="3189"/>
      <c r="NGP7" s="3189"/>
      <c r="NGQ7" s="3189"/>
      <c r="NGR7" s="3189"/>
      <c r="NGS7" s="3189"/>
      <c r="NGT7" s="3189"/>
      <c r="NGU7" s="3189"/>
      <c r="NGV7" s="3189"/>
      <c r="NGW7" s="3189"/>
      <c r="NGX7" s="3189"/>
      <c r="NGY7" s="3189"/>
      <c r="NGZ7" s="3189"/>
      <c r="NHA7" s="3189"/>
      <c r="NHB7" s="3189"/>
      <c r="NHC7" s="3189"/>
      <c r="NHD7" s="3189"/>
      <c r="NHE7" s="3189"/>
      <c r="NHF7" s="3189"/>
      <c r="NHG7" s="3189"/>
      <c r="NHH7" s="3189"/>
      <c r="NHI7" s="3189"/>
      <c r="NHJ7" s="3189"/>
      <c r="NHK7" s="3189"/>
      <c r="NHL7" s="3189"/>
      <c r="NHM7" s="3189"/>
      <c r="NHN7" s="3189"/>
      <c r="NHO7" s="3189"/>
      <c r="NHP7" s="3189"/>
      <c r="NHQ7" s="3189"/>
      <c r="NHR7" s="3189"/>
      <c r="NHS7" s="3189"/>
      <c r="NHT7" s="3189"/>
      <c r="NHU7" s="3189"/>
      <c r="NHV7" s="3189"/>
      <c r="NHW7" s="3189"/>
      <c r="NHX7" s="3189"/>
      <c r="NHY7" s="3189"/>
      <c r="NHZ7" s="3189"/>
      <c r="NIA7" s="3189"/>
      <c r="NIB7" s="3189"/>
      <c r="NIC7" s="3189"/>
      <c r="NID7" s="3189"/>
      <c r="NIE7" s="3189"/>
      <c r="NIF7" s="3189"/>
      <c r="NIG7" s="3189"/>
      <c r="NIH7" s="3189"/>
      <c r="NII7" s="3189"/>
      <c r="NIJ7" s="3189"/>
      <c r="NIK7" s="3189"/>
      <c r="NIL7" s="3189"/>
      <c r="NIM7" s="3189"/>
      <c r="NIN7" s="3189"/>
      <c r="NIO7" s="3189"/>
      <c r="NIP7" s="3189"/>
      <c r="NIQ7" s="3189"/>
      <c r="NIR7" s="3189"/>
      <c r="NIS7" s="3189"/>
      <c r="NIT7" s="3189"/>
      <c r="NIU7" s="3189"/>
      <c r="NIV7" s="3189"/>
      <c r="NIW7" s="3189"/>
      <c r="NIX7" s="3189"/>
      <c r="NIY7" s="3189"/>
      <c r="NIZ7" s="3189"/>
      <c r="NJA7" s="3189"/>
      <c r="NJB7" s="3189"/>
      <c r="NJC7" s="3189"/>
      <c r="NJD7" s="3189"/>
      <c r="NJE7" s="3189"/>
      <c r="NJF7" s="3189"/>
      <c r="NJG7" s="3189"/>
      <c r="NJH7" s="3189"/>
      <c r="NJI7" s="3189"/>
      <c r="NJJ7" s="3189"/>
      <c r="NJK7" s="3189"/>
      <c r="NJL7" s="3189"/>
      <c r="NJM7" s="3189"/>
      <c r="NJN7" s="3189"/>
      <c r="NJO7" s="3189"/>
      <c r="NJP7" s="3189"/>
      <c r="NJQ7" s="3189"/>
      <c r="NJR7" s="3189"/>
      <c r="NJS7" s="3189"/>
      <c r="NJT7" s="3189"/>
      <c r="NJU7" s="3189"/>
      <c r="NJV7" s="3189"/>
      <c r="NJW7" s="3189"/>
      <c r="NJX7" s="3189"/>
      <c r="NJY7" s="3189"/>
      <c r="NJZ7" s="3189"/>
      <c r="NKA7" s="3189"/>
      <c r="NKB7" s="3189"/>
      <c r="NKC7" s="3189"/>
      <c r="NKD7" s="3189"/>
      <c r="NKE7" s="3189"/>
      <c r="NKF7" s="3189"/>
      <c r="NKG7" s="3189"/>
      <c r="NKH7" s="3189"/>
      <c r="NKI7" s="3189"/>
      <c r="NKJ7" s="3189"/>
      <c r="NKK7" s="3189"/>
      <c r="NKL7" s="3189"/>
      <c r="NKM7" s="3189"/>
      <c r="NKN7" s="3189"/>
      <c r="NKO7" s="3189"/>
      <c r="NKP7" s="3189"/>
      <c r="NKQ7" s="3189"/>
      <c r="NKR7" s="3189"/>
      <c r="NKS7" s="3189"/>
      <c r="NKT7" s="3189"/>
      <c r="NKU7" s="3189"/>
      <c r="NKV7" s="3189"/>
      <c r="NKW7" s="3189"/>
      <c r="NKX7" s="3189"/>
      <c r="NKY7" s="3189"/>
      <c r="NKZ7" s="3189"/>
      <c r="NLA7" s="3189"/>
      <c r="NLB7" s="3189"/>
      <c r="NLC7" s="3189"/>
      <c r="NLD7" s="3189"/>
      <c r="NLE7" s="3189"/>
      <c r="NLF7" s="3189"/>
      <c r="NLG7" s="3189"/>
      <c r="NLH7" s="3189"/>
      <c r="NLI7" s="3189"/>
      <c r="NLJ7" s="3189"/>
      <c r="NLK7" s="3189"/>
      <c r="NLL7" s="3189"/>
      <c r="NLM7" s="3189"/>
      <c r="NLN7" s="3189"/>
      <c r="NLO7" s="3189"/>
      <c r="NLP7" s="3189"/>
      <c r="NLQ7" s="3189"/>
      <c r="NLR7" s="3189"/>
      <c r="NLS7" s="3189"/>
      <c r="NLT7" s="3189"/>
      <c r="NLU7" s="3189"/>
      <c r="NLV7" s="3189"/>
      <c r="NLW7" s="3189"/>
      <c r="NLX7" s="3189"/>
      <c r="NLY7" s="3189"/>
      <c r="NLZ7" s="3189"/>
      <c r="NMA7" s="3189"/>
      <c r="NMB7" s="3189"/>
      <c r="NMC7" s="3189"/>
      <c r="NMD7" s="3189"/>
      <c r="NME7" s="3189"/>
      <c r="NMF7" s="3189"/>
      <c r="NMG7" s="3189"/>
      <c r="NMH7" s="3189"/>
      <c r="NMI7" s="3189"/>
      <c r="NMJ7" s="3189"/>
      <c r="NMK7" s="3189"/>
      <c r="NML7" s="3189"/>
      <c r="NMM7" s="3189"/>
      <c r="NMN7" s="3189"/>
      <c r="NMO7" s="3189"/>
      <c r="NMP7" s="3189"/>
      <c r="NMQ7" s="3189"/>
      <c r="NMR7" s="3189"/>
      <c r="NMS7" s="3189"/>
      <c r="NMT7" s="3189"/>
      <c r="NMU7" s="3189"/>
      <c r="NMV7" s="3189"/>
      <c r="NMW7" s="3189"/>
      <c r="NMX7" s="3189"/>
      <c r="NMY7" s="3189"/>
      <c r="NMZ7" s="3189"/>
      <c r="NNA7" s="3189"/>
      <c r="NNB7" s="3189"/>
      <c r="NNC7" s="3189"/>
      <c r="NND7" s="3189"/>
      <c r="NNE7" s="3189"/>
      <c r="NNF7" s="3189"/>
      <c r="NNG7" s="3189"/>
      <c r="NNH7" s="3189"/>
      <c r="NNI7" s="3189"/>
      <c r="NNJ7" s="3189"/>
      <c r="NNK7" s="3189"/>
      <c r="NNL7" s="3189"/>
      <c r="NNM7" s="3189"/>
      <c r="NNN7" s="3189"/>
      <c r="NNO7" s="3189"/>
      <c r="NNP7" s="3189"/>
      <c r="NNQ7" s="3189"/>
      <c r="NNR7" s="3189"/>
      <c r="NNS7" s="3189"/>
      <c r="NNT7" s="3189"/>
      <c r="NNU7" s="3189"/>
      <c r="NNV7" s="3189"/>
      <c r="NNW7" s="3189"/>
      <c r="NNX7" s="3189"/>
      <c r="NNY7" s="3189"/>
      <c r="NNZ7" s="3189"/>
      <c r="NOA7" s="3189"/>
      <c r="NOB7" s="3189"/>
      <c r="NOC7" s="3189"/>
      <c r="NOD7" s="3189"/>
      <c r="NOE7" s="3189"/>
      <c r="NOF7" s="3189"/>
      <c r="NOG7" s="3189"/>
      <c r="NOH7" s="3189"/>
      <c r="NOI7" s="3189"/>
      <c r="NOJ7" s="3189"/>
      <c r="NOK7" s="3189"/>
      <c r="NOL7" s="3189"/>
      <c r="NOM7" s="3189"/>
      <c r="NON7" s="3189"/>
      <c r="NOO7" s="3189"/>
      <c r="NOP7" s="3189"/>
      <c r="NOQ7" s="3189"/>
      <c r="NOR7" s="3189"/>
      <c r="NOS7" s="3189"/>
      <c r="NOT7" s="3189"/>
      <c r="NOU7" s="3189"/>
      <c r="NOV7" s="3189"/>
      <c r="NOW7" s="3189"/>
      <c r="NOX7" s="3189"/>
      <c r="NOY7" s="3189"/>
      <c r="NOZ7" s="3189"/>
      <c r="NPA7" s="3189"/>
      <c r="NPB7" s="3189"/>
      <c r="NPC7" s="3189"/>
      <c r="NPD7" s="3189"/>
      <c r="NPE7" s="3189"/>
      <c r="NPF7" s="3189"/>
      <c r="NPG7" s="3189"/>
      <c r="NPH7" s="3189"/>
      <c r="NPI7" s="3189"/>
      <c r="NPJ7" s="3189"/>
      <c r="NPK7" s="3189"/>
      <c r="NPL7" s="3189"/>
      <c r="NPM7" s="3189"/>
      <c r="NPN7" s="3189"/>
      <c r="NPO7" s="3189"/>
      <c r="NPP7" s="3189"/>
      <c r="NPQ7" s="3189"/>
      <c r="NPR7" s="3189"/>
      <c r="NPS7" s="3189"/>
      <c r="NPT7" s="3189"/>
      <c r="NPU7" s="3189"/>
      <c r="NPV7" s="3189"/>
      <c r="NPW7" s="3189"/>
      <c r="NPX7" s="3189"/>
      <c r="NPY7" s="3189"/>
      <c r="NPZ7" s="3189"/>
      <c r="NQA7" s="3189"/>
      <c r="NQB7" s="3189"/>
      <c r="NQC7" s="3189"/>
      <c r="NQD7" s="3189"/>
      <c r="NQE7" s="3189"/>
      <c r="NQF7" s="3189"/>
      <c r="NQG7" s="3189"/>
      <c r="NQH7" s="3189"/>
      <c r="NQI7" s="3189"/>
      <c r="NQJ7" s="3189"/>
      <c r="NQK7" s="3189"/>
      <c r="NQL7" s="3189"/>
      <c r="NQM7" s="3189"/>
      <c r="NQN7" s="3189"/>
      <c r="NQO7" s="3189"/>
      <c r="NQP7" s="3189"/>
      <c r="NQQ7" s="3189"/>
      <c r="NQR7" s="3189"/>
      <c r="NQS7" s="3189"/>
      <c r="NQT7" s="3189"/>
      <c r="NQU7" s="3189"/>
      <c r="NQV7" s="3189"/>
      <c r="NQW7" s="3189"/>
      <c r="NQX7" s="3189"/>
      <c r="NQY7" s="3189"/>
      <c r="NQZ7" s="3189"/>
      <c r="NRA7" s="3189"/>
      <c r="NRB7" s="3189"/>
      <c r="NRC7" s="3189"/>
      <c r="NRD7" s="3189"/>
      <c r="NRE7" s="3189"/>
      <c r="NRF7" s="3189"/>
      <c r="NRG7" s="3189"/>
      <c r="NRH7" s="3189"/>
      <c r="NRI7" s="3189"/>
      <c r="NRJ7" s="3189"/>
      <c r="NRK7" s="3189"/>
      <c r="NRL7" s="3189"/>
      <c r="NRM7" s="3189"/>
      <c r="NRN7" s="3189"/>
      <c r="NRO7" s="3189"/>
      <c r="NRP7" s="3189"/>
      <c r="NRQ7" s="3189"/>
      <c r="NRR7" s="3189"/>
      <c r="NRS7" s="3189"/>
      <c r="NRT7" s="3189"/>
      <c r="NRU7" s="3189"/>
      <c r="NRV7" s="3189"/>
      <c r="NRW7" s="3189"/>
      <c r="NRX7" s="3189"/>
      <c r="NRY7" s="3189"/>
      <c r="NRZ7" s="3189"/>
      <c r="NSA7" s="3189"/>
      <c r="NSB7" s="3189"/>
      <c r="NSC7" s="3189"/>
      <c r="NSD7" s="3189"/>
      <c r="NSE7" s="3189"/>
      <c r="NSF7" s="3189"/>
      <c r="NSG7" s="3189"/>
      <c r="NSH7" s="3189"/>
      <c r="NSI7" s="3189"/>
      <c r="NSJ7" s="3189"/>
      <c r="NSK7" s="3189"/>
      <c r="NSL7" s="3189"/>
      <c r="NSM7" s="3189"/>
      <c r="NSN7" s="3189"/>
      <c r="NSO7" s="3189"/>
      <c r="NSP7" s="3189"/>
      <c r="NSQ7" s="3189"/>
      <c r="NSR7" s="3189"/>
      <c r="NSS7" s="3189"/>
      <c r="NST7" s="3189"/>
      <c r="NSU7" s="3189"/>
      <c r="NSV7" s="3189"/>
      <c r="NSW7" s="3189"/>
      <c r="NSX7" s="3189"/>
      <c r="NSY7" s="3189"/>
      <c r="NSZ7" s="3189"/>
      <c r="NTA7" s="3189"/>
      <c r="NTB7" s="3189"/>
      <c r="NTC7" s="3189"/>
      <c r="NTD7" s="3189"/>
      <c r="NTE7" s="3189"/>
      <c r="NTF7" s="3189"/>
      <c r="NTG7" s="3189"/>
      <c r="NTH7" s="3189"/>
      <c r="NTI7" s="3189"/>
      <c r="NTJ7" s="3189"/>
      <c r="NTK7" s="3189"/>
      <c r="NTL7" s="3189"/>
      <c r="NTM7" s="3189"/>
      <c r="NTN7" s="3189"/>
      <c r="NTO7" s="3189"/>
      <c r="NTP7" s="3189"/>
      <c r="NTQ7" s="3189"/>
      <c r="NTR7" s="3189"/>
      <c r="NTS7" s="3189"/>
      <c r="NTT7" s="3189"/>
      <c r="NTU7" s="3189"/>
      <c r="NTV7" s="3189"/>
      <c r="NTW7" s="3189"/>
      <c r="NTX7" s="3189"/>
      <c r="NTY7" s="3189"/>
      <c r="NTZ7" s="3189"/>
      <c r="NUA7" s="3189"/>
      <c r="NUB7" s="3189"/>
      <c r="NUC7" s="3189"/>
      <c r="NUD7" s="3189"/>
      <c r="NUE7" s="3189"/>
      <c r="NUF7" s="3189"/>
      <c r="NUG7" s="3189"/>
      <c r="NUH7" s="3189"/>
      <c r="NUI7" s="3189"/>
      <c r="NUJ7" s="3189"/>
      <c r="NUK7" s="3189"/>
      <c r="NUL7" s="3189"/>
      <c r="NUM7" s="3189"/>
      <c r="NUN7" s="3189"/>
      <c r="NUO7" s="3189"/>
      <c r="NUP7" s="3189"/>
      <c r="NUQ7" s="3189"/>
      <c r="NUR7" s="3189"/>
      <c r="NUS7" s="3189"/>
      <c r="NUT7" s="3189"/>
      <c r="NUU7" s="3189"/>
      <c r="NUV7" s="3189"/>
      <c r="NUW7" s="3189"/>
      <c r="NUX7" s="3189"/>
      <c r="NUY7" s="3189"/>
      <c r="NUZ7" s="3189"/>
      <c r="NVA7" s="3189"/>
      <c r="NVB7" s="3189"/>
      <c r="NVC7" s="3189"/>
      <c r="NVD7" s="3189"/>
      <c r="NVE7" s="3189"/>
      <c r="NVF7" s="3189"/>
      <c r="NVG7" s="3189"/>
      <c r="NVH7" s="3189"/>
      <c r="NVI7" s="3189"/>
      <c r="NVJ7" s="3189"/>
      <c r="NVK7" s="3189"/>
      <c r="NVL7" s="3189"/>
      <c r="NVM7" s="3189"/>
      <c r="NVN7" s="3189"/>
      <c r="NVO7" s="3189"/>
      <c r="NVP7" s="3189"/>
      <c r="NVQ7" s="3189"/>
      <c r="NVR7" s="3189"/>
      <c r="NVS7" s="3189"/>
      <c r="NVT7" s="3189"/>
      <c r="NVU7" s="3189"/>
      <c r="NVV7" s="3189"/>
      <c r="NVW7" s="3189"/>
      <c r="NVX7" s="3189"/>
      <c r="NVY7" s="3189"/>
      <c r="NVZ7" s="3189"/>
      <c r="NWA7" s="3189"/>
      <c r="NWB7" s="3189"/>
      <c r="NWC7" s="3189"/>
      <c r="NWD7" s="3189"/>
      <c r="NWE7" s="3189"/>
      <c r="NWF7" s="3189"/>
      <c r="NWG7" s="3189"/>
      <c r="NWH7" s="3189"/>
      <c r="NWI7" s="3189"/>
      <c r="NWJ7" s="3189"/>
      <c r="NWK7" s="3189"/>
      <c r="NWL7" s="3189"/>
      <c r="NWM7" s="3189"/>
      <c r="NWN7" s="3189"/>
      <c r="NWO7" s="3189"/>
      <c r="NWP7" s="3189"/>
      <c r="NWQ7" s="3189"/>
      <c r="NWR7" s="3189"/>
      <c r="NWS7" s="3189"/>
      <c r="NWT7" s="3189"/>
      <c r="NWU7" s="3189"/>
      <c r="NWV7" s="3189"/>
      <c r="NWW7" s="3189"/>
      <c r="NWX7" s="3189"/>
      <c r="NWY7" s="3189"/>
      <c r="NWZ7" s="3189"/>
      <c r="NXA7" s="3189"/>
      <c r="NXB7" s="3189"/>
      <c r="NXC7" s="3189"/>
      <c r="NXD7" s="3189"/>
      <c r="NXE7" s="3189"/>
      <c r="NXF7" s="3189"/>
      <c r="NXG7" s="3189"/>
      <c r="NXH7" s="3189"/>
      <c r="NXI7" s="3189"/>
      <c r="NXJ7" s="3189"/>
      <c r="NXK7" s="3189"/>
      <c r="NXL7" s="3189"/>
      <c r="NXM7" s="3189"/>
      <c r="NXN7" s="3189"/>
      <c r="NXO7" s="3189"/>
      <c r="NXP7" s="3189"/>
      <c r="NXQ7" s="3189"/>
      <c r="NXR7" s="3189"/>
      <c r="NXS7" s="3189"/>
      <c r="NXT7" s="3189"/>
      <c r="NXU7" s="3189"/>
      <c r="NXV7" s="3189"/>
      <c r="NXW7" s="3189"/>
      <c r="NXX7" s="3189"/>
      <c r="NXY7" s="3189"/>
      <c r="NXZ7" s="3189"/>
      <c r="NYA7" s="3189"/>
      <c r="NYB7" s="3189"/>
      <c r="NYC7" s="3189"/>
      <c r="NYD7" s="3189"/>
      <c r="NYE7" s="3189"/>
      <c r="NYF7" s="3189"/>
      <c r="NYG7" s="3189"/>
      <c r="NYH7" s="3189"/>
      <c r="NYI7" s="3189"/>
      <c r="NYJ7" s="3189"/>
      <c r="NYK7" s="3189"/>
      <c r="NYL7" s="3189"/>
      <c r="NYM7" s="3189"/>
      <c r="NYN7" s="3189"/>
      <c r="NYO7" s="3189"/>
      <c r="NYP7" s="3189"/>
      <c r="NYQ7" s="3189"/>
      <c r="NYR7" s="3189"/>
      <c r="NYS7" s="3189"/>
      <c r="NYT7" s="3189"/>
      <c r="NYU7" s="3189"/>
      <c r="NYV7" s="3189"/>
      <c r="NYW7" s="3189"/>
      <c r="NYX7" s="3189"/>
      <c r="NYY7" s="3189"/>
      <c r="NYZ7" s="3189"/>
      <c r="NZA7" s="3189"/>
      <c r="NZB7" s="3189"/>
      <c r="NZC7" s="3189"/>
      <c r="NZD7" s="3189"/>
      <c r="NZE7" s="3189"/>
      <c r="NZF7" s="3189"/>
      <c r="NZG7" s="3189"/>
      <c r="NZH7" s="3189"/>
      <c r="NZI7" s="3189"/>
      <c r="NZJ7" s="3189"/>
      <c r="NZK7" s="3189"/>
      <c r="NZL7" s="3189"/>
      <c r="NZM7" s="3189"/>
      <c r="NZN7" s="3189"/>
      <c r="NZO7" s="3189"/>
      <c r="NZP7" s="3189"/>
      <c r="NZQ7" s="3189"/>
      <c r="NZR7" s="3189"/>
      <c r="NZS7" s="3189"/>
      <c r="NZT7" s="3189"/>
      <c r="NZU7" s="3189"/>
      <c r="NZV7" s="3189"/>
      <c r="NZW7" s="3189"/>
      <c r="NZX7" s="3189"/>
      <c r="NZY7" s="3189"/>
      <c r="NZZ7" s="3189"/>
      <c r="OAA7" s="3189"/>
      <c r="OAB7" s="3189"/>
      <c r="OAC7" s="3189"/>
      <c r="OAD7" s="3189"/>
      <c r="OAE7" s="3189"/>
      <c r="OAF7" s="3189"/>
      <c r="OAG7" s="3189"/>
      <c r="OAH7" s="3189"/>
      <c r="OAI7" s="3189"/>
      <c r="OAJ7" s="3189"/>
      <c r="OAK7" s="3189"/>
      <c r="OAL7" s="3189"/>
      <c r="OAM7" s="3189"/>
      <c r="OAN7" s="3189"/>
      <c r="OAO7" s="3189"/>
      <c r="OAP7" s="3189"/>
      <c r="OAQ7" s="3189"/>
      <c r="OAR7" s="3189"/>
      <c r="OAS7" s="3189"/>
      <c r="OAT7" s="3189"/>
      <c r="OAU7" s="3189"/>
      <c r="OAV7" s="3189"/>
      <c r="OAW7" s="3189"/>
      <c r="OAX7" s="3189"/>
      <c r="OAY7" s="3189"/>
      <c r="OAZ7" s="3189"/>
      <c r="OBA7" s="3189"/>
      <c r="OBB7" s="3189"/>
      <c r="OBC7" s="3189"/>
      <c r="OBD7" s="3189"/>
      <c r="OBE7" s="3189"/>
      <c r="OBF7" s="3189"/>
      <c r="OBG7" s="3189"/>
      <c r="OBH7" s="3189"/>
      <c r="OBI7" s="3189"/>
      <c r="OBJ7" s="3189"/>
      <c r="OBK7" s="3189"/>
      <c r="OBL7" s="3189"/>
      <c r="OBM7" s="3189"/>
      <c r="OBN7" s="3189"/>
      <c r="OBO7" s="3189"/>
      <c r="OBP7" s="3189"/>
      <c r="OBQ7" s="3189"/>
      <c r="OBR7" s="3189"/>
      <c r="OBS7" s="3189"/>
      <c r="OBT7" s="3189"/>
      <c r="OBU7" s="3189"/>
      <c r="OBV7" s="3189"/>
      <c r="OBW7" s="3189"/>
      <c r="OBX7" s="3189"/>
      <c r="OBY7" s="3189"/>
      <c r="OBZ7" s="3189"/>
      <c r="OCA7" s="3189"/>
      <c r="OCB7" s="3189"/>
      <c r="OCC7" s="3189"/>
      <c r="OCD7" s="3189"/>
      <c r="OCE7" s="3189"/>
      <c r="OCF7" s="3189"/>
      <c r="OCG7" s="3189"/>
      <c r="OCH7" s="3189"/>
      <c r="OCI7" s="3189"/>
      <c r="OCJ7" s="3189"/>
      <c r="OCK7" s="3189"/>
      <c r="OCL7" s="3189"/>
      <c r="OCM7" s="3189"/>
      <c r="OCN7" s="3189"/>
      <c r="OCO7" s="3189"/>
      <c r="OCP7" s="3189"/>
      <c r="OCQ7" s="3189"/>
      <c r="OCR7" s="3189"/>
      <c r="OCS7" s="3189"/>
      <c r="OCT7" s="3189"/>
      <c r="OCU7" s="3189"/>
      <c r="OCV7" s="3189"/>
      <c r="OCW7" s="3189"/>
      <c r="OCX7" s="3189"/>
      <c r="OCY7" s="3189"/>
      <c r="OCZ7" s="3189"/>
      <c r="ODA7" s="3189"/>
      <c r="ODB7" s="3189"/>
      <c r="ODC7" s="3189"/>
      <c r="ODD7" s="3189"/>
      <c r="ODE7" s="3189"/>
      <c r="ODF7" s="3189"/>
      <c r="ODG7" s="3189"/>
      <c r="ODH7" s="3189"/>
      <c r="ODI7" s="3189"/>
      <c r="ODJ7" s="3189"/>
      <c r="ODK7" s="3189"/>
      <c r="ODL7" s="3189"/>
      <c r="ODM7" s="3189"/>
      <c r="ODN7" s="3189"/>
      <c r="ODO7" s="3189"/>
      <c r="ODP7" s="3189"/>
      <c r="ODQ7" s="3189"/>
      <c r="ODR7" s="3189"/>
      <c r="ODS7" s="3189"/>
      <c r="ODT7" s="3189"/>
      <c r="ODU7" s="3189"/>
      <c r="ODV7" s="3189"/>
      <c r="ODW7" s="3189"/>
      <c r="ODX7" s="3189"/>
      <c r="ODY7" s="3189"/>
      <c r="ODZ7" s="3189"/>
      <c r="OEA7" s="3189"/>
      <c r="OEB7" s="3189"/>
      <c r="OEC7" s="3189"/>
      <c r="OED7" s="3189"/>
      <c r="OEE7" s="3189"/>
      <c r="OEF7" s="3189"/>
      <c r="OEG7" s="3189"/>
      <c r="OEH7" s="3189"/>
      <c r="OEI7" s="3189"/>
      <c r="OEJ7" s="3189"/>
      <c r="OEK7" s="3189"/>
      <c r="OEL7" s="3189"/>
      <c r="OEM7" s="3189"/>
      <c r="OEN7" s="3189"/>
      <c r="OEO7" s="3189"/>
      <c r="OEP7" s="3189"/>
      <c r="OEQ7" s="3189"/>
      <c r="OER7" s="3189"/>
      <c r="OES7" s="3189"/>
      <c r="OET7" s="3189"/>
      <c r="OEU7" s="3189"/>
      <c r="OEV7" s="3189"/>
      <c r="OEW7" s="3189"/>
      <c r="OEX7" s="3189"/>
      <c r="OEY7" s="3189"/>
      <c r="OEZ7" s="3189"/>
      <c r="OFA7" s="3189"/>
      <c r="OFB7" s="3189"/>
      <c r="OFC7" s="3189"/>
      <c r="OFD7" s="3189"/>
      <c r="OFE7" s="3189"/>
      <c r="OFF7" s="3189"/>
      <c r="OFG7" s="3189"/>
      <c r="OFH7" s="3189"/>
      <c r="OFI7" s="3189"/>
      <c r="OFJ7" s="3189"/>
      <c r="OFK7" s="3189"/>
      <c r="OFL7" s="3189"/>
      <c r="OFM7" s="3189"/>
      <c r="OFN7" s="3189"/>
      <c r="OFO7" s="3189"/>
      <c r="OFP7" s="3189"/>
      <c r="OFQ7" s="3189"/>
      <c r="OFR7" s="3189"/>
      <c r="OFS7" s="3189"/>
      <c r="OFT7" s="3189"/>
      <c r="OFU7" s="3189"/>
      <c r="OFV7" s="3189"/>
      <c r="OFW7" s="3189"/>
      <c r="OFX7" s="3189"/>
      <c r="OFY7" s="3189"/>
      <c r="OFZ7" s="3189"/>
      <c r="OGA7" s="3189"/>
      <c r="OGB7" s="3189"/>
      <c r="OGC7" s="3189"/>
      <c r="OGD7" s="3189"/>
      <c r="OGE7" s="3189"/>
      <c r="OGF7" s="3189"/>
      <c r="OGG7" s="3189"/>
      <c r="OGH7" s="3189"/>
      <c r="OGI7" s="3189"/>
      <c r="OGJ7" s="3189"/>
      <c r="OGK7" s="3189"/>
      <c r="OGL7" s="3189"/>
      <c r="OGM7" s="3189"/>
      <c r="OGN7" s="3189"/>
      <c r="OGO7" s="3189"/>
      <c r="OGP7" s="3189"/>
      <c r="OGQ7" s="3189"/>
      <c r="OGR7" s="3189"/>
      <c r="OGS7" s="3189"/>
      <c r="OGT7" s="3189"/>
      <c r="OGU7" s="3189"/>
      <c r="OGV7" s="3189"/>
      <c r="OGW7" s="3189"/>
      <c r="OGX7" s="3189"/>
      <c r="OGY7" s="3189"/>
      <c r="OGZ7" s="3189"/>
      <c r="OHA7" s="3189"/>
      <c r="OHB7" s="3189"/>
      <c r="OHC7" s="3189"/>
      <c r="OHD7" s="3189"/>
      <c r="OHE7" s="3189"/>
      <c r="OHF7" s="3189"/>
      <c r="OHG7" s="3189"/>
      <c r="OHH7" s="3189"/>
      <c r="OHI7" s="3189"/>
      <c r="OHJ7" s="3189"/>
      <c r="OHK7" s="3189"/>
      <c r="OHL7" s="3189"/>
      <c r="OHM7" s="3189"/>
      <c r="OHN7" s="3189"/>
      <c r="OHO7" s="3189"/>
      <c r="OHP7" s="3189"/>
      <c r="OHQ7" s="3189"/>
      <c r="OHR7" s="3189"/>
      <c r="OHS7" s="3189"/>
      <c r="OHT7" s="3189"/>
      <c r="OHU7" s="3189"/>
      <c r="OHV7" s="3189"/>
      <c r="OHW7" s="3189"/>
      <c r="OHX7" s="3189"/>
      <c r="OHY7" s="3189"/>
      <c r="OHZ7" s="3189"/>
      <c r="OIA7" s="3189"/>
      <c r="OIB7" s="3189"/>
      <c r="OIC7" s="3189"/>
      <c r="OID7" s="3189"/>
      <c r="OIE7" s="3189"/>
      <c r="OIF7" s="3189"/>
      <c r="OIG7" s="3189"/>
      <c r="OIH7" s="3189"/>
      <c r="OII7" s="3189"/>
      <c r="OIJ7" s="3189"/>
      <c r="OIK7" s="3189"/>
      <c r="OIL7" s="3189"/>
      <c r="OIM7" s="3189"/>
      <c r="OIN7" s="3189"/>
      <c r="OIO7" s="3189"/>
      <c r="OIP7" s="3189"/>
      <c r="OIQ7" s="3189"/>
      <c r="OIR7" s="3189"/>
      <c r="OIS7" s="3189"/>
      <c r="OIT7" s="3189"/>
      <c r="OIU7" s="3189"/>
      <c r="OIV7" s="3189"/>
      <c r="OIW7" s="3189"/>
      <c r="OIX7" s="3189"/>
      <c r="OIY7" s="3189"/>
      <c r="OIZ7" s="3189"/>
      <c r="OJA7" s="3189"/>
      <c r="OJB7" s="3189"/>
      <c r="OJC7" s="3189"/>
      <c r="OJD7" s="3189"/>
      <c r="OJE7" s="3189"/>
      <c r="OJF7" s="3189"/>
      <c r="OJG7" s="3189"/>
      <c r="OJH7" s="3189"/>
      <c r="OJI7" s="3189"/>
      <c r="OJJ7" s="3189"/>
      <c r="OJK7" s="3189"/>
      <c r="OJL7" s="3189"/>
      <c r="OJM7" s="3189"/>
      <c r="OJN7" s="3189"/>
      <c r="OJO7" s="3189"/>
      <c r="OJP7" s="3189"/>
      <c r="OJQ7" s="3189"/>
      <c r="OJR7" s="3189"/>
      <c r="OJS7" s="3189"/>
      <c r="OJT7" s="3189"/>
      <c r="OJU7" s="3189"/>
      <c r="OJV7" s="3189"/>
      <c r="OJW7" s="3189"/>
      <c r="OJX7" s="3189"/>
      <c r="OJY7" s="3189"/>
      <c r="OJZ7" s="3189"/>
      <c r="OKA7" s="3189"/>
      <c r="OKB7" s="3189"/>
      <c r="OKC7" s="3189"/>
      <c r="OKD7" s="3189"/>
      <c r="OKE7" s="3189"/>
      <c r="OKF7" s="3189"/>
      <c r="OKG7" s="3189"/>
      <c r="OKH7" s="3189"/>
      <c r="OKI7" s="3189"/>
      <c r="OKJ7" s="3189"/>
      <c r="OKK7" s="3189"/>
      <c r="OKL7" s="3189"/>
      <c r="OKM7" s="3189"/>
      <c r="OKN7" s="3189"/>
      <c r="OKO7" s="3189"/>
      <c r="OKP7" s="3189"/>
      <c r="OKQ7" s="3189"/>
      <c r="OKR7" s="3189"/>
      <c r="OKS7" s="3189"/>
      <c r="OKT7" s="3189"/>
      <c r="OKU7" s="3189"/>
      <c r="OKV7" s="3189"/>
      <c r="OKW7" s="3189"/>
      <c r="OKX7" s="3189"/>
      <c r="OKY7" s="3189"/>
      <c r="OKZ7" s="3189"/>
      <c r="OLA7" s="3189"/>
      <c r="OLB7" s="3189"/>
      <c r="OLC7" s="3189"/>
      <c r="OLD7" s="3189"/>
      <c r="OLE7" s="3189"/>
      <c r="OLF7" s="3189"/>
      <c r="OLG7" s="3189"/>
      <c r="OLH7" s="3189"/>
      <c r="OLI7" s="3189"/>
      <c r="OLJ7" s="3189"/>
      <c r="OLK7" s="3189"/>
      <c r="OLL7" s="3189"/>
      <c r="OLM7" s="3189"/>
      <c r="OLN7" s="3189"/>
      <c r="OLO7" s="3189"/>
      <c r="OLP7" s="3189"/>
      <c r="OLQ7" s="3189"/>
      <c r="OLR7" s="3189"/>
      <c r="OLS7" s="3189"/>
      <c r="OLT7" s="3189"/>
      <c r="OLU7" s="3189"/>
      <c r="OLV7" s="3189"/>
      <c r="OLW7" s="3189"/>
      <c r="OLX7" s="3189"/>
      <c r="OLY7" s="3189"/>
      <c r="OLZ7" s="3189"/>
      <c r="OMA7" s="3189"/>
      <c r="OMB7" s="3189"/>
      <c r="OMC7" s="3189"/>
      <c r="OMD7" s="3189"/>
      <c r="OME7" s="3189"/>
      <c r="OMF7" s="3189"/>
      <c r="OMG7" s="3189"/>
      <c r="OMH7" s="3189"/>
      <c r="OMI7" s="3189"/>
      <c r="OMJ7" s="3189"/>
      <c r="OMK7" s="3189"/>
      <c r="OML7" s="3189"/>
      <c r="OMM7" s="3189"/>
      <c r="OMN7" s="3189"/>
      <c r="OMO7" s="3189"/>
      <c r="OMP7" s="3189"/>
      <c r="OMQ7" s="3189"/>
      <c r="OMR7" s="3189"/>
      <c r="OMS7" s="3189"/>
      <c r="OMT7" s="3189"/>
      <c r="OMU7" s="3189"/>
      <c r="OMV7" s="3189"/>
      <c r="OMW7" s="3189"/>
      <c r="OMX7" s="3189"/>
      <c r="OMY7" s="3189"/>
      <c r="OMZ7" s="3189"/>
      <c r="ONA7" s="3189"/>
      <c r="ONB7" s="3189"/>
      <c r="ONC7" s="3189"/>
      <c r="OND7" s="3189"/>
      <c r="ONE7" s="3189"/>
      <c r="ONF7" s="3189"/>
      <c r="ONG7" s="3189"/>
      <c r="ONH7" s="3189"/>
      <c r="ONI7" s="3189"/>
      <c r="ONJ7" s="3189"/>
      <c r="ONK7" s="3189"/>
      <c r="ONL7" s="3189"/>
      <c r="ONM7" s="3189"/>
      <c r="ONN7" s="3189"/>
      <c r="ONO7" s="3189"/>
      <c r="ONP7" s="3189"/>
      <c r="ONQ7" s="3189"/>
      <c r="ONR7" s="3189"/>
      <c r="ONS7" s="3189"/>
      <c r="ONT7" s="3189"/>
      <c r="ONU7" s="3189"/>
      <c r="ONV7" s="3189"/>
      <c r="ONW7" s="3189"/>
      <c r="ONX7" s="3189"/>
      <c r="ONY7" s="3189"/>
      <c r="ONZ7" s="3189"/>
      <c r="OOA7" s="3189"/>
      <c r="OOB7" s="3189"/>
      <c r="OOC7" s="3189"/>
      <c r="OOD7" s="3189"/>
      <c r="OOE7" s="3189"/>
      <c r="OOF7" s="3189"/>
      <c r="OOG7" s="3189"/>
      <c r="OOH7" s="3189"/>
      <c r="OOI7" s="3189"/>
      <c r="OOJ7" s="3189"/>
      <c r="OOK7" s="3189"/>
      <c r="OOL7" s="3189"/>
      <c r="OOM7" s="3189"/>
      <c r="OON7" s="3189"/>
      <c r="OOO7" s="3189"/>
      <c r="OOP7" s="3189"/>
      <c r="OOQ7" s="3189"/>
      <c r="OOR7" s="3189"/>
      <c r="OOS7" s="3189"/>
      <c r="OOT7" s="3189"/>
      <c r="OOU7" s="3189"/>
      <c r="OOV7" s="3189"/>
      <c r="OOW7" s="3189"/>
      <c r="OOX7" s="3189"/>
      <c r="OOY7" s="3189"/>
      <c r="OOZ7" s="3189"/>
      <c r="OPA7" s="3189"/>
      <c r="OPB7" s="3189"/>
      <c r="OPC7" s="3189"/>
      <c r="OPD7" s="3189"/>
      <c r="OPE7" s="3189"/>
      <c r="OPF7" s="3189"/>
      <c r="OPG7" s="3189"/>
      <c r="OPH7" s="3189"/>
      <c r="OPI7" s="3189"/>
      <c r="OPJ7" s="3189"/>
      <c r="OPK7" s="3189"/>
      <c r="OPL7" s="3189"/>
      <c r="OPM7" s="3189"/>
      <c r="OPN7" s="3189"/>
      <c r="OPO7" s="3189"/>
      <c r="OPP7" s="3189"/>
      <c r="OPQ7" s="3189"/>
      <c r="OPR7" s="3189"/>
      <c r="OPS7" s="3189"/>
      <c r="OPT7" s="3189"/>
      <c r="OPU7" s="3189"/>
      <c r="OPV7" s="3189"/>
      <c r="OPW7" s="3189"/>
      <c r="OPX7" s="3189"/>
      <c r="OPY7" s="3189"/>
      <c r="OPZ7" s="3189"/>
      <c r="OQA7" s="3189"/>
      <c r="OQB7" s="3189"/>
      <c r="OQC7" s="3189"/>
      <c r="OQD7" s="3189"/>
      <c r="OQE7" s="3189"/>
      <c r="OQF7" s="3189"/>
      <c r="OQG7" s="3189"/>
      <c r="OQH7" s="3189"/>
      <c r="OQI7" s="3189"/>
      <c r="OQJ7" s="3189"/>
      <c r="OQK7" s="3189"/>
      <c r="OQL7" s="3189"/>
      <c r="OQM7" s="3189"/>
      <c r="OQN7" s="3189"/>
      <c r="OQO7" s="3189"/>
      <c r="OQP7" s="3189"/>
      <c r="OQQ7" s="3189"/>
      <c r="OQR7" s="3189"/>
      <c r="OQS7" s="3189"/>
      <c r="OQT7" s="3189"/>
      <c r="OQU7" s="3189"/>
      <c r="OQV7" s="3189"/>
      <c r="OQW7" s="3189"/>
      <c r="OQX7" s="3189"/>
      <c r="OQY7" s="3189"/>
      <c r="OQZ7" s="3189"/>
      <c r="ORA7" s="3189"/>
      <c r="ORB7" s="3189"/>
      <c r="ORC7" s="3189"/>
      <c r="ORD7" s="3189"/>
      <c r="ORE7" s="3189"/>
      <c r="ORF7" s="3189"/>
      <c r="ORG7" s="3189"/>
      <c r="ORH7" s="3189"/>
      <c r="ORI7" s="3189"/>
      <c r="ORJ7" s="3189"/>
      <c r="ORK7" s="3189"/>
      <c r="ORL7" s="3189"/>
      <c r="ORM7" s="3189"/>
      <c r="ORN7" s="3189"/>
      <c r="ORO7" s="3189"/>
      <c r="ORP7" s="3189"/>
      <c r="ORQ7" s="3189"/>
      <c r="ORR7" s="3189"/>
      <c r="ORS7" s="3189"/>
      <c r="ORT7" s="3189"/>
      <c r="ORU7" s="3189"/>
      <c r="ORV7" s="3189"/>
      <c r="ORW7" s="3189"/>
      <c r="ORX7" s="3189"/>
      <c r="ORY7" s="3189"/>
      <c r="ORZ7" s="3189"/>
      <c r="OSA7" s="3189"/>
      <c r="OSB7" s="3189"/>
      <c r="OSC7" s="3189"/>
      <c r="OSD7" s="3189"/>
      <c r="OSE7" s="3189"/>
      <c r="OSF7" s="3189"/>
      <c r="OSG7" s="3189"/>
      <c r="OSH7" s="3189"/>
      <c r="OSI7" s="3189"/>
      <c r="OSJ7" s="3189"/>
      <c r="OSK7" s="3189"/>
      <c r="OSL7" s="3189"/>
      <c r="OSM7" s="3189"/>
      <c r="OSN7" s="3189"/>
      <c r="OSO7" s="3189"/>
      <c r="OSP7" s="3189"/>
      <c r="OSQ7" s="3189"/>
      <c r="OSR7" s="3189"/>
      <c r="OSS7" s="3189"/>
      <c r="OST7" s="3189"/>
      <c r="OSU7" s="3189"/>
      <c r="OSV7" s="3189"/>
      <c r="OSW7" s="3189"/>
      <c r="OSX7" s="3189"/>
      <c r="OSY7" s="3189"/>
      <c r="OSZ7" s="3189"/>
      <c r="OTA7" s="3189"/>
      <c r="OTB7" s="3189"/>
      <c r="OTC7" s="3189"/>
      <c r="OTD7" s="3189"/>
      <c r="OTE7" s="3189"/>
      <c r="OTF7" s="3189"/>
      <c r="OTG7" s="3189"/>
      <c r="OTH7" s="3189"/>
      <c r="OTI7" s="3189"/>
      <c r="OTJ7" s="3189"/>
      <c r="OTK7" s="3189"/>
      <c r="OTL7" s="3189"/>
      <c r="OTM7" s="3189"/>
      <c r="OTN7" s="3189"/>
      <c r="OTO7" s="3189"/>
      <c r="OTP7" s="3189"/>
      <c r="OTQ7" s="3189"/>
      <c r="OTR7" s="3189"/>
      <c r="OTS7" s="3189"/>
      <c r="OTT7" s="3189"/>
      <c r="OTU7" s="3189"/>
      <c r="OTV7" s="3189"/>
      <c r="OTW7" s="3189"/>
      <c r="OTX7" s="3189"/>
      <c r="OTY7" s="3189"/>
      <c r="OTZ7" s="3189"/>
      <c r="OUA7" s="3189"/>
      <c r="OUB7" s="3189"/>
      <c r="OUC7" s="3189"/>
      <c r="OUD7" s="3189"/>
      <c r="OUE7" s="3189"/>
      <c r="OUF7" s="3189"/>
      <c r="OUG7" s="3189"/>
      <c r="OUH7" s="3189"/>
      <c r="OUI7" s="3189"/>
      <c r="OUJ7" s="3189"/>
      <c r="OUK7" s="3189"/>
      <c r="OUL7" s="3189"/>
      <c r="OUM7" s="3189"/>
      <c r="OUN7" s="3189"/>
      <c r="OUO7" s="3189"/>
      <c r="OUP7" s="3189"/>
      <c r="OUQ7" s="3189"/>
      <c r="OUR7" s="3189"/>
      <c r="OUS7" s="3189"/>
      <c r="OUT7" s="3189"/>
      <c r="OUU7" s="3189"/>
      <c r="OUV7" s="3189"/>
      <c r="OUW7" s="3189"/>
      <c r="OUX7" s="3189"/>
      <c r="OUY7" s="3189"/>
      <c r="OUZ7" s="3189"/>
      <c r="OVA7" s="3189"/>
      <c r="OVB7" s="3189"/>
      <c r="OVC7" s="3189"/>
      <c r="OVD7" s="3189"/>
      <c r="OVE7" s="3189"/>
      <c r="OVF7" s="3189"/>
      <c r="OVG7" s="3189"/>
      <c r="OVH7" s="3189"/>
      <c r="OVI7" s="3189"/>
      <c r="OVJ7" s="3189"/>
      <c r="OVK7" s="3189"/>
      <c r="OVL7" s="3189"/>
      <c r="OVM7" s="3189"/>
      <c r="OVN7" s="3189"/>
      <c r="OVO7" s="3189"/>
      <c r="OVP7" s="3189"/>
      <c r="OVQ7" s="3189"/>
      <c r="OVR7" s="3189"/>
      <c r="OVS7" s="3189"/>
      <c r="OVT7" s="3189"/>
      <c r="OVU7" s="3189"/>
      <c r="OVV7" s="3189"/>
      <c r="OVW7" s="3189"/>
      <c r="OVX7" s="3189"/>
      <c r="OVY7" s="3189"/>
      <c r="OVZ7" s="3189"/>
      <c r="OWA7" s="3189"/>
      <c r="OWB7" s="3189"/>
      <c r="OWC7" s="3189"/>
      <c r="OWD7" s="3189"/>
      <c r="OWE7" s="3189"/>
      <c r="OWF7" s="3189"/>
      <c r="OWG7" s="3189"/>
      <c r="OWH7" s="3189"/>
      <c r="OWI7" s="3189"/>
      <c r="OWJ7" s="3189"/>
      <c r="OWK7" s="3189"/>
      <c r="OWL7" s="3189"/>
      <c r="OWM7" s="3189"/>
      <c r="OWN7" s="3189"/>
      <c r="OWO7" s="3189"/>
      <c r="OWP7" s="3189"/>
      <c r="OWQ7" s="3189"/>
      <c r="OWR7" s="3189"/>
      <c r="OWS7" s="3189"/>
      <c r="OWT7" s="3189"/>
      <c r="OWU7" s="3189"/>
      <c r="OWV7" s="3189"/>
      <c r="OWW7" s="3189"/>
      <c r="OWX7" s="3189"/>
      <c r="OWY7" s="3189"/>
      <c r="OWZ7" s="3189"/>
      <c r="OXA7" s="3189"/>
      <c r="OXB7" s="3189"/>
      <c r="OXC7" s="3189"/>
      <c r="OXD7" s="3189"/>
      <c r="OXE7" s="3189"/>
      <c r="OXF7" s="3189"/>
      <c r="OXG7" s="3189"/>
      <c r="OXH7" s="3189"/>
      <c r="OXI7" s="3189"/>
      <c r="OXJ7" s="3189"/>
      <c r="OXK7" s="3189"/>
      <c r="OXL7" s="3189"/>
      <c r="OXM7" s="3189"/>
      <c r="OXN7" s="3189"/>
      <c r="OXO7" s="3189"/>
      <c r="OXP7" s="3189"/>
      <c r="OXQ7" s="3189"/>
      <c r="OXR7" s="3189"/>
      <c r="OXS7" s="3189"/>
      <c r="OXT7" s="3189"/>
      <c r="OXU7" s="3189"/>
      <c r="OXV7" s="3189"/>
      <c r="OXW7" s="3189"/>
      <c r="OXX7" s="3189"/>
      <c r="OXY7" s="3189"/>
      <c r="OXZ7" s="3189"/>
      <c r="OYA7" s="3189"/>
      <c r="OYB7" s="3189"/>
      <c r="OYC7" s="3189"/>
      <c r="OYD7" s="3189"/>
      <c r="OYE7" s="3189"/>
      <c r="OYF7" s="3189"/>
      <c r="OYG7" s="3189"/>
      <c r="OYH7" s="3189"/>
      <c r="OYI7" s="3189"/>
      <c r="OYJ7" s="3189"/>
      <c r="OYK7" s="3189"/>
      <c r="OYL7" s="3189"/>
      <c r="OYM7" s="3189"/>
      <c r="OYN7" s="3189"/>
      <c r="OYO7" s="3189"/>
      <c r="OYP7" s="3189"/>
      <c r="OYQ7" s="3189"/>
      <c r="OYR7" s="3189"/>
      <c r="OYS7" s="3189"/>
      <c r="OYT7" s="3189"/>
      <c r="OYU7" s="3189"/>
      <c r="OYV7" s="3189"/>
      <c r="OYW7" s="3189"/>
      <c r="OYX7" s="3189"/>
      <c r="OYY7" s="3189"/>
      <c r="OYZ7" s="3189"/>
      <c r="OZA7" s="3189"/>
      <c r="OZB7" s="3189"/>
      <c r="OZC7" s="3189"/>
      <c r="OZD7" s="3189"/>
      <c r="OZE7" s="3189"/>
      <c r="OZF7" s="3189"/>
      <c r="OZG7" s="3189"/>
      <c r="OZH7" s="3189"/>
      <c r="OZI7" s="3189"/>
      <c r="OZJ7" s="3189"/>
      <c r="OZK7" s="3189"/>
      <c r="OZL7" s="3189"/>
      <c r="OZM7" s="3189"/>
      <c r="OZN7" s="3189"/>
      <c r="OZO7" s="3189"/>
      <c r="OZP7" s="3189"/>
      <c r="OZQ7" s="3189"/>
      <c r="OZR7" s="3189"/>
      <c r="OZS7" s="3189"/>
      <c r="OZT7" s="3189"/>
      <c r="OZU7" s="3189"/>
      <c r="OZV7" s="3189"/>
      <c r="OZW7" s="3189"/>
      <c r="OZX7" s="3189"/>
      <c r="OZY7" s="3189"/>
      <c r="OZZ7" s="3189"/>
      <c r="PAA7" s="3189"/>
      <c r="PAB7" s="3189"/>
      <c r="PAC7" s="3189"/>
      <c r="PAD7" s="3189"/>
      <c r="PAE7" s="3189"/>
      <c r="PAF7" s="3189"/>
      <c r="PAG7" s="3189"/>
      <c r="PAH7" s="3189"/>
      <c r="PAI7" s="3189"/>
      <c r="PAJ7" s="3189"/>
      <c r="PAK7" s="3189"/>
      <c r="PAL7" s="3189"/>
      <c r="PAM7" s="3189"/>
      <c r="PAN7" s="3189"/>
      <c r="PAO7" s="3189"/>
      <c r="PAP7" s="3189"/>
      <c r="PAQ7" s="3189"/>
      <c r="PAR7" s="3189"/>
      <c r="PAS7" s="3189"/>
      <c r="PAT7" s="3189"/>
      <c r="PAU7" s="3189"/>
      <c r="PAV7" s="3189"/>
      <c r="PAW7" s="3189"/>
      <c r="PAX7" s="3189"/>
      <c r="PAY7" s="3189"/>
      <c r="PAZ7" s="3189"/>
      <c r="PBA7" s="3189"/>
      <c r="PBB7" s="3189"/>
      <c r="PBC7" s="3189"/>
      <c r="PBD7" s="3189"/>
      <c r="PBE7" s="3189"/>
      <c r="PBF7" s="3189"/>
      <c r="PBG7" s="3189"/>
      <c r="PBH7" s="3189"/>
      <c r="PBI7" s="3189"/>
      <c r="PBJ7" s="3189"/>
      <c r="PBK7" s="3189"/>
      <c r="PBL7" s="3189"/>
      <c r="PBM7" s="3189"/>
      <c r="PBN7" s="3189"/>
      <c r="PBO7" s="3189"/>
      <c r="PBP7" s="3189"/>
      <c r="PBQ7" s="3189"/>
      <c r="PBR7" s="3189"/>
      <c r="PBS7" s="3189"/>
      <c r="PBT7" s="3189"/>
      <c r="PBU7" s="3189"/>
      <c r="PBV7" s="3189"/>
      <c r="PBW7" s="3189"/>
      <c r="PBX7" s="3189"/>
      <c r="PBY7" s="3189"/>
      <c r="PBZ7" s="3189"/>
      <c r="PCA7" s="3189"/>
      <c r="PCB7" s="3189"/>
      <c r="PCC7" s="3189"/>
      <c r="PCD7" s="3189"/>
      <c r="PCE7" s="3189"/>
      <c r="PCF7" s="3189"/>
      <c r="PCG7" s="3189"/>
      <c r="PCH7" s="3189"/>
      <c r="PCI7" s="3189"/>
      <c r="PCJ7" s="3189"/>
      <c r="PCK7" s="3189"/>
      <c r="PCL7" s="3189"/>
      <c r="PCM7" s="3189"/>
      <c r="PCN7" s="3189"/>
      <c r="PCO7" s="3189"/>
      <c r="PCP7" s="3189"/>
      <c r="PCQ7" s="3189"/>
      <c r="PCR7" s="3189"/>
      <c r="PCS7" s="3189"/>
      <c r="PCT7" s="3189"/>
      <c r="PCU7" s="3189"/>
      <c r="PCV7" s="3189"/>
      <c r="PCW7" s="3189"/>
      <c r="PCX7" s="3189"/>
      <c r="PCY7" s="3189"/>
      <c r="PCZ7" s="3189"/>
      <c r="PDA7" s="3189"/>
      <c r="PDB7" s="3189"/>
      <c r="PDC7" s="3189"/>
      <c r="PDD7" s="3189"/>
      <c r="PDE7" s="3189"/>
      <c r="PDF7" s="3189"/>
      <c r="PDG7" s="3189"/>
      <c r="PDH7" s="3189"/>
      <c r="PDI7" s="3189"/>
      <c r="PDJ7" s="3189"/>
      <c r="PDK7" s="3189"/>
      <c r="PDL7" s="3189"/>
      <c r="PDM7" s="3189"/>
      <c r="PDN7" s="3189"/>
      <c r="PDO7" s="3189"/>
      <c r="PDP7" s="3189"/>
      <c r="PDQ7" s="3189"/>
      <c r="PDR7" s="3189"/>
      <c r="PDS7" s="3189"/>
      <c r="PDT7" s="3189"/>
      <c r="PDU7" s="3189"/>
      <c r="PDV7" s="3189"/>
      <c r="PDW7" s="3189"/>
      <c r="PDX7" s="3189"/>
      <c r="PDY7" s="3189"/>
      <c r="PDZ7" s="3189"/>
      <c r="PEA7" s="3189"/>
      <c r="PEB7" s="3189"/>
      <c r="PEC7" s="3189"/>
      <c r="PED7" s="3189"/>
      <c r="PEE7" s="3189"/>
      <c r="PEF7" s="3189"/>
      <c r="PEG7" s="3189"/>
      <c r="PEH7" s="3189"/>
      <c r="PEI7" s="3189"/>
      <c r="PEJ7" s="3189"/>
      <c r="PEK7" s="3189"/>
      <c r="PEL7" s="3189"/>
      <c r="PEM7" s="3189"/>
      <c r="PEN7" s="3189"/>
      <c r="PEO7" s="3189"/>
      <c r="PEP7" s="3189"/>
      <c r="PEQ7" s="3189"/>
      <c r="PER7" s="3189"/>
      <c r="PES7" s="3189"/>
      <c r="PET7" s="3189"/>
      <c r="PEU7" s="3189"/>
      <c r="PEV7" s="3189"/>
      <c r="PEW7" s="3189"/>
      <c r="PEX7" s="3189"/>
      <c r="PEY7" s="3189"/>
      <c r="PEZ7" s="3189"/>
      <c r="PFA7" s="3189"/>
      <c r="PFB7" s="3189"/>
      <c r="PFC7" s="3189"/>
      <c r="PFD7" s="3189"/>
      <c r="PFE7" s="3189"/>
      <c r="PFF7" s="3189"/>
      <c r="PFG7" s="3189"/>
      <c r="PFH7" s="3189"/>
      <c r="PFI7" s="3189"/>
      <c r="PFJ7" s="3189"/>
      <c r="PFK7" s="3189"/>
      <c r="PFL7" s="3189"/>
      <c r="PFM7" s="3189"/>
      <c r="PFN7" s="3189"/>
      <c r="PFO7" s="3189"/>
      <c r="PFP7" s="3189"/>
      <c r="PFQ7" s="3189"/>
      <c r="PFR7" s="3189"/>
      <c r="PFS7" s="3189"/>
      <c r="PFT7" s="3189"/>
      <c r="PFU7" s="3189"/>
      <c r="PFV7" s="3189"/>
      <c r="PFW7" s="3189"/>
      <c r="PFX7" s="3189"/>
      <c r="PFY7" s="3189"/>
      <c r="PFZ7" s="3189"/>
      <c r="PGA7" s="3189"/>
      <c r="PGB7" s="3189"/>
      <c r="PGC7" s="3189"/>
      <c r="PGD7" s="3189"/>
      <c r="PGE7" s="3189"/>
      <c r="PGF7" s="3189"/>
      <c r="PGG7" s="3189"/>
      <c r="PGH7" s="3189"/>
      <c r="PGI7" s="3189"/>
      <c r="PGJ7" s="3189"/>
      <c r="PGK7" s="3189"/>
      <c r="PGL7" s="3189"/>
      <c r="PGM7" s="3189"/>
      <c r="PGN7" s="3189"/>
      <c r="PGO7" s="3189"/>
      <c r="PGP7" s="3189"/>
      <c r="PGQ7" s="3189"/>
      <c r="PGR7" s="3189"/>
      <c r="PGS7" s="3189"/>
      <c r="PGT7" s="3189"/>
      <c r="PGU7" s="3189"/>
      <c r="PGV7" s="3189"/>
      <c r="PGW7" s="3189"/>
      <c r="PGX7" s="3189"/>
      <c r="PGY7" s="3189"/>
      <c r="PGZ7" s="3189"/>
      <c r="PHA7" s="3189"/>
      <c r="PHB7" s="3189"/>
      <c r="PHC7" s="3189"/>
      <c r="PHD7" s="3189"/>
      <c r="PHE7" s="3189"/>
      <c r="PHF7" s="3189"/>
      <c r="PHG7" s="3189"/>
      <c r="PHH7" s="3189"/>
      <c r="PHI7" s="3189"/>
      <c r="PHJ7" s="3189"/>
      <c r="PHK7" s="3189"/>
      <c r="PHL7" s="3189"/>
      <c r="PHM7" s="3189"/>
      <c r="PHN7" s="3189"/>
      <c r="PHO7" s="3189"/>
      <c r="PHP7" s="3189"/>
      <c r="PHQ7" s="3189"/>
      <c r="PHR7" s="3189"/>
      <c r="PHS7" s="3189"/>
      <c r="PHT7" s="3189"/>
      <c r="PHU7" s="3189"/>
      <c r="PHV7" s="3189"/>
      <c r="PHW7" s="3189"/>
      <c r="PHX7" s="3189"/>
      <c r="PHY7" s="3189"/>
      <c r="PHZ7" s="3189"/>
      <c r="PIA7" s="3189"/>
      <c r="PIB7" s="3189"/>
      <c r="PIC7" s="3189"/>
      <c r="PID7" s="3189"/>
      <c r="PIE7" s="3189"/>
      <c r="PIF7" s="3189"/>
      <c r="PIG7" s="3189"/>
      <c r="PIH7" s="3189"/>
      <c r="PII7" s="3189"/>
      <c r="PIJ7" s="3189"/>
      <c r="PIK7" s="3189"/>
      <c r="PIL7" s="3189"/>
      <c r="PIM7" s="3189"/>
      <c r="PIN7" s="3189"/>
      <c r="PIO7" s="3189"/>
      <c r="PIP7" s="3189"/>
      <c r="PIQ7" s="3189"/>
      <c r="PIR7" s="3189"/>
      <c r="PIS7" s="3189"/>
      <c r="PIT7" s="3189"/>
      <c r="PIU7" s="3189"/>
      <c r="PIV7" s="3189"/>
      <c r="PIW7" s="3189"/>
      <c r="PIX7" s="3189"/>
      <c r="PIY7" s="3189"/>
      <c r="PIZ7" s="3189"/>
      <c r="PJA7" s="3189"/>
      <c r="PJB7" s="3189"/>
      <c r="PJC7" s="3189"/>
      <c r="PJD7" s="3189"/>
      <c r="PJE7" s="3189"/>
      <c r="PJF7" s="3189"/>
      <c r="PJG7" s="3189"/>
      <c r="PJH7" s="3189"/>
      <c r="PJI7" s="3189"/>
      <c r="PJJ7" s="3189"/>
      <c r="PJK7" s="3189"/>
      <c r="PJL7" s="3189"/>
      <c r="PJM7" s="3189"/>
      <c r="PJN7" s="3189"/>
      <c r="PJO7" s="3189"/>
      <c r="PJP7" s="3189"/>
      <c r="PJQ7" s="3189"/>
      <c r="PJR7" s="3189"/>
      <c r="PJS7" s="3189"/>
      <c r="PJT7" s="3189"/>
      <c r="PJU7" s="3189"/>
      <c r="PJV7" s="3189"/>
      <c r="PJW7" s="3189"/>
      <c r="PJX7" s="3189"/>
      <c r="PJY7" s="3189"/>
      <c r="PJZ7" s="3189"/>
      <c r="PKA7" s="3189"/>
      <c r="PKB7" s="3189"/>
      <c r="PKC7" s="3189"/>
      <c r="PKD7" s="3189"/>
      <c r="PKE7" s="3189"/>
      <c r="PKF7" s="3189"/>
      <c r="PKG7" s="3189"/>
      <c r="PKH7" s="3189"/>
      <c r="PKI7" s="3189"/>
      <c r="PKJ7" s="3189"/>
      <c r="PKK7" s="3189"/>
      <c r="PKL7" s="3189"/>
      <c r="PKM7" s="3189"/>
      <c r="PKN7" s="3189"/>
      <c r="PKO7" s="3189"/>
      <c r="PKP7" s="3189"/>
      <c r="PKQ7" s="3189"/>
      <c r="PKR7" s="3189"/>
      <c r="PKS7" s="3189"/>
      <c r="PKT7" s="3189"/>
      <c r="PKU7" s="3189"/>
      <c r="PKV7" s="3189"/>
      <c r="PKW7" s="3189"/>
      <c r="PKX7" s="3189"/>
      <c r="PKY7" s="3189"/>
      <c r="PKZ7" s="3189"/>
      <c r="PLA7" s="3189"/>
      <c r="PLB7" s="3189"/>
      <c r="PLC7" s="3189"/>
      <c r="PLD7" s="3189"/>
      <c r="PLE7" s="3189"/>
      <c r="PLF7" s="3189"/>
      <c r="PLG7" s="3189"/>
      <c r="PLH7" s="3189"/>
      <c r="PLI7" s="3189"/>
      <c r="PLJ7" s="3189"/>
      <c r="PLK7" s="3189"/>
      <c r="PLL7" s="3189"/>
      <c r="PLM7" s="3189"/>
      <c r="PLN7" s="3189"/>
      <c r="PLO7" s="3189"/>
      <c r="PLP7" s="3189"/>
      <c r="PLQ7" s="3189"/>
      <c r="PLR7" s="3189"/>
      <c r="PLS7" s="3189"/>
      <c r="PLT7" s="3189"/>
      <c r="PLU7" s="3189"/>
      <c r="PLV7" s="3189"/>
      <c r="PLW7" s="3189"/>
      <c r="PLX7" s="3189"/>
      <c r="PLY7" s="3189"/>
      <c r="PLZ7" s="3189"/>
      <c r="PMA7" s="3189"/>
      <c r="PMB7" s="3189"/>
      <c r="PMC7" s="3189"/>
      <c r="PMD7" s="3189"/>
      <c r="PME7" s="3189"/>
      <c r="PMF7" s="3189"/>
      <c r="PMG7" s="3189"/>
      <c r="PMH7" s="3189"/>
      <c r="PMI7" s="3189"/>
      <c r="PMJ7" s="3189"/>
      <c r="PMK7" s="3189"/>
      <c r="PML7" s="3189"/>
      <c r="PMM7" s="3189"/>
      <c r="PMN7" s="3189"/>
      <c r="PMO7" s="3189"/>
      <c r="PMP7" s="3189"/>
      <c r="PMQ7" s="3189"/>
      <c r="PMR7" s="3189"/>
      <c r="PMS7" s="3189"/>
      <c r="PMT7" s="3189"/>
      <c r="PMU7" s="3189"/>
      <c r="PMV7" s="3189"/>
      <c r="PMW7" s="3189"/>
      <c r="PMX7" s="3189"/>
      <c r="PMY7" s="3189"/>
      <c r="PMZ7" s="3189"/>
      <c r="PNA7" s="3189"/>
      <c r="PNB7" s="3189"/>
      <c r="PNC7" s="3189"/>
      <c r="PND7" s="3189"/>
      <c r="PNE7" s="3189"/>
      <c r="PNF7" s="3189"/>
      <c r="PNG7" s="3189"/>
      <c r="PNH7" s="3189"/>
      <c r="PNI7" s="3189"/>
      <c r="PNJ7" s="3189"/>
      <c r="PNK7" s="3189"/>
      <c r="PNL7" s="3189"/>
      <c r="PNM7" s="3189"/>
      <c r="PNN7" s="3189"/>
      <c r="PNO7" s="3189"/>
      <c r="PNP7" s="3189"/>
      <c r="PNQ7" s="3189"/>
      <c r="PNR7" s="3189"/>
      <c r="PNS7" s="3189"/>
      <c r="PNT7" s="3189"/>
      <c r="PNU7" s="3189"/>
      <c r="PNV7" s="3189"/>
      <c r="PNW7" s="3189"/>
      <c r="PNX7" s="3189"/>
      <c r="PNY7" s="3189"/>
      <c r="PNZ7" s="3189"/>
      <c r="POA7" s="3189"/>
      <c r="POB7" s="3189"/>
      <c r="POC7" s="3189"/>
      <c r="POD7" s="3189"/>
      <c r="POE7" s="3189"/>
      <c r="POF7" s="3189"/>
      <c r="POG7" s="3189"/>
      <c r="POH7" s="3189"/>
      <c r="POI7" s="3189"/>
      <c r="POJ7" s="3189"/>
      <c r="POK7" s="3189"/>
      <c r="POL7" s="3189"/>
      <c r="POM7" s="3189"/>
      <c r="PON7" s="3189"/>
      <c r="POO7" s="3189"/>
      <c r="POP7" s="3189"/>
      <c r="POQ7" s="3189"/>
      <c r="POR7" s="3189"/>
      <c r="POS7" s="3189"/>
      <c r="POT7" s="3189"/>
      <c r="POU7" s="3189"/>
      <c r="POV7" s="3189"/>
      <c r="POW7" s="3189"/>
      <c r="POX7" s="3189"/>
      <c r="POY7" s="3189"/>
      <c r="POZ7" s="3189"/>
      <c r="PPA7" s="3189"/>
      <c r="PPB7" s="3189"/>
      <c r="PPC7" s="3189"/>
      <c r="PPD7" s="3189"/>
      <c r="PPE7" s="3189"/>
      <c r="PPF7" s="3189"/>
      <c r="PPG7" s="3189"/>
      <c r="PPH7" s="3189"/>
      <c r="PPI7" s="3189"/>
      <c r="PPJ7" s="3189"/>
      <c r="PPK7" s="3189"/>
      <c r="PPL7" s="3189"/>
      <c r="PPM7" s="3189"/>
      <c r="PPN7" s="3189"/>
      <c r="PPO7" s="3189"/>
      <c r="PPP7" s="3189"/>
      <c r="PPQ7" s="3189"/>
      <c r="PPR7" s="3189"/>
      <c r="PPS7" s="3189"/>
      <c r="PPT7" s="3189"/>
      <c r="PPU7" s="3189"/>
      <c r="PPV7" s="3189"/>
      <c r="PPW7" s="3189"/>
      <c r="PPX7" s="3189"/>
      <c r="PPY7" s="3189"/>
      <c r="PPZ7" s="3189"/>
      <c r="PQA7" s="3189"/>
      <c r="PQB7" s="3189"/>
      <c r="PQC7" s="3189"/>
      <c r="PQD7" s="3189"/>
      <c r="PQE7" s="3189"/>
      <c r="PQF7" s="3189"/>
      <c r="PQG7" s="3189"/>
      <c r="PQH7" s="3189"/>
      <c r="PQI7" s="3189"/>
      <c r="PQJ7" s="3189"/>
      <c r="PQK7" s="3189"/>
      <c r="PQL7" s="3189"/>
      <c r="PQM7" s="3189"/>
      <c r="PQN7" s="3189"/>
      <c r="PQO7" s="3189"/>
      <c r="PQP7" s="3189"/>
      <c r="PQQ7" s="3189"/>
      <c r="PQR7" s="3189"/>
      <c r="PQS7" s="3189"/>
      <c r="PQT7" s="3189"/>
      <c r="PQU7" s="3189"/>
      <c r="PQV7" s="3189"/>
      <c r="PQW7" s="3189"/>
      <c r="PQX7" s="3189"/>
      <c r="PQY7" s="3189"/>
      <c r="PQZ7" s="3189"/>
      <c r="PRA7" s="3189"/>
      <c r="PRB7" s="3189"/>
      <c r="PRC7" s="3189"/>
      <c r="PRD7" s="3189"/>
      <c r="PRE7" s="3189"/>
      <c r="PRF7" s="3189"/>
      <c r="PRG7" s="3189"/>
      <c r="PRH7" s="3189"/>
      <c r="PRI7" s="3189"/>
      <c r="PRJ7" s="3189"/>
      <c r="PRK7" s="3189"/>
      <c r="PRL7" s="3189"/>
      <c r="PRM7" s="3189"/>
      <c r="PRN7" s="3189"/>
      <c r="PRO7" s="3189"/>
      <c r="PRP7" s="3189"/>
      <c r="PRQ7" s="3189"/>
      <c r="PRR7" s="3189"/>
      <c r="PRS7" s="3189"/>
      <c r="PRT7" s="3189"/>
      <c r="PRU7" s="3189"/>
      <c r="PRV7" s="3189"/>
      <c r="PRW7" s="3189"/>
      <c r="PRX7" s="3189"/>
      <c r="PRY7" s="3189"/>
      <c r="PRZ7" s="3189"/>
      <c r="PSA7" s="3189"/>
      <c r="PSB7" s="3189"/>
      <c r="PSC7" s="3189"/>
      <c r="PSD7" s="3189"/>
      <c r="PSE7" s="3189"/>
      <c r="PSF7" s="3189"/>
      <c r="PSG7" s="3189"/>
      <c r="PSH7" s="3189"/>
      <c r="PSI7" s="3189"/>
      <c r="PSJ7" s="3189"/>
      <c r="PSK7" s="3189"/>
      <c r="PSL7" s="3189"/>
      <c r="PSM7" s="3189"/>
      <c r="PSN7" s="3189"/>
      <c r="PSO7" s="3189"/>
      <c r="PSP7" s="3189"/>
      <c r="PSQ7" s="3189"/>
      <c r="PSR7" s="3189"/>
      <c r="PSS7" s="3189"/>
      <c r="PST7" s="3189"/>
      <c r="PSU7" s="3189"/>
      <c r="PSV7" s="3189"/>
      <c r="PSW7" s="3189"/>
      <c r="PSX7" s="3189"/>
      <c r="PSY7" s="3189"/>
      <c r="PSZ7" s="3189"/>
      <c r="PTA7" s="3189"/>
      <c r="PTB7" s="3189"/>
      <c r="PTC7" s="3189"/>
      <c r="PTD7" s="3189"/>
      <c r="PTE7" s="3189"/>
      <c r="PTF7" s="3189"/>
      <c r="PTG7" s="3189"/>
      <c r="PTH7" s="3189"/>
      <c r="PTI7" s="3189"/>
      <c r="PTJ7" s="3189"/>
      <c r="PTK7" s="3189"/>
      <c r="PTL7" s="3189"/>
      <c r="PTM7" s="3189"/>
      <c r="PTN7" s="3189"/>
      <c r="PTO7" s="3189"/>
      <c r="PTP7" s="3189"/>
      <c r="PTQ7" s="3189"/>
      <c r="PTR7" s="3189"/>
      <c r="PTS7" s="3189"/>
      <c r="PTT7" s="3189"/>
      <c r="PTU7" s="3189"/>
      <c r="PTV7" s="3189"/>
      <c r="PTW7" s="3189"/>
      <c r="PTX7" s="3189"/>
      <c r="PTY7" s="3189"/>
      <c r="PTZ7" s="3189"/>
      <c r="PUA7" s="3189"/>
      <c r="PUB7" s="3189"/>
      <c r="PUC7" s="3189"/>
      <c r="PUD7" s="3189"/>
      <c r="PUE7" s="3189"/>
      <c r="PUF7" s="3189"/>
      <c r="PUG7" s="3189"/>
      <c r="PUH7" s="3189"/>
      <c r="PUI7" s="3189"/>
      <c r="PUJ7" s="3189"/>
      <c r="PUK7" s="3189"/>
      <c r="PUL7" s="3189"/>
      <c r="PUM7" s="3189"/>
      <c r="PUN7" s="3189"/>
      <c r="PUO7" s="3189"/>
      <c r="PUP7" s="3189"/>
      <c r="PUQ7" s="3189"/>
      <c r="PUR7" s="3189"/>
      <c r="PUS7" s="3189"/>
      <c r="PUT7" s="3189"/>
      <c r="PUU7" s="3189"/>
      <c r="PUV7" s="3189"/>
      <c r="PUW7" s="3189"/>
      <c r="PUX7" s="3189"/>
      <c r="PUY7" s="3189"/>
      <c r="PUZ7" s="3189"/>
      <c r="PVA7" s="3189"/>
      <c r="PVB7" s="3189"/>
      <c r="PVC7" s="3189"/>
      <c r="PVD7" s="3189"/>
      <c r="PVE7" s="3189"/>
      <c r="PVF7" s="3189"/>
      <c r="PVG7" s="3189"/>
      <c r="PVH7" s="3189"/>
      <c r="PVI7" s="3189"/>
      <c r="PVJ7" s="3189"/>
      <c r="PVK7" s="3189"/>
      <c r="PVL7" s="3189"/>
      <c r="PVM7" s="3189"/>
      <c r="PVN7" s="3189"/>
      <c r="PVO7" s="3189"/>
      <c r="PVP7" s="3189"/>
      <c r="PVQ7" s="3189"/>
      <c r="PVR7" s="3189"/>
      <c r="PVS7" s="3189"/>
      <c r="PVT7" s="3189"/>
      <c r="PVU7" s="3189"/>
      <c r="PVV7" s="3189"/>
      <c r="PVW7" s="3189"/>
      <c r="PVX7" s="3189"/>
      <c r="PVY7" s="3189"/>
      <c r="PVZ7" s="3189"/>
      <c r="PWA7" s="3189"/>
      <c r="PWB7" s="3189"/>
      <c r="PWC7" s="3189"/>
      <c r="PWD7" s="3189"/>
      <c r="PWE7" s="3189"/>
      <c r="PWF7" s="3189"/>
      <c r="PWG7" s="3189"/>
      <c r="PWH7" s="3189"/>
      <c r="PWI7" s="3189"/>
      <c r="PWJ7" s="3189"/>
      <c r="PWK7" s="3189"/>
      <c r="PWL7" s="3189"/>
      <c r="PWM7" s="3189"/>
      <c r="PWN7" s="3189"/>
      <c r="PWO7" s="3189"/>
      <c r="PWP7" s="3189"/>
      <c r="PWQ7" s="3189"/>
      <c r="PWR7" s="3189"/>
      <c r="PWS7" s="3189"/>
      <c r="PWT7" s="3189"/>
      <c r="PWU7" s="3189"/>
      <c r="PWV7" s="3189"/>
      <c r="PWW7" s="3189"/>
      <c r="PWX7" s="3189"/>
      <c r="PWY7" s="3189"/>
      <c r="PWZ7" s="3189"/>
      <c r="PXA7" s="3189"/>
      <c r="PXB7" s="3189"/>
      <c r="PXC7" s="3189"/>
      <c r="PXD7" s="3189"/>
      <c r="PXE7" s="3189"/>
      <c r="PXF7" s="3189"/>
      <c r="PXG7" s="3189"/>
      <c r="PXH7" s="3189"/>
      <c r="PXI7" s="3189"/>
      <c r="PXJ7" s="3189"/>
      <c r="PXK7" s="3189"/>
      <c r="PXL7" s="3189"/>
      <c r="PXM7" s="3189"/>
      <c r="PXN7" s="3189"/>
      <c r="PXO7" s="3189"/>
      <c r="PXP7" s="3189"/>
      <c r="PXQ7" s="3189"/>
      <c r="PXR7" s="3189"/>
      <c r="PXS7" s="3189"/>
      <c r="PXT7" s="3189"/>
      <c r="PXU7" s="3189"/>
      <c r="PXV7" s="3189"/>
      <c r="PXW7" s="3189"/>
      <c r="PXX7" s="3189"/>
      <c r="PXY7" s="3189"/>
      <c r="PXZ7" s="3189"/>
      <c r="PYA7" s="3189"/>
      <c r="PYB7" s="3189"/>
      <c r="PYC7" s="3189"/>
      <c r="PYD7" s="3189"/>
      <c r="PYE7" s="3189"/>
      <c r="PYF7" s="3189"/>
      <c r="PYG7" s="3189"/>
      <c r="PYH7" s="3189"/>
      <c r="PYI7" s="3189"/>
      <c r="PYJ7" s="3189"/>
      <c r="PYK7" s="3189"/>
      <c r="PYL7" s="3189"/>
      <c r="PYM7" s="3189"/>
      <c r="PYN7" s="3189"/>
      <c r="PYO7" s="3189"/>
      <c r="PYP7" s="3189"/>
      <c r="PYQ7" s="3189"/>
      <c r="PYR7" s="3189"/>
      <c r="PYS7" s="3189"/>
      <c r="PYT7" s="3189"/>
      <c r="PYU7" s="3189"/>
      <c r="PYV7" s="3189"/>
      <c r="PYW7" s="3189"/>
      <c r="PYX7" s="3189"/>
      <c r="PYY7" s="3189"/>
      <c r="PYZ7" s="3189"/>
      <c r="PZA7" s="3189"/>
      <c r="PZB7" s="3189"/>
      <c r="PZC7" s="3189"/>
      <c r="PZD7" s="3189"/>
      <c r="PZE7" s="3189"/>
      <c r="PZF7" s="3189"/>
      <c r="PZG7" s="3189"/>
      <c r="PZH7" s="3189"/>
      <c r="PZI7" s="3189"/>
      <c r="PZJ7" s="3189"/>
      <c r="PZK7" s="3189"/>
      <c r="PZL7" s="3189"/>
      <c r="PZM7" s="3189"/>
      <c r="PZN7" s="3189"/>
      <c r="PZO7" s="3189"/>
      <c r="PZP7" s="3189"/>
      <c r="PZQ7" s="3189"/>
      <c r="PZR7" s="3189"/>
      <c r="PZS7" s="3189"/>
      <c r="PZT7" s="3189"/>
      <c r="PZU7" s="3189"/>
      <c r="PZV7" s="3189"/>
      <c r="PZW7" s="3189"/>
      <c r="PZX7" s="3189"/>
      <c r="PZY7" s="3189"/>
      <c r="PZZ7" s="3189"/>
      <c r="QAA7" s="3189"/>
      <c r="QAB7" s="3189"/>
      <c r="QAC7" s="3189"/>
      <c r="QAD7" s="3189"/>
      <c r="QAE7" s="3189"/>
      <c r="QAF7" s="3189"/>
      <c r="QAG7" s="3189"/>
      <c r="QAH7" s="3189"/>
      <c r="QAI7" s="3189"/>
      <c r="QAJ7" s="3189"/>
      <c r="QAK7" s="3189"/>
      <c r="QAL7" s="3189"/>
      <c r="QAM7" s="3189"/>
      <c r="QAN7" s="3189"/>
      <c r="QAO7" s="3189"/>
      <c r="QAP7" s="3189"/>
      <c r="QAQ7" s="3189"/>
      <c r="QAR7" s="3189"/>
      <c r="QAS7" s="3189"/>
      <c r="QAT7" s="3189"/>
      <c r="QAU7" s="3189"/>
      <c r="QAV7" s="3189"/>
      <c r="QAW7" s="3189"/>
      <c r="QAX7" s="3189"/>
      <c r="QAY7" s="3189"/>
      <c r="QAZ7" s="3189"/>
      <c r="QBA7" s="3189"/>
      <c r="QBB7" s="3189"/>
      <c r="QBC7" s="3189"/>
      <c r="QBD7" s="3189"/>
      <c r="QBE7" s="3189"/>
      <c r="QBF7" s="3189"/>
      <c r="QBG7" s="3189"/>
      <c r="QBH7" s="3189"/>
      <c r="QBI7" s="3189"/>
      <c r="QBJ7" s="3189"/>
      <c r="QBK7" s="3189"/>
      <c r="QBL7" s="3189"/>
      <c r="QBM7" s="3189"/>
      <c r="QBN7" s="3189"/>
      <c r="QBO7" s="3189"/>
      <c r="QBP7" s="3189"/>
      <c r="QBQ7" s="3189"/>
      <c r="QBR7" s="3189"/>
      <c r="QBS7" s="3189"/>
      <c r="QBT7" s="3189"/>
      <c r="QBU7" s="3189"/>
      <c r="QBV7" s="3189"/>
      <c r="QBW7" s="3189"/>
      <c r="QBX7" s="3189"/>
      <c r="QBY7" s="3189"/>
      <c r="QBZ7" s="3189"/>
      <c r="QCA7" s="3189"/>
      <c r="QCB7" s="3189"/>
      <c r="QCC7" s="3189"/>
      <c r="QCD7" s="3189"/>
      <c r="QCE7" s="3189"/>
      <c r="QCF7" s="3189"/>
      <c r="QCG7" s="3189"/>
      <c r="QCH7" s="3189"/>
      <c r="QCI7" s="3189"/>
      <c r="QCJ7" s="3189"/>
      <c r="QCK7" s="3189"/>
      <c r="QCL7" s="3189"/>
      <c r="QCM7" s="3189"/>
      <c r="QCN7" s="3189"/>
      <c r="QCO7" s="3189"/>
      <c r="QCP7" s="3189"/>
      <c r="QCQ7" s="3189"/>
      <c r="QCR7" s="3189"/>
      <c r="QCS7" s="3189"/>
      <c r="QCT7" s="3189"/>
      <c r="QCU7" s="3189"/>
      <c r="QCV7" s="3189"/>
      <c r="QCW7" s="3189"/>
      <c r="QCX7" s="3189"/>
      <c r="QCY7" s="3189"/>
      <c r="QCZ7" s="3189"/>
      <c r="QDA7" s="3189"/>
      <c r="QDB7" s="3189"/>
      <c r="QDC7" s="3189"/>
      <c r="QDD7" s="3189"/>
      <c r="QDE7" s="3189"/>
      <c r="QDF7" s="3189"/>
      <c r="QDG7" s="3189"/>
      <c r="QDH7" s="3189"/>
      <c r="QDI7" s="3189"/>
      <c r="QDJ7" s="3189"/>
      <c r="QDK7" s="3189"/>
      <c r="QDL7" s="3189"/>
      <c r="QDM7" s="3189"/>
      <c r="QDN7" s="3189"/>
      <c r="QDO7" s="3189"/>
      <c r="QDP7" s="3189"/>
      <c r="QDQ7" s="3189"/>
      <c r="QDR7" s="3189"/>
      <c r="QDS7" s="3189"/>
      <c r="QDT7" s="3189"/>
      <c r="QDU7" s="3189"/>
      <c r="QDV7" s="3189"/>
      <c r="QDW7" s="3189"/>
      <c r="QDX7" s="3189"/>
      <c r="QDY7" s="3189"/>
      <c r="QDZ7" s="3189"/>
      <c r="QEA7" s="3189"/>
      <c r="QEB7" s="3189"/>
      <c r="QEC7" s="3189"/>
      <c r="QED7" s="3189"/>
      <c r="QEE7" s="3189"/>
      <c r="QEF7" s="3189"/>
      <c r="QEG7" s="3189"/>
      <c r="QEH7" s="3189"/>
      <c r="QEI7" s="3189"/>
      <c r="QEJ7" s="3189"/>
      <c r="QEK7" s="3189"/>
      <c r="QEL7" s="3189"/>
      <c r="QEM7" s="3189"/>
      <c r="QEN7" s="3189"/>
      <c r="QEO7" s="3189"/>
      <c r="QEP7" s="3189"/>
      <c r="QEQ7" s="3189"/>
      <c r="QER7" s="3189"/>
      <c r="QES7" s="3189"/>
      <c r="QET7" s="3189"/>
      <c r="QEU7" s="3189"/>
      <c r="QEV7" s="3189"/>
      <c r="QEW7" s="3189"/>
      <c r="QEX7" s="3189"/>
      <c r="QEY7" s="3189"/>
      <c r="QEZ7" s="3189"/>
      <c r="QFA7" s="3189"/>
      <c r="QFB7" s="3189"/>
      <c r="QFC7" s="3189"/>
      <c r="QFD7" s="3189"/>
      <c r="QFE7" s="3189"/>
      <c r="QFF7" s="3189"/>
      <c r="QFG7" s="3189"/>
      <c r="QFH7" s="3189"/>
      <c r="QFI7" s="3189"/>
      <c r="QFJ7" s="3189"/>
      <c r="QFK7" s="3189"/>
      <c r="QFL7" s="3189"/>
      <c r="QFM7" s="3189"/>
      <c r="QFN7" s="3189"/>
      <c r="QFO7" s="3189"/>
      <c r="QFP7" s="3189"/>
      <c r="QFQ7" s="3189"/>
      <c r="QFR7" s="3189"/>
      <c r="QFS7" s="3189"/>
      <c r="QFT7" s="3189"/>
      <c r="QFU7" s="3189"/>
      <c r="QFV7" s="3189"/>
      <c r="QFW7" s="3189"/>
      <c r="QFX7" s="3189"/>
      <c r="QFY7" s="3189"/>
      <c r="QFZ7" s="3189"/>
      <c r="QGA7" s="3189"/>
      <c r="QGB7" s="3189"/>
      <c r="QGC7" s="3189"/>
      <c r="QGD7" s="3189"/>
      <c r="QGE7" s="3189"/>
      <c r="QGF7" s="3189"/>
      <c r="QGG7" s="3189"/>
      <c r="QGH7" s="3189"/>
      <c r="QGI7" s="3189"/>
      <c r="QGJ7" s="3189"/>
      <c r="QGK7" s="3189"/>
      <c r="QGL7" s="3189"/>
      <c r="QGM7" s="3189"/>
      <c r="QGN7" s="3189"/>
      <c r="QGO7" s="3189"/>
      <c r="QGP7" s="3189"/>
      <c r="QGQ7" s="3189"/>
      <c r="QGR7" s="3189"/>
      <c r="QGS7" s="3189"/>
      <c r="QGT7" s="3189"/>
      <c r="QGU7" s="3189"/>
      <c r="QGV7" s="3189"/>
      <c r="QGW7" s="3189"/>
      <c r="QGX7" s="3189"/>
      <c r="QGY7" s="3189"/>
      <c r="QGZ7" s="3189"/>
      <c r="QHA7" s="3189"/>
      <c r="QHB7" s="3189"/>
      <c r="QHC7" s="3189"/>
      <c r="QHD7" s="3189"/>
      <c r="QHE7" s="3189"/>
      <c r="QHF7" s="3189"/>
      <c r="QHG7" s="3189"/>
      <c r="QHH7" s="3189"/>
      <c r="QHI7" s="3189"/>
      <c r="QHJ7" s="3189"/>
      <c r="QHK7" s="3189"/>
      <c r="QHL7" s="3189"/>
      <c r="QHM7" s="3189"/>
      <c r="QHN7" s="3189"/>
      <c r="QHO7" s="3189"/>
      <c r="QHP7" s="3189"/>
      <c r="QHQ7" s="3189"/>
      <c r="QHR7" s="3189"/>
      <c r="QHS7" s="3189"/>
      <c r="QHT7" s="3189"/>
      <c r="QHU7" s="3189"/>
      <c r="QHV7" s="3189"/>
      <c r="QHW7" s="3189"/>
      <c r="QHX7" s="3189"/>
      <c r="QHY7" s="3189"/>
      <c r="QHZ7" s="3189"/>
      <c r="QIA7" s="3189"/>
      <c r="QIB7" s="3189"/>
      <c r="QIC7" s="3189"/>
      <c r="QID7" s="3189"/>
      <c r="QIE7" s="3189"/>
      <c r="QIF7" s="3189"/>
      <c r="QIG7" s="3189"/>
      <c r="QIH7" s="3189"/>
      <c r="QII7" s="3189"/>
      <c r="QIJ7" s="3189"/>
      <c r="QIK7" s="3189"/>
      <c r="QIL7" s="3189"/>
      <c r="QIM7" s="3189"/>
      <c r="QIN7" s="3189"/>
      <c r="QIO7" s="3189"/>
      <c r="QIP7" s="3189"/>
      <c r="QIQ7" s="3189"/>
      <c r="QIR7" s="3189"/>
      <c r="QIS7" s="3189"/>
      <c r="QIT7" s="3189"/>
      <c r="QIU7" s="3189"/>
      <c r="QIV7" s="3189"/>
      <c r="QIW7" s="3189"/>
      <c r="QIX7" s="3189"/>
      <c r="QIY7" s="3189"/>
      <c r="QIZ7" s="3189"/>
      <c r="QJA7" s="3189"/>
      <c r="QJB7" s="3189"/>
      <c r="QJC7" s="3189"/>
      <c r="QJD7" s="3189"/>
      <c r="QJE7" s="3189"/>
      <c r="QJF7" s="3189"/>
      <c r="QJG7" s="3189"/>
      <c r="QJH7" s="3189"/>
      <c r="QJI7" s="3189"/>
      <c r="QJJ7" s="3189"/>
      <c r="QJK7" s="3189"/>
      <c r="QJL7" s="3189"/>
      <c r="QJM7" s="3189"/>
      <c r="QJN7" s="3189"/>
      <c r="QJO7" s="3189"/>
      <c r="QJP7" s="3189"/>
      <c r="QJQ7" s="3189"/>
      <c r="QJR7" s="3189"/>
      <c r="QJS7" s="3189"/>
      <c r="QJT7" s="3189"/>
      <c r="QJU7" s="3189"/>
      <c r="QJV7" s="3189"/>
      <c r="QJW7" s="3189"/>
      <c r="QJX7" s="3189"/>
      <c r="QJY7" s="3189"/>
      <c r="QJZ7" s="3189"/>
      <c r="QKA7" s="3189"/>
      <c r="QKB7" s="3189"/>
      <c r="QKC7" s="3189"/>
      <c r="QKD7" s="3189"/>
      <c r="QKE7" s="3189"/>
      <c r="QKF7" s="3189"/>
      <c r="QKG7" s="3189"/>
      <c r="QKH7" s="3189"/>
      <c r="QKI7" s="3189"/>
      <c r="QKJ7" s="3189"/>
      <c r="QKK7" s="3189"/>
      <c r="QKL7" s="3189"/>
      <c r="QKM7" s="3189"/>
      <c r="QKN7" s="3189"/>
      <c r="QKO7" s="3189"/>
      <c r="QKP7" s="3189"/>
      <c r="QKQ7" s="3189"/>
      <c r="QKR7" s="3189"/>
      <c r="QKS7" s="3189"/>
      <c r="QKT7" s="3189"/>
      <c r="QKU7" s="3189"/>
      <c r="QKV7" s="3189"/>
      <c r="QKW7" s="3189"/>
      <c r="QKX7" s="3189"/>
      <c r="QKY7" s="3189"/>
      <c r="QKZ7" s="3189"/>
      <c r="QLA7" s="3189"/>
      <c r="QLB7" s="3189"/>
      <c r="QLC7" s="3189"/>
      <c r="QLD7" s="3189"/>
      <c r="QLE7" s="3189"/>
      <c r="QLF7" s="3189"/>
      <c r="QLG7" s="3189"/>
      <c r="QLH7" s="3189"/>
      <c r="QLI7" s="3189"/>
      <c r="QLJ7" s="3189"/>
      <c r="QLK7" s="3189"/>
      <c r="QLL7" s="3189"/>
      <c r="QLM7" s="3189"/>
      <c r="QLN7" s="3189"/>
      <c r="QLO7" s="3189"/>
      <c r="QLP7" s="3189"/>
      <c r="QLQ7" s="3189"/>
      <c r="QLR7" s="3189"/>
      <c r="QLS7" s="3189"/>
      <c r="QLT7" s="3189"/>
      <c r="QLU7" s="3189"/>
      <c r="QLV7" s="3189"/>
      <c r="QLW7" s="3189"/>
      <c r="QLX7" s="3189"/>
      <c r="QLY7" s="3189"/>
      <c r="QLZ7" s="3189"/>
      <c r="QMA7" s="3189"/>
      <c r="QMB7" s="3189"/>
      <c r="QMC7" s="3189"/>
      <c r="QMD7" s="3189"/>
      <c r="QME7" s="3189"/>
      <c r="QMF7" s="3189"/>
      <c r="QMG7" s="3189"/>
      <c r="QMH7" s="3189"/>
      <c r="QMI7" s="3189"/>
      <c r="QMJ7" s="3189"/>
      <c r="QMK7" s="3189"/>
      <c r="QML7" s="3189"/>
      <c r="QMM7" s="3189"/>
      <c r="QMN7" s="3189"/>
      <c r="QMO7" s="3189"/>
      <c r="QMP7" s="3189"/>
      <c r="QMQ7" s="3189"/>
      <c r="QMR7" s="3189"/>
      <c r="QMS7" s="3189"/>
      <c r="QMT7" s="3189"/>
      <c r="QMU7" s="3189"/>
      <c r="QMV7" s="3189"/>
      <c r="QMW7" s="3189"/>
      <c r="QMX7" s="3189"/>
      <c r="QMY7" s="3189"/>
      <c r="QMZ7" s="3189"/>
      <c r="QNA7" s="3189"/>
      <c r="QNB7" s="3189"/>
      <c r="QNC7" s="3189"/>
      <c r="QND7" s="3189"/>
      <c r="QNE7" s="3189"/>
      <c r="QNF7" s="3189"/>
      <c r="QNG7" s="3189"/>
      <c r="QNH7" s="3189"/>
      <c r="QNI7" s="3189"/>
      <c r="QNJ7" s="3189"/>
      <c r="QNK7" s="3189"/>
      <c r="QNL7" s="3189"/>
      <c r="QNM7" s="3189"/>
      <c r="QNN7" s="3189"/>
      <c r="QNO7" s="3189"/>
      <c r="QNP7" s="3189"/>
      <c r="QNQ7" s="3189"/>
      <c r="QNR7" s="3189"/>
      <c r="QNS7" s="3189"/>
      <c r="QNT7" s="3189"/>
      <c r="QNU7" s="3189"/>
      <c r="QNV7" s="3189"/>
      <c r="QNW7" s="3189"/>
      <c r="QNX7" s="3189"/>
      <c r="QNY7" s="3189"/>
      <c r="QNZ7" s="3189"/>
      <c r="QOA7" s="3189"/>
      <c r="QOB7" s="3189"/>
      <c r="QOC7" s="3189"/>
      <c r="QOD7" s="3189"/>
      <c r="QOE7" s="3189"/>
      <c r="QOF7" s="3189"/>
      <c r="QOG7" s="3189"/>
      <c r="QOH7" s="3189"/>
      <c r="QOI7" s="3189"/>
      <c r="QOJ7" s="3189"/>
      <c r="QOK7" s="3189"/>
      <c r="QOL7" s="3189"/>
      <c r="QOM7" s="3189"/>
      <c r="QON7" s="3189"/>
      <c r="QOO7" s="3189"/>
      <c r="QOP7" s="3189"/>
      <c r="QOQ7" s="3189"/>
      <c r="QOR7" s="3189"/>
      <c r="QOS7" s="3189"/>
      <c r="QOT7" s="3189"/>
      <c r="QOU7" s="3189"/>
      <c r="QOV7" s="3189"/>
      <c r="QOW7" s="3189"/>
      <c r="QOX7" s="3189"/>
      <c r="QOY7" s="3189"/>
      <c r="QOZ7" s="3189"/>
      <c r="QPA7" s="3189"/>
      <c r="QPB7" s="3189"/>
      <c r="QPC7" s="3189"/>
      <c r="QPD7" s="3189"/>
      <c r="QPE7" s="3189"/>
      <c r="QPF7" s="3189"/>
      <c r="QPG7" s="3189"/>
      <c r="QPH7" s="3189"/>
      <c r="QPI7" s="3189"/>
      <c r="QPJ7" s="3189"/>
      <c r="QPK7" s="3189"/>
      <c r="QPL7" s="3189"/>
      <c r="QPM7" s="3189"/>
      <c r="QPN7" s="3189"/>
      <c r="QPO7" s="3189"/>
      <c r="QPP7" s="3189"/>
      <c r="QPQ7" s="3189"/>
      <c r="QPR7" s="3189"/>
      <c r="QPS7" s="3189"/>
      <c r="QPT7" s="3189"/>
      <c r="QPU7" s="3189"/>
      <c r="QPV7" s="3189"/>
      <c r="QPW7" s="3189"/>
      <c r="QPX7" s="3189"/>
      <c r="QPY7" s="3189"/>
      <c r="QPZ7" s="3189"/>
      <c r="QQA7" s="3189"/>
      <c r="QQB7" s="3189"/>
      <c r="QQC7" s="3189"/>
      <c r="QQD7" s="3189"/>
      <c r="QQE7" s="3189"/>
      <c r="QQF7" s="3189"/>
      <c r="QQG7" s="3189"/>
      <c r="QQH7" s="3189"/>
      <c r="QQI7" s="3189"/>
      <c r="QQJ7" s="3189"/>
      <c r="QQK7" s="3189"/>
      <c r="QQL7" s="3189"/>
      <c r="QQM7" s="3189"/>
      <c r="QQN7" s="3189"/>
      <c r="QQO7" s="3189"/>
      <c r="QQP7" s="3189"/>
      <c r="QQQ7" s="3189"/>
      <c r="QQR7" s="3189"/>
      <c r="QQS7" s="3189"/>
      <c r="QQT7" s="3189"/>
      <c r="QQU7" s="3189"/>
      <c r="QQV7" s="3189"/>
      <c r="QQW7" s="3189"/>
      <c r="QQX7" s="3189"/>
      <c r="QQY7" s="3189"/>
      <c r="QQZ7" s="3189"/>
      <c r="QRA7" s="3189"/>
      <c r="QRB7" s="3189"/>
      <c r="QRC7" s="3189"/>
      <c r="QRD7" s="3189"/>
      <c r="QRE7" s="3189"/>
      <c r="QRF7" s="3189"/>
      <c r="QRG7" s="3189"/>
      <c r="QRH7" s="3189"/>
      <c r="QRI7" s="3189"/>
      <c r="QRJ7" s="3189"/>
      <c r="QRK7" s="3189"/>
      <c r="QRL7" s="3189"/>
      <c r="QRM7" s="3189"/>
      <c r="QRN7" s="3189"/>
      <c r="QRO7" s="3189"/>
      <c r="QRP7" s="3189"/>
      <c r="QRQ7" s="3189"/>
      <c r="QRR7" s="3189"/>
      <c r="QRS7" s="3189"/>
      <c r="QRT7" s="3189"/>
      <c r="QRU7" s="3189"/>
      <c r="QRV7" s="3189"/>
      <c r="QRW7" s="3189"/>
      <c r="QRX7" s="3189"/>
      <c r="QRY7" s="3189"/>
      <c r="QRZ7" s="3189"/>
      <c r="QSA7" s="3189"/>
      <c r="QSB7" s="3189"/>
      <c r="QSC7" s="3189"/>
      <c r="QSD7" s="3189"/>
      <c r="QSE7" s="3189"/>
      <c r="QSF7" s="3189"/>
      <c r="QSG7" s="3189"/>
      <c r="QSH7" s="3189"/>
      <c r="QSI7" s="3189"/>
      <c r="QSJ7" s="3189"/>
      <c r="QSK7" s="3189"/>
      <c r="QSL7" s="3189"/>
      <c r="QSM7" s="3189"/>
      <c r="QSN7" s="3189"/>
      <c r="QSO7" s="3189"/>
      <c r="QSP7" s="3189"/>
      <c r="QSQ7" s="3189"/>
      <c r="QSR7" s="3189"/>
      <c r="QSS7" s="3189"/>
      <c r="QST7" s="3189"/>
      <c r="QSU7" s="3189"/>
      <c r="QSV7" s="3189"/>
      <c r="QSW7" s="3189"/>
      <c r="QSX7" s="3189"/>
      <c r="QSY7" s="3189"/>
      <c r="QSZ7" s="3189"/>
      <c r="QTA7" s="3189"/>
      <c r="QTB7" s="3189"/>
      <c r="QTC7" s="3189"/>
      <c r="QTD7" s="3189"/>
      <c r="QTE7" s="3189"/>
      <c r="QTF7" s="3189"/>
      <c r="QTG7" s="3189"/>
      <c r="QTH7" s="3189"/>
      <c r="QTI7" s="3189"/>
      <c r="QTJ7" s="3189"/>
      <c r="QTK7" s="3189"/>
      <c r="QTL7" s="3189"/>
      <c r="QTM7" s="3189"/>
      <c r="QTN7" s="3189"/>
      <c r="QTO7" s="3189"/>
      <c r="QTP7" s="3189"/>
      <c r="QTQ7" s="3189"/>
      <c r="QTR7" s="3189"/>
      <c r="QTS7" s="3189"/>
      <c r="QTT7" s="3189"/>
      <c r="QTU7" s="3189"/>
      <c r="QTV7" s="3189"/>
      <c r="QTW7" s="3189"/>
      <c r="QTX7" s="3189"/>
      <c r="QTY7" s="3189"/>
      <c r="QTZ7" s="3189"/>
      <c r="QUA7" s="3189"/>
      <c r="QUB7" s="3189"/>
      <c r="QUC7" s="3189"/>
      <c r="QUD7" s="3189"/>
      <c r="QUE7" s="3189"/>
      <c r="QUF7" s="3189"/>
      <c r="QUG7" s="3189"/>
      <c r="QUH7" s="3189"/>
      <c r="QUI7" s="3189"/>
      <c r="QUJ7" s="3189"/>
      <c r="QUK7" s="3189"/>
      <c r="QUL7" s="3189"/>
      <c r="QUM7" s="3189"/>
      <c r="QUN7" s="3189"/>
      <c r="QUO7" s="3189"/>
      <c r="QUP7" s="3189"/>
      <c r="QUQ7" s="3189"/>
      <c r="QUR7" s="3189"/>
      <c r="QUS7" s="3189"/>
      <c r="QUT7" s="3189"/>
      <c r="QUU7" s="3189"/>
      <c r="QUV7" s="3189"/>
      <c r="QUW7" s="3189"/>
      <c r="QUX7" s="3189"/>
      <c r="QUY7" s="3189"/>
      <c r="QUZ7" s="3189"/>
      <c r="QVA7" s="3189"/>
      <c r="QVB7" s="3189"/>
      <c r="QVC7" s="3189"/>
      <c r="QVD7" s="3189"/>
      <c r="QVE7" s="3189"/>
      <c r="QVF7" s="3189"/>
      <c r="QVG7" s="3189"/>
      <c r="QVH7" s="3189"/>
      <c r="QVI7" s="3189"/>
      <c r="QVJ7" s="3189"/>
      <c r="QVK7" s="3189"/>
      <c r="QVL7" s="3189"/>
      <c r="QVM7" s="3189"/>
      <c r="QVN7" s="3189"/>
      <c r="QVO7" s="3189"/>
      <c r="QVP7" s="3189"/>
      <c r="QVQ7" s="3189"/>
      <c r="QVR7" s="3189"/>
      <c r="QVS7" s="3189"/>
      <c r="QVT7" s="3189"/>
      <c r="QVU7" s="3189"/>
      <c r="QVV7" s="3189"/>
      <c r="QVW7" s="3189"/>
      <c r="QVX7" s="3189"/>
      <c r="QVY7" s="3189"/>
      <c r="QVZ7" s="3189"/>
      <c r="QWA7" s="3189"/>
      <c r="QWB7" s="3189"/>
      <c r="QWC7" s="3189"/>
      <c r="QWD7" s="3189"/>
      <c r="QWE7" s="3189"/>
      <c r="QWF7" s="3189"/>
      <c r="QWG7" s="3189"/>
      <c r="QWH7" s="3189"/>
      <c r="QWI7" s="3189"/>
      <c r="QWJ7" s="3189"/>
      <c r="QWK7" s="3189"/>
      <c r="QWL7" s="3189"/>
      <c r="QWM7" s="3189"/>
      <c r="QWN7" s="3189"/>
      <c r="QWO7" s="3189"/>
      <c r="QWP7" s="3189"/>
      <c r="QWQ7" s="3189"/>
      <c r="QWR7" s="3189"/>
      <c r="QWS7" s="3189"/>
      <c r="QWT7" s="3189"/>
      <c r="QWU7" s="3189"/>
      <c r="QWV7" s="3189"/>
      <c r="QWW7" s="3189"/>
      <c r="QWX7" s="3189"/>
      <c r="QWY7" s="3189"/>
      <c r="QWZ7" s="3189"/>
      <c r="QXA7" s="3189"/>
      <c r="QXB7" s="3189"/>
      <c r="QXC7" s="3189"/>
      <c r="QXD7" s="3189"/>
      <c r="QXE7" s="3189"/>
      <c r="QXF7" s="3189"/>
      <c r="QXG7" s="3189"/>
      <c r="QXH7" s="3189"/>
      <c r="QXI7" s="3189"/>
      <c r="QXJ7" s="3189"/>
      <c r="QXK7" s="3189"/>
      <c r="QXL7" s="3189"/>
      <c r="QXM7" s="3189"/>
      <c r="QXN7" s="3189"/>
      <c r="QXO7" s="3189"/>
      <c r="QXP7" s="3189"/>
      <c r="QXQ7" s="3189"/>
      <c r="QXR7" s="3189"/>
      <c r="QXS7" s="3189"/>
      <c r="QXT7" s="3189"/>
      <c r="QXU7" s="3189"/>
      <c r="QXV7" s="3189"/>
      <c r="QXW7" s="3189"/>
      <c r="QXX7" s="3189"/>
      <c r="QXY7" s="3189"/>
      <c r="QXZ7" s="3189"/>
      <c r="QYA7" s="3189"/>
      <c r="QYB7" s="3189"/>
      <c r="QYC7" s="3189"/>
      <c r="QYD7" s="3189"/>
      <c r="QYE7" s="3189"/>
      <c r="QYF7" s="3189"/>
      <c r="QYG7" s="3189"/>
      <c r="QYH7" s="3189"/>
      <c r="QYI7" s="3189"/>
      <c r="QYJ7" s="3189"/>
      <c r="QYK7" s="3189"/>
      <c r="QYL7" s="3189"/>
      <c r="QYM7" s="3189"/>
      <c r="QYN7" s="3189"/>
      <c r="QYO7" s="3189"/>
      <c r="QYP7" s="3189"/>
      <c r="QYQ7" s="3189"/>
      <c r="QYR7" s="3189"/>
      <c r="QYS7" s="3189"/>
      <c r="QYT7" s="3189"/>
      <c r="QYU7" s="3189"/>
      <c r="QYV7" s="3189"/>
      <c r="QYW7" s="3189"/>
      <c r="QYX7" s="3189"/>
      <c r="QYY7" s="3189"/>
      <c r="QYZ7" s="3189"/>
      <c r="QZA7" s="3189"/>
      <c r="QZB7" s="3189"/>
      <c r="QZC7" s="3189"/>
      <c r="QZD7" s="3189"/>
      <c r="QZE7" s="3189"/>
      <c r="QZF7" s="3189"/>
      <c r="QZG7" s="3189"/>
      <c r="QZH7" s="3189"/>
      <c r="QZI7" s="3189"/>
      <c r="QZJ7" s="3189"/>
      <c r="QZK7" s="3189"/>
      <c r="QZL7" s="3189"/>
      <c r="QZM7" s="3189"/>
      <c r="QZN7" s="3189"/>
      <c r="QZO7" s="3189"/>
      <c r="QZP7" s="3189"/>
      <c r="QZQ7" s="3189"/>
      <c r="QZR7" s="3189"/>
      <c r="QZS7" s="3189"/>
      <c r="QZT7" s="3189"/>
      <c r="QZU7" s="3189"/>
      <c r="QZV7" s="3189"/>
      <c r="QZW7" s="3189"/>
      <c r="QZX7" s="3189"/>
      <c r="QZY7" s="3189"/>
      <c r="QZZ7" s="3189"/>
      <c r="RAA7" s="3189"/>
      <c r="RAB7" s="3189"/>
      <c r="RAC7" s="3189"/>
      <c r="RAD7" s="3189"/>
      <c r="RAE7" s="3189"/>
      <c r="RAF7" s="3189"/>
      <c r="RAG7" s="3189"/>
      <c r="RAH7" s="3189"/>
      <c r="RAI7" s="3189"/>
      <c r="RAJ7" s="3189"/>
      <c r="RAK7" s="3189"/>
      <c r="RAL7" s="3189"/>
      <c r="RAM7" s="3189"/>
      <c r="RAN7" s="3189"/>
      <c r="RAO7" s="3189"/>
      <c r="RAP7" s="3189"/>
      <c r="RAQ7" s="3189"/>
      <c r="RAR7" s="3189"/>
      <c r="RAS7" s="3189"/>
      <c r="RAT7" s="3189"/>
      <c r="RAU7" s="3189"/>
      <c r="RAV7" s="3189"/>
      <c r="RAW7" s="3189"/>
      <c r="RAX7" s="3189"/>
      <c r="RAY7" s="3189"/>
      <c r="RAZ7" s="3189"/>
      <c r="RBA7" s="3189"/>
      <c r="RBB7" s="3189"/>
      <c r="RBC7" s="3189"/>
      <c r="RBD7" s="3189"/>
      <c r="RBE7" s="3189"/>
      <c r="RBF7" s="3189"/>
      <c r="RBG7" s="3189"/>
      <c r="RBH7" s="3189"/>
      <c r="RBI7" s="3189"/>
      <c r="RBJ7" s="3189"/>
      <c r="RBK7" s="3189"/>
      <c r="RBL7" s="3189"/>
      <c r="RBM7" s="3189"/>
      <c r="RBN7" s="3189"/>
      <c r="RBO7" s="3189"/>
      <c r="RBP7" s="3189"/>
      <c r="RBQ7" s="3189"/>
      <c r="RBR7" s="3189"/>
      <c r="RBS7" s="3189"/>
      <c r="RBT7" s="3189"/>
      <c r="RBU7" s="3189"/>
      <c r="RBV7" s="3189"/>
      <c r="RBW7" s="3189"/>
      <c r="RBX7" s="3189"/>
      <c r="RBY7" s="3189"/>
      <c r="RBZ7" s="3189"/>
      <c r="RCA7" s="3189"/>
      <c r="RCB7" s="3189"/>
      <c r="RCC7" s="3189"/>
      <c r="RCD7" s="3189"/>
      <c r="RCE7" s="3189"/>
      <c r="RCF7" s="3189"/>
      <c r="RCG7" s="3189"/>
      <c r="RCH7" s="3189"/>
      <c r="RCI7" s="3189"/>
      <c r="RCJ7" s="3189"/>
      <c r="RCK7" s="3189"/>
      <c r="RCL7" s="3189"/>
      <c r="RCM7" s="3189"/>
      <c r="RCN7" s="3189"/>
      <c r="RCO7" s="3189"/>
      <c r="RCP7" s="3189"/>
      <c r="RCQ7" s="3189"/>
      <c r="RCR7" s="3189"/>
      <c r="RCS7" s="3189"/>
      <c r="RCT7" s="3189"/>
      <c r="RCU7" s="3189"/>
      <c r="RCV7" s="3189"/>
      <c r="RCW7" s="3189"/>
      <c r="RCX7" s="3189"/>
      <c r="RCY7" s="3189"/>
      <c r="RCZ7" s="3189"/>
      <c r="RDA7" s="3189"/>
      <c r="RDB7" s="3189"/>
      <c r="RDC7" s="3189"/>
      <c r="RDD7" s="3189"/>
      <c r="RDE7" s="3189"/>
      <c r="RDF7" s="3189"/>
      <c r="RDG7" s="3189"/>
      <c r="RDH7" s="3189"/>
      <c r="RDI7" s="3189"/>
      <c r="RDJ7" s="3189"/>
      <c r="RDK7" s="3189"/>
      <c r="RDL7" s="3189"/>
      <c r="RDM7" s="3189"/>
      <c r="RDN7" s="3189"/>
      <c r="RDO7" s="3189"/>
      <c r="RDP7" s="3189"/>
      <c r="RDQ7" s="3189"/>
      <c r="RDR7" s="3189"/>
      <c r="RDS7" s="3189"/>
      <c r="RDT7" s="3189"/>
      <c r="RDU7" s="3189"/>
      <c r="RDV7" s="3189"/>
      <c r="RDW7" s="3189"/>
      <c r="RDX7" s="3189"/>
      <c r="RDY7" s="3189"/>
      <c r="RDZ7" s="3189"/>
      <c r="REA7" s="3189"/>
      <c r="REB7" s="3189"/>
      <c r="REC7" s="3189"/>
      <c r="RED7" s="3189"/>
      <c r="REE7" s="3189"/>
      <c r="REF7" s="3189"/>
      <c r="REG7" s="3189"/>
      <c r="REH7" s="3189"/>
      <c r="REI7" s="3189"/>
      <c r="REJ7" s="3189"/>
      <c r="REK7" s="3189"/>
      <c r="REL7" s="3189"/>
      <c r="REM7" s="3189"/>
      <c r="REN7" s="3189"/>
      <c r="REO7" s="3189"/>
      <c r="REP7" s="3189"/>
      <c r="REQ7" s="3189"/>
      <c r="RER7" s="3189"/>
      <c r="RES7" s="3189"/>
      <c r="RET7" s="3189"/>
      <c r="REU7" s="3189"/>
      <c r="REV7" s="3189"/>
      <c r="REW7" s="3189"/>
      <c r="REX7" s="3189"/>
      <c r="REY7" s="3189"/>
      <c r="REZ7" s="3189"/>
      <c r="RFA7" s="3189"/>
      <c r="RFB7" s="3189"/>
      <c r="RFC7" s="3189"/>
      <c r="RFD7" s="3189"/>
      <c r="RFE7" s="3189"/>
      <c r="RFF7" s="3189"/>
      <c r="RFG7" s="3189"/>
      <c r="RFH7" s="3189"/>
      <c r="RFI7" s="3189"/>
      <c r="RFJ7" s="3189"/>
      <c r="RFK7" s="3189"/>
      <c r="RFL7" s="3189"/>
      <c r="RFM7" s="3189"/>
      <c r="RFN7" s="3189"/>
      <c r="RFO7" s="3189"/>
      <c r="RFP7" s="3189"/>
      <c r="RFQ7" s="3189"/>
      <c r="RFR7" s="3189"/>
      <c r="RFS7" s="3189"/>
      <c r="RFT7" s="3189"/>
      <c r="RFU7" s="3189"/>
      <c r="RFV7" s="3189"/>
      <c r="RFW7" s="3189"/>
      <c r="RFX7" s="3189"/>
      <c r="RFY7" s="3189"/>
      <c r="RFZ7" s="3189"/>
      <c r="RGA7" s="3189"/>
      <c r="RGB7" s="3189"/>
      <c r="RGC7" s="3189"/>
      <c r="RGD7" s="3189"/>
      <c r="RGE7" s="3189"/>
      <c r="RGF7" s="3189"/>
      <c r="RGG7" s="3189"/>
      <c r="RGH7" s="3189"/>
      <c r="RGI7" s="3189"/>
      <c r="RGJ7" s="3189"/>
      <c r="RGK7" s="3189"/>
      <c r="RGL7" s="3189"/>
      <c r="RGM7" s="3189"/>
      <c r="RGN7" s="3189"/>
      <c r="RGO7" s="3189"/>
      <c r="RGP7" s="3189"/>
      <c r="RGQ7" s="3189"/>
      <c r="RGR7" s="3189"/>
      <c r="RGS7" s="3189"/>
      <c r="RGT7" s="3189"/>
      <c r="RGU7" s="3189"/>
      <c r="RGV7" s="3189"/>
      <c r="RGW7" s="3189"/>
      <c r="RGX7" s="3189"/>
      <c r="RGY7" s="3189"/>
      <c r="RGZ7" s="3189"/>
      <c r="RHA7" s="3189"/>
      <c r="RHB7" s="3189"/>
      <c r="RHC7" s="3189"/>
      <c r="RHD7" s="3189"/>
      <c r="RHE7" s="3189"/>
      <c r="RHF7" s="3189"/>
      <c r="RHG7" s="3189"/>
      <c r="RHH7" s="3189"/>
      <c r="RHI7" s="3189"/>
      <c r="RHJ7" s="3189"/>
      <c r="RHK7" s="3189"/>
      <c r="RHL7" s="3189"/>
      <c r="RHM7" s="3189"/>
      <c r="RHN7" s="3189"/>
      <c r="RHO7" s="3189"/>
      <c r="RHP7" s="3189"/>
      <c r="RHQ7" s="3189"/>
      <c r="RHR7" s="3189"/>
      <c r="RHS7" s="3189"/>
      <c r="RHT7" s="3189"/>
      <c r="RHU7" s="3189"/>
      <c r="RHV7" s="3189"/>
      <c r="RHW7" s="3189"/>
      <c r="RHX7" s="3189"/>
      <c r="RHY7" s="3189"/>
      <c r="RHZ7" s="3189"/>
      <c r="RIA7" s="3189"/>
      <c r="RIB7" s="3189"/>
      <c r="RIC7" s="3189"/>
      <c r="RID7" s="3189"/>
      <c r="RIE7" s="3189"/>
      <c r="RIF7" s="3189"/>
      <c r="RIG7" s="3189"/>
      <c r="RIH7" s="3189"/>
      <c r="RII7" s="3189"/>
      <c r="RIJ7" s="3189"/>
      <c r="RIK7" s="3189"/>
      <c r="RIL7" s="3189"/>
      <c r="RIM7" s="3189"/>
      <c r="RIN7" s="3189"/>
      <c r="RIO7" s="3189"/>
      <c r="RIP7" s="3189"/>
      <c r="RIQ7" s="3189"/>
      <c r="RIR7" s="3189"/>
      <c r="RIS7" s="3189"/>
      <c r="RIT7" s="3189"/>
      <c r="RIU7" s="3189"/>
      <c r="RIV7" s="3189"/>
      <c r="RIW7" s="3189"/>
      <c r="RIX7" s="3189"/>
      <c r="RIY7" s="3189"/>
      <c r="RIZ7" s="3189"/>
      <c r="RJA7" s="3189"/>
      <c r="RJB7" s="3189"/>
      <c r="RJC7" s="3189"/>
      <c r="RJD7" s="3189"/>
      <c r="RJE7" s="3189"/>
      <c r="RJF7" s="3189"/>
      <c r="RJG7" s="3189"/>
      <c r="RJH7" s="3189"/>
      <c r="RJI7" s="3189"/>
      <c r="RJJ7" s="3189"/>
      <c r="RJK7" s="3189"/>
      <c r="RJL7" s="3189"/>
      <c r="RJM7" s="3189"/>
      <c r="RJN7" s="3189"/>
      <c r="RJO7" s="3189"/>
      <c r="RJP7" s="3189"/>
      <c r="RJQ7" s="3189"/>
      <c r="RJR7" s="3189"/>
      <c r="RJS7" s="3189"/>
      <c r="RJT7" s="3189"/>
      <c r="RJU7" s="3189"/>
      <c r="RJV7" s="3189"/>
      <c r="RJW7" s="3189"/>
      <c r="RJX7" s="3189"/>
      <c r="RJY7" s="3189"/>
      <c r="RJZ7" s="3189"/>
      <c r="RKA7" s="3189"/>
      <c r="RKB7" s="3189"/>
      <c r="RKC7" s="3189"/>
      <c r="RKD7" s="3189"/>
      <c r="RKE7" s="3189"/>
      <c r="RKF7" s="3189"/>
      <c r="RKG7" s="3189"/>
      <c r="RKH7" s="3189"/>
      <c r="RKI7" s="3189"/>
      <c r="RKJ7" s="3189"/>
      <c r="RKK7" s="3189"/>
      <c r="RKL7" s="3189"/>
      <c r="RKM7" s="3189"/>
      <c r="RKN7" s="3189"/>
      <c r="RKO7" s="3189"/>
      <c r="RKP7" s="3189"/>
      <c r="RKQ7" s="3189"/>
      <c r="RKR7" s="3189"/>
      <c r="RKS7" s="3189"/>
      <c r="RKT7" s="3189"/>
      <c r="RKU7" s="3189"/>
      <c r="RKV7" s="3189"/>
      <c r="RKW7" s="3189"/>
      <c r="RKX7" s="3189"/>
      <c r="RKY7" s="3189"/>
      <c r="RKZ7" s="3189"/>
      <c r="RLA7" s="3189"/>
      <c r="RLB7" s="3189"/>
      <c r="RLC7" s="3189"/>
      <c r="RLD7" s="3189"/>
      <c r="RLE7" s="3189"/>
      <c r="RLF7" s="3189"/>
      <c r="RLG7" s="3189"/>
      <c r="RLH7" s="3189"/>
      <c r="RLI7" s="3189"/>
      <c r="RLJ7" s="3189"/>
      <c r="RLK7" s="3189"/>
      <c r="RLL7" s="3189"/>
      <c r="RLM7" s="3189"/>
      <c r="RLN7" s="3189"/>
      <c r="RLO7" s="3189"/>
      <c r="RLP7" s="3189"/>
      <c r="RLQ7" s="3189"/>
      <c r="RLR7" s="3189"/>
      <c r="RLS7" s="3189"/>
      <c r="RLT7" s="3189"/>
      <c r="RLU7" s="3189"/>
      <c r="RLV7" s="3189"/>
      <c r="RLW7" s="3189"/>
      <c r="RLX7" s="3189"/>
      <c r="RLY7" s="3189"/>
      <c r="RLZ7" s="3189"/>
      <c r="RMA7" s="3189"/>
      <c r="RMB7" s="3189"/>
      <c r="RMC7" s="3189"/>
      <c r="RMD7" s="3189"/>
      <c r="RME7" s="3189"/>
      <c r="RMF7" s="3189"/>
      <c r="RMG7" s="3189"/>
      <c r="RMH7" s="3189"/>
      <c r="RMI7" s="3189"/>
      <c r="RMJ7" s="3189"/>
      <c r="RMK7" s="3189"/>
      <c r="RML7" s="3189"/>
      <c r="RMM7" s="3189"/>
      <c r="RMN7" s="3189"/>
      <c r="RMO7" s="3189"/>
      <c r="RMP7" s="3189"/>
      <c r="RMQ7" s="3189"/>
      <c r="RMR7" s="3189"/>
      <c r="RMS7" s="3189"/>
      <c r="RMT7" s="3189"/>
      <c r="RMU7" s="3189"/>
      <c r="RMV7" s="3189"/>
      <c r="RMW7" s="3189"/>
      <c r="RMX7" s="3189"/>
      <c r="RMY7" s="3189"/>
      <c r="RMZ7" s="3189"/>
      <c r="RNA7" s="3189"/>
      <c r="RNB7" s="3189"/>
      <c r="RNC7" s="3189"/>
      <c r="RND7" s="3189"/>
      <c r="RNE7" s="3189"/>
      <c r="RNF7" s="3189"/>
      <c r="RNG7" s="3189"/>
      <c r="RNH7" s="3189"/>
      <c r="RNI7" s="3189"/>
      <c r="RNJ7" s="3189"/>
      <c r="RNK7" s="3189"/>
      <c r="RNL7" s="3189"/>
      <c r="RNM7" s="3189"/>
      <c r="RNN7" s="3189"/>
      <c r="RNO7" s="3189"/>
      <c r="RNP7" s="3189"/>
      <c r="RNQ7" s="3189"/>
      <c r="RNR7" s="3189"/>
      <c r="RNS7" s="3189"/>
      <c r="RNT7" s="3189"/>
      <c r="RNU7" s="3189"/>
      <c r="RNV7" s="3189"/>
      <c r="RNW7" s="3189"/>
      <c r="RNX7" s="3189"/>
      <c r="RNY7" s="3189"/>
      <c r="RNZ7" s="3189"/>
      <c r="ROA7" s="3189"/>
      <c r="ROB7" s="3189"/>
      <c r="ROC7" s="3189"/>
      <c r="ROD7" s="3189"/>
      <c r="ROE7" s="3189"/>
      <c r="ROF7" s="3189"/>
      <c r="ROG7" s="3189"/>
      <c r="ROH7" s="3189"/>
      <c r="ROI7" s="3189"/>
      <c r="ROJ7" s="3189"/>
      <c r="ROK7" s="3189"/>
      <c r="ROL7" s="3189"/>
      <c r="ROM7" s="3189"/>
      <c r="RON7" s="3189"/>
      <c r="ROO7" s="3189"/>
      <c r="ROP7" s="3189"/>
      <c r="ROQ7" s="3189"/>
      <c r="ROR7" s="3189"/>
      <c r="ROS7" s="3189"/>
      <c r="ROT7" s="3189"/>
      <c r="ROU7" s="3189"/>
      <c r="ROV7" s="3189"/>
      <c r="ROW7" s="3189"/>
      <c r="ROX7" s="3189"/>
      <c r="ROY7" s="3189"/>
      <c r="ROZ7" s="3189"/>
      <c r="RPA7" s="3189"/>
      <c r="RPB7" s="3189"/>
      <c r="RPC7" s="3189"/>
      <c r="RPD7" s="3189"/>
      <c r="RPE7" s="3189"/>
      <c r="RPF7" s="3189"/>
      <c r="RPG7" s="3189"/>
      <c r="RPH7" s="3189"/>
      <c r="RPI7" s="3189"/>
      <c r="RPJ7" s="3189"/>
      <c r="RPK7" s="3189"/>
      <c r="RPL7" s="3189"/>
      <c r="RPM7" s="3189"/>
      <c r="RPN7" s="3189"/>
      <c r="RPO7" s="3189"/>
      <c r="RPP7" s="3189"/>
      <c r="RPQ7" s="3189"/>
      <c r="RPR7" s="3189"/>
      <c r="RPS7" s="3189"/>
      <c r="RPT7" s="3189"/>
      <c r="RPU7" s="3189"/>
      <c r="RPV7" s="3189"/>
      <c r="RPW7" s="3189"/>
      <c r="RPX7" s="3189"/>
      <c r="RPY7" s="3189"/>
      <c r="RPZ7" s="3189"/>
      <c r="RQA7" s="3189"/>
      <c r="RQB7" s="3189"/>
      <c r="RQC7" s="3189"/>
      <c r="RQD7" s="3189"/>
      <c r="RQE7" s="3189"/>
      <c r="RQF7" s="3189"/>
      <c r="RQG7" s="3189"/>
      <c r="RQH7" s="3189"/>
      <c r="RQI7" s="3189"/>
      <c r="RQJ7" s="3189"/>
      <c r="RQK7" s="3189"/>
      <c r="RQL7" s="3189"/>
      <c r="RQM7" s="3189"/>
      <c r="RQN7" s="3189"/>
      <c r="RQO7" s="3189"/>
      <c r="RQP7" s="3189"/>
      <c r="RQQ7" s="3189"/>
      <c r="RQR7" s="3189"/>
      <c r="RQS7" s="3189"/>
      <c r="RQT7" s="3189"/>
      <c r="RQU7" s="3189"/>
      <c r="RQV7" s="3189"/>
      <c r="RQW7" s="3189"/>
      <c r="RQX7" s="3189"/>
      <c r="RQY7" s="3189"/>
      <c r="RQZ7" s="3189"/>
      <c r="RRA7" s="3189"/>
      <c r="RRB7" s="3189"/>
      <c r="RRC7" s="3189"/>
      <c r="RRD7" s="3189"/>
      <c r="RRE7" s="3189"/>
      <c r="RRF7" s="3189"/>
      <c r="RRG7" s="3189"/>
      <c r="RRH7" s="3189"/>
      <c r="RRI7" s="3189"/>
      <c r="RRJ7" s="3189"/>
      <c r="RRK7" s="3189"/>
      <c r="RRL7" s="3189"/>
      <c r="RRM7" s="3189"/>
      <c r="RRN7" s="3189"/>
      <c r="RRO7" s="3189"/>
      <c r="RRP7" s="3189"/>
      <c r="RRQ7" s="3189"/>
      <c r="RRR7" s="3189"/>
      <c r="RRS7" s="3189"/>
      <c r="RRT7" s="3189"/>
      <c r="RRU7" s="3189"/>
      <c r="RRV7" s="3189"/>
      <c r="RRW7" s="3189"/>
      <c r="RRX7" s="3189"/>
      <c r="RRY7" s="3189"/>
      <c r="RRZ7" s="3189"/>
      <c r="RSA7" s="3189"/>
      <c r="RSB7" s="3189"/>
      <c r="RSC7" s="3189"/>
      <c r="RSD7" s="3189"/>
      <c r="RSE7" s="3189"/>
      <c r="RSF7" s="3189"/>
      <c r="RSG7" s="3189"/>
      <c r="RSH7" s="3189"/>
      <c r="RSI7" s="3189"/>
      <c r="RSJ7" s="3189"/>
      <c r="RSK7" s="3189"/>
      <c r="RSL7" s="3189"/>
      <c r="RSM7" s="3189"/>
      <c r="RSN7" s="3189"/>
      <c r="RSO7" s="3189"/>
      <c r="RSP7" s="3189"/>
      <c r="RSQ7" s="3189"/>
      <c r="RSR7" s="3189"/>
      <c r="RSS7" s="3189"/>
      <c r="RST7" s="3189"/>
      <c r="RSU7" s="3189"/>
      <c r="RSV7" s="3189"/>
      <c r="RSW7" s="3189"/>
      <c r="RSX7" s="3189"/>
      <c r="RSY7" s="3189"/>
      <c r="RSZ7" s="3189"/>
      <c r="RTA7" s="3189"/>
      <c r="RTB7" s="3189"/>
      <c r="RTC7" s="3189"/>
      <c r="RTD7" s="3189"/>
      <c r="RTE7" s="3189"/>
      <c r="RTF7" s="3189"/>
      <c r="RTG7" s="3189"/>
      <c r="RTH7" s="3189"/>
      <c r="RTI7" s="3189"/>
      <c r="RTJ7" s="3189"/>
      <c r="RTK7" s="3189"/>
      <c r="RTL7" s="3189"/>
      <c r="RTM7" s="3189"/>
      <c r="RTN7" s="3189"/>
      <c r="RTO7" s="3189"/>
      <c r="RTP7" s="3189"/>
      <c r="RTQ7" s="3189"/>
      <c r="RTR7" s="3189"/>
      <c r="RTS7" s="3189"/>
      <c r="RTT7" s="3189"/>
      <c r="RTU7" s="3189"/>
      <c r="RTV7" s="3189"/>
      <c r="RTW7" s="3189"/>
      <c r="RTX7" s="3189"/>
      <c r="RTY7" s="3189"/>
      <c r="RTZ7" s="3189"/>
      <c r="RUA7" s="3189"/>
      <c r="RUB7" s="3189"/>
      <c r="RUC7" s="3189"/>
      <c r="RUD7" s="3189"/>
      <c r="RUE7" s="3189"/>
      <c r="RUF7" s="3189"/>
      <c r="RUG7" s="3189"/>
      <c r="RUH7" s="3189"/>
      <c r="RUI7" s="3189"/>
      <c r="RUJ7" s="3189"/>
      <c r="RUK7" s="3189"/>
      <c r="RUL7" s="3189"/>
      <c r="RUM7" s="3189"/>
      <c r="RUN7" s="3189"/>
      <c r="RUO7" s="3189"/>
      <c r="RUP7" s="3189"/>
      <c r="RUQ7" s="3189"/>
      <c r="RUR7" s="3189"/>
      <c r="RUS7" s="3189"/>
      <c r="RUT7" s="3189"/>
      <c r="RUU7" s="3189"/>
      <c r="RUV7" s="3189"/>
      <c r="RUW7" s="3189"/>
      <c r="RUX7" s="3189"/>
      <c r="RUY7" s="3189"/>
      <c r="RUZ7" s="3189"/>
      <c r="RVA7" s="3189"/>
      <c r="RVB7" s="3189"/>
      <c r="RVC7" s="3189"/>
      <c r="RVD7" s="3189"/>
      <c r="RVE7" s="3189"/>
      <c r="RVF7" s="3189"/>
      <c r="RVG7" s="3189"/>
      <c r="RVH7" s="3189"/>
      <c r="RVI7" s="3189"/>
      <c r="RVJ7" s="3189"/>
      <c r="RVK7" s="3189"/>
      <c r="RVL7" s="3189"/>
      <c r="RVM7" s="3189"/>
      <c r="RVN7" s="3189"/>
      <c r="RVO7" s="3189"/>
      <c r="RVP7" s="3189"/>
      <c r="RVQ7" s="3189"/>
      <c r="RVR7" s="3189"/>
      <c r="RVS7" s="3189"/>
      <c r="RVT7" s="3189"/>
      <c r="RVU7" s="3189"/>
      <c r="RVV7" s="3189"/>
      <c r="RVW7" s="3189"/>
      <c r="RVX7" s="3189"/>
      <c r="RVY7" s="3189"/>
      <c r="RVZ7" s="3189"/>
      <c r="RWA7" s="3189"/>
      <c r="RWB7" s="3189"/>
      <c r="RWC7" s="3189"/>
      <c r="RWD7" s="3189"/>
      <c r="RWE7" s="3189"/>
      <c r="RWF7" s="3189"/>
      <c r="RWG7" s="3189"/>
      <c r="RWH7" s="3189"/>
      <c r="RWI7" s="3189"/>
      <c r="RWJ7" s="3189"/>
      <c r="RWK7" s="3189"/>
      <c r="RWL7" s="3189"/>
      <c r="RWM7" s="3189"/>
      <c r="RWN7" s="3189"/>
      <c r="RWO7" s="3189"/>
      <c r="RWP7" s="3189"/>
      <c r="RWQ7" s="3189"/>
      <c r="RWR7" s="3189"/>
      <c r="RWS7" s="3189"/>
      <c r="RWT7" s="3189"/>
      <c r="RWU7" s="3189"/>
      <c r="RWV7" s="3189"/>
      <c r="RWW7" s="3189"/>
      <c r="RWX7" s="3189"/>
      <c r="RWY7" s="3189"/>
      <c r="RWZ7" s="3189"/>
      <c r="RXA7" s="3189"/>
      <c r="RXB7" s="3189"/>
      <c r="RXC7" s="3189"/>
      <c r="RXD7" s="3189"/>
      <c r="RXE7" s="3189"/>
      <c r="RXF7" s="3189"/>
      <c r="RXG7" s="3189"/>
      <c r="RXH7" s="3189"/>
      <c r="RXI7" s="3189"/>
      <c r="RXJ7" s="3189"/>
      <c r="RXK7" s="3189"/>
      <c r="RXL7" s="3189"/>
      <c r="RXM7" s="3189"/>
      <c r="RXN7" s="3189"/>
      <c r="RXO7" s="3189"/>
      <c r="RXP7" s="3189"/>
      <c r="RXQ7" s="3189"/>
      <c r="RXR7" s="3189"/>
      <c r="RXS7" s="3189"/>
      <c r="RXT7" s="3189"/>
      <c r="RXU7" s="3189"/>
      <c r="RXV7" s="3189"/>
      <c r="RXW7" s="3189"/>
      <c r="RXX7" s="3189"/>
      <c r="RXY7" s="3189"/>
      <c r="RXZ7" s="3189"/>
      <c r="RYA7" s="3189"/>
      <c r="RYB7" s="3189"/>
      <c r="RYC7" s="3189"/>
      <c r="RYD7" s="3189"/>
      <c r="RYE7" s="3189"/>
      <c r="RYF7" s="3189"/>
      <c r="RYG7" s="3189"/>
      <c r="RYH7" s="3189"/>
      <c r="RYI7" s="3189"/>
      <c r="RYJ7" s="3189"/>
      <c r="RYK7" s="3189"/>
      <c r="RYL7" s="3189"/>
      <c r="RYM7" s="3189"/>
      <c r="RYN7" s="3189"/>
      <c r="RYO7" s="3189"/>
      <c r="RYP7" s="3189"/>
      <c r="RYQ7" s="3189"/>
      <c r="RYR7" s="3189"/>
      <c r="RYS7" s="3189"/>
      <c r="RYT7" s="3189"/>
      <c r="RYU7" s="3189"/>
      <c r="RYV7" s="3189"/>
      <c r="RYW7" s="3189"/>
      <c r="RYX7" s="3189"/>
      <c r="RYY7" s="3189"/>
      <c r="RYZ7" s="3189"/>
      <c r="RZA7" s="3189"/>
      <c r="RZB7" s="3189"/>
      <c r="RZC7" s="3189"/>
      <c r="RZD7" s="3189"/>
      <c r="RZE7" s="3189"/>
      <c r="RZF7" s="3189"/>
      <c r="RZG7" s="3189"/>
      <c r="RZH7" s="3189"/>
      <c r="RZI7" s="3189"/>
      <c r="RZJ7" s="3189"/>
      <c r="RZK7" s="3189"/>
      <c r="RZL7" s="3189"/>
      <c r="RZM7" s="3189"/>
      <c r="RZN7" s="3189"/>
      <c r="RZO7" s="3189"/>
      <c r="RZP7" s="3189"/>
      <c r="RZQ7" s="3189"/>
      <c r="RZR7" s="3189"/>
      <c r="RZS7" s="3189"/>
      <c r="RZT7" s="3189"/>
      <c r="RZU7" s="3189"/>
      <c r="RZV7" s="3189"/>
      <c r="RZW7" s="3189"/>
      <c r="RZX7" s="3189"/>
      <c r="RZY7" s="3189"/>
      <c r="RZZ7" s="3189"/>
      <c r="SAA7" s="3189"/>
      <c r="SAB7" s="3189"/>
      <c r="SAC7" s="3189"/>
      <c r="SAD7" s="3189"/>
      <c r="SAE7" s="3189"/>
      <c r="SAF7" s="3189"/>
      <c r="SAG7" s="3189"/>
      <c r="SAH7" s="3189"/>
      <c r="SAI7" s="3189"/>
      <c r="SAJ7" s="3189"/>
      <c r="SAK7" s="3189"/>
      <c r="SAL7" s="3189"/>
      <c r="SAM7" s="3189"/>
      <c r="SAN7" s="3189"/>
      <c r="SAO7" s="3189"/>
      <c r="SAP7" s="3189"/>
      <c r="SAQ7" s="3189"/>
      <c r="SAR7" s="3189"/>
      <c r="SAS7" s="3189"/>
      <c r="SAT7" s="3189"/>
      <c r="SAU7" s="3189"/>
      <c r="SAV7" s="3189"/>
      <c r="SAW7" s="3189"/>
      <c r="SAX7" s="3189"/>
      <c r="SAY7" s="3189"/>
      <c r="SAZ7" s="3189"/>
      <c r="SBA7" s="3189"/>
      <c r="SBB7" s="3189"/>
      <c r="SBC7" s="3189"/>
      <c r="SBD7" s="3189"/>
      <c r="SBE7" s="3189"/>
      <c r="SBF7" s="3189"/>
      <c r="SBG7" s="3189"/>
      <c r="SBH7" s="3189"/>
      <c r="SBI7" s="3189"/>
      <c r="SBJ7" s="3189"/>
      <c r="SBK7" s="3189"/>
      <c r="SBL7" s="3189"/>
      <c r="SBM7" s="3189"/>
      <c r="SBN7" s="3189"/>
      <c r="SBO7" s="3189"/>
      <c r="SBP7" s="3189"/>
      <c r="SBQ7" s="3189"/>
      <c r="SBR7" s="3189"/>
      <c r="SBS7" s="3189"/>
      <c r="SBT7" s="3189"/>
      <c r="SBU7" s="3189"/>
      <c r="SBV7" s="3189"/>
      <c r="SBW7" s="3189"/>
      <c r="SBX7" s="3189"/>
      <c r="SBY7" s="3189"/>
      <c r="SBZ7" s="3189"/>
      <c r="SCA7" s="3189"/>
      <c r="SCB7" s="3189"/>
      <c r="SCC7" s="3189"/>
      <c r="SCD7" s="3189"/>
      <c r="SCE7" s="3189"/>
      <c r="SCF7" s="3189"/>
      <c r="SCG7" s="3189"/>
      <c r="SCH7" s="3189"/>
      <c r="SCI7" s="3189"/>
      <c r="SCJ7" s="3189"/>
      <c r="SCK7" s="3189"/>
      <c r="SCL7" s="3189"/>
      <c r="SCM7" s="3189"/>
      <c r="SCN7" s="3189"/>
      <c r="SCO7" s="3189"/>
      <c r="SCP7" s="3189"/>
      <c r="SCQ7" s="3189"/>
      <c r="SCR7" s="3189"/>
      <c r="SCS7" s="3189"/>
      <c r="SCT7" s="3189"/>
      <c r="SCU7" s="3189"/>
      <c r="SCV7" s="3189"/>
      <c r="SCW7" s="3189"/>
      <c r="SCX7" s="3189"/>
      <c r="SCY7" s="3189"/>
      <c r="SCZ7" s="3189"/>
      <c r="SDA7" s="3189"/>
      <c r="SDB7" s="3189"/>
      <c r="SDC7" s="3189"/>
      <c r="SDD7" s="3189"/>
      <c r="SDE7" s="3189"/>
      <c r="SDF7" s="3189"/>
      <c r="SDG7" s="3189"/>
      <c r="SDH7" s="3189"/>
      <c r="SDI7" s="3189"/>
      <c r="SDJ7" s="3189"/>
      <c r="SDK7" s="3189"/>
      <c r="SDL7" s="3189"/>
      <c r="SDM7" s="3189"/>
      <c r="SDN7" s="3189"/>
      <c r="SDO7" s="3189"/>
      <c r="SDP7" s="3189"/>
      <c r="SDQ7" s="3189"/>
      <c r="SDR7" s="3189"/>
      <c r="SDS7" s="3189"/>
      <c r="SDT7" s="3189"/>
      <c r="SDU7" s="3189"/>
      <c r="SDV7" s="3189"/>
      <c r="SDW7" s="3189"/>
      <c r="SDX7" s="3189"/>
      <c r="SDY7" s="3189"/>
      <c r="SDZ7" s="3189"/>
      <c r="SEA7" s="3189"/>
      <c r="SEB7" s="3189"/>
      <c r="SEC7" s="3189"/>
      <c r="SED7" s="3189"/>
      <c r="SEE7" s="3189"/>
      <c r="SEF7" s="3189"/>
      <c r="SEG7" s="3189"/>
      <c r="SEH7" s="3189"/>
      <c r="SEI7" s="3189"/>
      <c r="SEJ7" s="3189"/>
      <c r="SEK7" s="3189"/>
      <c r="SEL7" s="3189"/>
      <c r="SEM7" s="3189"/>
      <c r="SEN7" s="3189"/>
      <c r="SEO7" s="3189"/>
      <c r="SEP7" s="3189"/>
      <c r="SEQ7" s="3189"/>
      <c r="SER7" s="3189"/>
      <c r="SES7" s="3189"/>
      <c r="SET7" s="3189"/>
      <c r="SEU7" s="3189"/>
      <c r="SEV7" s="3189"/>
      <c r="SEW7" s="3189"/>
      <c r="SEX7" s="3189"/>
      <c r="SEY7" s="3189"/>
      <c r="SEZ7" s="3189"/>
      <c r="SFA7" s="3189"/>
      <c r="SFB7" s="3189"/>
      <c r="SFC7" s="3189"/>
      <c r="SFD7" s="3189"/>
      <c r="SFE7" s="3189"/>
      <c r="SFF7" s="3189"/>
      <c r="SFG7" s="3189"/>
      <c r="SFH7" s="3189"/>
      <c r="SFI7" s="3189"/>
      <c r="SFJ7" s="3189"/>
      <c r="SFK7" s="3189"/>
      <c r="SFL7" s="3189"/>
      <c r="SFM7" s="3189"/>
      <c r="SFN7" s="3189"/>
      <c r="SFO7" s="3189"/>
      <c r="SFP7" s="3189"/>
      <c r="SFQ7" s="3189"/>
      <c r="SFR7" s="3189"/>
      <c r="SFS7" s="3189"/>
      <c r="SFT7" s="3189"/>
      <c r="SFU7" s="3189"/>
      <c r="SFV7" s="3189"/>
      <c r="SFW7" s="3189"/>
      <c r="SFX7" s="3189"/>
      <c r="SFY7" s="3189"/>
      <c r="SFZ7" s="3189"/>
      <c r="SGA7" s="3189"/>
      <c r="SGB7" s="3189"/>
      <c r="SGC7" s="3189"/>
      <c r="SGD7" s="3189"/>
      <c r="SGE7" s="3189"/>
      <c r="SGF7" s="3189"/>
      <c r="SGG7" s="3189"/>
      <c r="SGH7" s="3189"/>
      <c r="SGI7" s="3189"/>
      <c r="SGJ7" s="3189"/>
      <c r="SGK7" s="3189"/>
      <c r="SGL7" s="3189"/>
      <c r="SGM7" s="3189"/>
      <c r="SGN7" s="3189"/>
      <c r="SGO7" s="3189"/>
      <c r="SGP7" s="3189"/>
      <c r="SGQ7" s="3189"/>
      <c r="SGR7" s="3189"/>
      <c r="SGS7" s="3189"/>
      <c r="SGT7" s="3189"/>
      <c r="SGU7" s="3189"/>
      <c r="SGV7" s="3189"/>
      <c r="SGW7" s="3189"/>
      <c r="SGX7" s="3189"/>
      <c r="SGY7" s="3189"/>
      <c r="SGZ7" s="3189"/>
      <c r="SHA7" s="3189"/>
      <c r="SHB7" s="3189"/>
      <c r="SHC7" s="3189"/>
      <c r="SHD7" s="3189"/>
      <c r="SHE7" s="3189"/>
      <c r="SHF7" s="3189"/>
      <c r="SHG7" s="3189"/>
      <c r="SHH7" s="3189"/>
      <c r="SHI7" s="3189"/>
      <c r="SHJ7" s="3189"/>
      <c r="SHK7" s="3189"/>
      <c r="SHL7" s="3189"/>
      <c r="SHM7" s="3189"/>
      <c r="SHN7" s="3189"/>
      <c r="SHO7" s="3189"/>
      <c r="SHP7" s="3189"/>
      <c r="SHQ7" s="3189"/>
      <c r="SHR7" s="3189"/>
      <c r="SHS7" s="3189"/>
      <c r="SHT7" s="3189"/>
      <c r="SHU7" s="3189"/>
      <c r="SHV7" s="3189"/>
      <c r="SHW7" s="3189"/>
      <c r="SHX7" s="3189"/>
      <c r="SHY7" s="3189"/>
      <c r="SHZ7" s="3189"/>
      <c r="SIA7" s="3189"/>
      <c r="SIB7" s="3189"/>
      <c r="SIC7" s="3189"/>
      <c r="SID7" s="3189"/>
      <c r="SIE7" s="3189"/>
      <c r="SIF7" s="3189"/>
      <c r="SIG7" s="3189"/>
      <c r="SIH7" s="3189"/>
      <c r="SII7" s="3189"/>
      <c r="SIJ7" s="3189"/>
      <c r="SIK7" s="3189"/>
      <c r="SIL7" s="3189"/>
      <c r="SIM7" s="3189"/>
      <c r="SIN7" s="3189"/>
      <c r="SIO7" s="3189"/>
      <c r="SIP7" s="3189"/>
      <c r="SIQ7" s="3189"/>
      <c r="SIR7" s="3189"/>
      <c r="SIS7" s="3189"/>
      <c r="SIT7" s="3189"/>
      <c r="SIU7" s="3189"/>
      <c r="SIV7" s="3189"/>
      <c r="SIW7" s="3189"/>
      <c r="SIX7" s="3189"/>
      <c r="SIY7" s="3189"/>
      <c r="SIZ7" s="3189"/>
      <c r="SJA7" s="3189"/>
      <c r="SJB7" s="3189"/>
      <c r="SJC7" s="3189"/>
      <c r="SJD7" s="3189"/>
      <c r="SJE7" s="3189"/>
      <c r="SJF7" s="3189"/>
      <c r="SJG7" s="3189"/>
      <c r="SJH7" s="3189"/>
      <c r="SJI7" s="3189"/>
      <c r="SJJ7" s="3189"/>
      <c r="SJK7" s="3189"/>
      <c r="SJL7" s="3189"/>
      <c r="SJM7" s="3189"/>
      <c r="SJN7" s="3189"/>
      <c r="SJO7" s="3189"/>
      <c r="SJP7" s="3189"/>
      <c r="SJQ7" s="3189"/>
      <c r="SJR7" s="3189"/>
      <c r="SJS7" s="3189"/>
      <c r="SJT7" s="3189"/>
      <c r="SJU7" s="3189"/>
      <c r="SJV7" s="3189"/>
      <c r="SJW7" s="3189"/>
      <c r="SJX7" s="3189"/>
      <c r="SJY7" s="3189"/>
      <c r="SJZ7" s="3189"/>
      <c r="SKA7" s="3189"/>
      <c r="SKB7" s="3189"/>
      <c r="SKC7" s="3189"/>
      <c r="SKD7" s="3189"/>
      <c r="SKE7" s="3189"/>
      <c r="SKF7" s="3189"/>
      <c r="SKG7" s="3189"/>
      <c r="SKH7" s="3189"/>
      <c r="SKI7" s="3189"/>
      <c r="SKJ7" s="3189"/>
      <c r="SKK7" s="3189"/>
      <c r="SKL7" s="3189"/>
      <c r="SKM7" s="3189"/>
      <c r="SKN7" s="3189"/>
      <c r="SKO7" s="3189"/>
      <c r="SKP7" s="3189"/>
      <c r="SKQ7" s="3189"/>
      <c r="SKR7" s="3189"/>
      <c r="SKS7" s="3189"/>
      <c r="SKT7" s="3189"/>
      <c r="SKU7" s="3189"/>
      <c r="SKV7" s="3189"/>
      <c r="SKW7" s="3189"/>
      <c r="SKX7" s="3189"/>
      <c r="SKY7" s="3189"/>
      <c r="SKZ7" s="3189"/>
      <c r="SLA7" s="3189"/>
      <c r="SLB7" s="3189"/>
      <c r="SLC7" s="3189"/>
      <c r="SLD7" s="3189"/>
      <c r="SLE7" s="3189"/>
      <c r="SLF7" s="3189"/>
      <c r="SLG7" s="3189"/>
      <c r="SLH7" s="3189"/>
      <c r="SLI7" s="3189"/>
      <c r="SLJ7" s="3189"/>
      <c r="SLK7" s="3189"/>
      <c r="SLL7" s="3189"/>
      <c r="SLM7" s="3189"/>
      <c r="SLN7" s="3189"/>
      <c r="SLO7" s="3189"/>
      <c r="SLP7" s="3189"/>
      <c r="SLQ7" s="3189"/>
      <c r="SLR7" s="3189"/>
      <c r="SLS7" s="3189"/>
      <c r="SLT7" s="3189"/>
      <c r="SLU7" s="3189"/>
      <c r="SLV7" s="3189"/>
      <c r="SLW7" s="3189"/>
      <c r="SLX7" s="3189"/>
      <c r="SLY7" s="3189"/>
      <c r="SLZ7" s="3189"/>
      <c r="SMA7" s="3189"/>
      <c r="SMB7" s="3189"/>
      <c r="SMC7" s="3189"/>
      <c r="SMD7" s="3189"/>
      <c r="SME7" s="3189"/>
      <c r="SMF7" s="3189"/>
      <c r="SMG7" s="3189"/>
      <c r="SMH7" s="3189"/>
      <c r="SMI7" s="3189"/>
      <c r="SMJ7" s="3189"/>
      <c r="SMK7" s="3189"/>
      <c r="SML7" s="3189"/>
      <c r="SMM7" s="3189"/>
      <c r="SMN7" s="3189"/>
      <c r="SMO7" s="3189"/>
      <c r="SMP7" s="3189"/>
      <c r="SMQ7" s="3189"/>
      <c r="SMR7" s="3189"/>
      <c r="SMS7" s="3189"/>
      <c r="SMT7" s="3189"/>
      <c r="SMU7" s="3189"/>
      <c r="SMV7" s="3189"/>
      <c r="SMW7" s="3189"/>
      <c r="SMX7" s="3189"/>
      <c r="SMY7" s="3189"/>
      <c r="SMZ7" s="3189"/>
      <c r="SNA7" s="3189"/>
      <c r="SNB7" s="3189"/>
      <c r="SNC7" s="3189"/>
      <c r="SND7" s="3189"/>
      <c r="SNE7" s="3189"/>
      <c r="SNF7" s="3189"/>
      <c r="SNG7" s="3189"/>
      <c r="SNH7" s="3189"/>
      <c r="SNI7" s="3189"/>
      <c r="SNJ7" s="3189"/>
      <c r="SNK7" s="3189"/>
      <c r="SNL7" s="3189"/>
      <c r="SNM7" s="3189"/>
      <c r="SNN7" s="3189"/>
      <c r="SNO7" s="3189"/>
      <c r="SNP7" s="3189"/>
      <c r="SNQ7" s="3189"/>
      <c r="SNR7" s="3189"/>
      <c r="SNS7" s="3189"/>
      <c r="SNT7" s="3189"/>
      <c r="SNU7" s="3189"/>
      <c r="SNV7" s="3189"/>
      <c r="SNW7" s="3189"/>
      <c r="SNX7" s="3189"/>
      <c r="SNY7" s="3189"/>
      <c r="SNZ7" s="3189"/>
      <c r="SOA7" s="3189"/>
      <c r="SOB7" s="3189"/>
      <c r="SOC7" s="3189"/>
      <c r="SOD7" s="3189"/>
      <c r="SOE7" s="3189"/>
      <c r="SOF7" s="3189"/>
      <c r="SOG7" s="3189"/>
      <c r="SOH7" s="3189"/>
      <c r="SOI7" s="3189"/>
      <c r="SOJ7" s="3189"/>
      <c r="SOK7" s="3189"/>
      <c r="SOL7" s="3189"/>
      <c r="SOM7" s="3189"/>
      <c r="SON7" s="3189"/>
      <c r="SOO7" s="3189"/>
      <c r="SOP7" s="3189"/>
      <c r="SOQ7" s="3189"/>
      <c r="SOR7" s="3189"/>
      <c r="SOS7" s="3189"/>
      <c r="SOT7" s="3189"/>
      <c r="SOU7" s="3189"/>
      <c r="SOV7" s="3189"/>
      <c r="SOW7" s="3189"/>
      <c r="SOX7" s="3189"/>
      <c r="SOY7" s="3189"/>
      <c r="SOZ7" s="3189"/>
      <c r="SPA7" s="3189"/>
      <c r="SPB7" s="3189"/>
      <c r="SPC7" s="3189"/>
      <c r="SPD7" s="3189"/>
      <c r="SPE7" s="3189"/>
      <c r="SPF7" s="3189"/>
      <c r="SPG7" s="3189"/>
      <c r="SPH7" s="3189"/>
      <c r="SPI7" s="3189"/>
      <c r="SPJ7" s="3189"/>
      <c r="SPK7" s="3189"/>
      <c r="SPL7" s="3189"/>
      <c r="SPM7" s="3189"/>
      <c r="SPN7" s="3189"/>
      <c r="SPO7" s="3189"/>
      <c r="SPP7" s="3189"/>
      <c r="SPQ7" s="3189"/>
      <c r="SPR7" s="3189"/>
      <c r="SPS7" s="3189"/>
      <c r="SPT7" s="3189"/>
      <c r="SPU7" s="3189"/>
      <c r="SPV7" s="3189"/>
      <c r="SPW7" s="3189"/>
      <c r="SPX7" s="3189"/>
      <c r="SPY7" s="3189"/>
      <c r="SPZ7" s="3189"/>
      <c r="SQA7" s="3189"/>
      <c r="SQB7" s="3189"/>
      <c r="SQC7" s="3189"/>
      <c r="SQD7" s="3189"/>
      <c r="SQE7" s="3189"/>
      <c r="SQF7" s="3189"/>
      <c r="SQG7" s="3189"/>
      <c r="SQH7" s="3189"/>
      <c r="SQI7" s="3189"/>
      <c r="SQJ7" s="3189"/>
      <c r="SQK7" s="3189"/>
      <c r="SQL7" s="3189"/>
      <c r="SQM7" s="3189"/>
      <c r="SQN7" s="3189"/>
      <c r="SQO7" s="3189"/>
      <c r="SQP7" s="3189"/>
      <c r="SQQ7" s="3189"/>
      <c r="SQR7" s="3189"/>
      <c r="SQS7" s="3189"/>
      <c r="SQT7" s="3189"/>
      <c r="SQU7" s="3189"/>
      <c r="SQV7" s="3189"/>
      <c r="SQW7" s="3189"/>
      <c r="SQX7" s="3189"/>
      <c r="SQY7" s="3189"/>
      <c r="SQZ7" s="3189"/>
      <c r="SRA7" s="3189"/>
      <c r="SRB7" s="3189"/>
      <c r="SRC7" s="3189"/>
      <c r="SRD7" s="3189"/>
      <c r="SRE7" s="3189"/>
      <c r="SRF7" s="3189"/>
      <c r="SRG7" s="3189"/>
      <c r="SRH7" s="3189"/>
      <c r="SRI7" s="3189"/>
      <c r="SRJ7" s="3189"/>
      <c r="SRK7" s="3189"/>
      <c r="SRL7" s="3189"/>
      <c r="SRM7" s="3189"/>
      <c r="SRN7" s="3189"/>
      <c r="SRO7" s="3189"/>
      <c r="SRP7" s="3189"/>
      <c r="SRQ7" s="3189"/>
      <c r="SRR7" s="3189"/>
      <c r="SRS7" s="3189"/>
      <c r="SRT7" s="3189"/>
      <c r="SRU7" s="3189"/>
      <c r="SRV7" s="3189"/>
      <c r="SRW7" s="3189"/>
      <c r="SRX7" s="3189"/>
      <c r="SRY7" s="3189"/>
      <c r="SRZ7" s="3189"/>
      <c r="SSA7" s="3189"/>
      <c r="SSB7" s="3189"/>
      <c r="SSC7" s="3189"/>
      <c r="SSD7" s="3189"/>
      <c r="SSE7" s="3189"/>
      <c r="SSF7" s="3189"/>
      <c r="SSG7" s="3189"/>
      <c r="SSH7" s="3189"/>
      <c r="SSI7" s="3189"/>
      <c r="SSJ7" s="3189"/>
      <c r="SSK7" s="3189"/>
      <c r="SSL7" s="3189"/>
      <c r="SSM7" s="3189"/>
      <c r="SSN7" s="3189"/>
      <c r="SSO7" s="3189"/>
      <c r="SSP7" s="3189"/>
      <c r="SSQ7" s="3189"/>
      <c r="SSR7" s="3189"/>
      <c r="SSS7" s="3189"/>
      <c r="SST7" s="3189"/>
      <c r="SSU7" s="3189"/>
      <c r="SSV7" s="3189"/>
      <c r="SSW7" s="3189"/>
      <c r="SSX7" s="3189"/>
      <c r="SSY7" s="3189"/>
      <c r="SSZ7" s="3189"/>
      <c r="STA7" s="3189"/>
      <c r="STB7" s="3189"/>
      <c r="STC7" s="3189"/>
      <c r="STD7" s="3189"/>
      <c r="STE7" s="3189"/>
      <c r="STF7" s="3189"/>
      <c r="STG7" s="3189"/>
      <c r="STH7" s="3189"/>
      <c r="STI7" s="3189"/>
      <c r="STJ7" s="3189"/>
      <c r="STK7" s="3189"/>
      <c r="STL7" s="3189"/>
      <c r="STM7" s="3189"/>
      <c r="STN7" s="3189"/>
      <c r="STO7" s="3189"/>
      <c r="STP7" s="3189"/>
      <c r="STQ7" s="3189"/>
      <c r="STR7" s="3189"/>
      <c r="STS7" s="3189"/>
      <c r="STT7" s="3189"/>
      <c r="STU7" s="3189"/>
      <c r="STV7" s="3189"/>
      <c r="STW7" s="3189"/>
      <c r="STX7" s="3189"/>
      <c r="STY7" s="3189"/>
      <c r="STZ7" s="3189"/>
      <c r="SUA7" s="3189"/>
      <c r="SUB7" s="3189"/>
      <c r="SUC7" s="3189"/>
      <c r="SUD7" s="3189"/>
      <c r="SUE7" s="3189"/>
      <c r="SUF7" s="3189"/>
      <c r="SUG7" s="3189"/>
      <c r="SUH7" s="3189"/>
      <c r="SUI7" s="3189"/>
      <c r="SUJ7" s="3189"/>
      <c r="SUK7" s="3189"/>
      <c r="SUL7" s="3189"/>
      <c r="SUM7" s="3189"/>
      <c r="SUN7" s="3189"/>
      <c r="SUO7" s="3189"/>
      <c r="SUP7" s="3189"/>
      <c r="SUQ7" s="3189"/>
      <c r="SUR7" s="3189"/>
      <c r="SUS7" s="3189"/>
      <c r="SUT7" s="3189"/>
      <c r="SUU7" s="3189"/>
      <c r="SUV7" s="3189"/>
      <c r="SUW7" s="3189"/>
      <c r="SUX7" s="3189"/>
      <c r="SUY7" s="3189"/>
      <c r="SUZ7" s="3189"/>
      <c r="SVA7" s="3189"/>
      <c r="SVB7" s="3189"/>
      <c r="SVC7" s="3189"/>
      <c r="SVD7" s="3189"/>
      <c r="SVE7" s="3189"/>
      <c r="SVF7" s="3189"/>
      <c r="SVG7" s="3189"/>
      <c r="SVH7" s="3189"/>
      <c r="SVI7" s="3189"/>
      <c r="SVJ7" s="3189"/>
      <c r="SVK7" s="3189"/>
      <c r="SVL7" s="3189"/>
      <c r="SVM7" s="3189"/>
      <c r="SVN7" s="3189"/>
      <c r="SVO7" s="3189"/>
      <c r="SVP7" s="3189"/>
      <c r="SVQ7" s="3189"/>
      <c r="SVR7" s="3189"/>
      <c r="SVS7" s="3189"/>
      <c r="SVT7" s="3189"/>
      <c r="SVU7" s="3189"/>
      <c r="SVV7" s="3189"/>
      <c r="SVW7" s="3189"/>
      <c r="SVX7" s="3189"/>
      <c r="SVY7" s="3189"/>
      <c r="SVZ7" s="3189"/>
      <c r="SWA7" s="3189"/>
      <c r="SWB7" s="3189"/>
      <c r="SWC7" s="3189"/>
      <c r="SWD7" s="3189"/>
      <c r="SWE7" s="3189"/>
      <c r="SWF7" s="3189"/>
      <c r="SWG7" s="3189"/>
      <c r="SWH7" s="3189"/>
      <c r="SWI7" s="3189"/>
      <c r="SWJ7" s="3189"/>
      <c r="SWK7" s="3189"/>
      <c r="SWL7" s="3189"/>
      <c r="SWM7" s="3189"/>
      <c r="SWN7" s="3189"/>
      <c r="SWO7" s="3189"/>
      <c r="SWP7" s="3189"/>
      <c r="SWQ7" s="3189"/>
      <c r="SWR7" s="3189"/>
      <c r="SWS7" s="3189"/>
      <c r="SWT7" s="3189"/>
      <c r="SWU7" s="3189"/>
      <c r="SWV7" s="3189"/>
      <c r="SWW7" s="3189"/>
      <c r="SWX7" s="3189"/>
      <c r="SWY7" s="3189"/>
      <c r="SWZ7" s="3189"/>
      <c r="SXA7" s="3189"/>
      <c r="SXB7" s="3189"/>
      <c r="SXC7" s="3189"/>
      <c r="SXD7" s="3189"/>
      <c r="SXE7" s="3189"/>
      <c r="SXF7" s="3189"/>
      <c r="SXG7" s="3189"/>
      <c r="SXH7" s="3189"/>
      <c r="SXI7" s="3189"/>
      <c r="SXJ7" s="3189"/>
      <c r="SXK7" s="3189"/>
      <c r="SXL7" s="3189"/>
      <c r="SXM7" s="3189"/>
      <c r="SXN7" s="3189"/>
      <c r="SXO7" s="3189"/>
      <c r="SXP7" s="3189"/>
      <c r="SXQ7" s="3189"/>
      <c r="SXR7" s="3189"/>
      <c r="SXS7" s="3189"/>
      <c r="SXT7" s="3189"/>
      <c r="SXU7" s="3189"/>
      <c r="SXV7" s="3189"/>
      <c r="SXW7" s="3189"/>
      <c r="SXX7" s="3189"/>
      <c r="SXY7" s="3189"/>
      <c r="SXZ7" s="3189"/>
      <c r="SYA7" s="3189"/>
      <c r="SYB7" s="3189"/>
      <c r="SYC7" s="3189"/>
      <c r="SYD7" s="3189"/>
      <c r="SYE7" s="3189"/>
      <c r="SYF7" s="3189"/>
      <c r="SYG7" s="3189"/>
      <c r="SYH7" s="3189"/>
      <c r="SYI7" s="3189"/>
      <c r="SYJ7" s="3189"/>
      <c r="SYK7" s="3189"/>
      <c r="SYL7" s="3189"/>
      <c r="SYM7" s="3189"/>
      <c r="SYN7" s="3189"/>
      <c r="SYO7" s="3189"/>
      <c r="SYP7" s="3189"/>
      <c r="SYQ7" s="3189"/>
      <c r="SYR7" s="3189"/>
      <c r="SYS7" s="3189"/>
      <c r="SYT7" s="3189"/>
      <c r="SYU7" s="3189"/>
      <c r="SYV7" s="3189"/>
      <c r="SYW7" s="3189"/>
      <c r="SYX7" s="3189"/>
      <c r="SYY7" s="3189"/>
      <c r="SYZ7" s="3189"/>
      <c r="SZA7" s="3189"/>
      <c r="SZB7" s="3189"/>
      <c r="SZC7" s="3189"/>
      <c r="SZD7" s="3189"/>
      <c r="SZE7" s="3189"/>
      <c r="SZF7" s="3189"/>
      <c r="SZG7" s="3189"/>
      <c r="SZH7" s="3189"/>
      <c r="SZI7" s="3189"/>
      <c r="SZJ7" s="3189"/>
      <c r="SZK7" s="3189"/>
      <c r="SZL7" s="3189"/>
      <c r="SZM7" s="3189"/>
      <c r="SZN7" s="3189"/>
      <c r="SZO7" s="3189"/>
      <c r="SZP7" s="3189"/>
      <c r="SZQ7" s="3189"/>
      <c r="SZR7" s="3189"/>
      <c r="SZS7" s="3189"/>
      <c r="SZT7" s="3189"/>
      <c r="SZU7" s="3189"/>
      <c r="SZV7" s="3189"/>
      <c r="SZW7" s="3189"/>
      <c r="SZX7" s="3189"/>
      <c r="SZY7" s="3189"/>
      <c r="SZZ7" s="3189"/>
      <c r="TAA7" s="3189"/>
      <c r="TAB7" s="3189"/>
      <c r="TAC7" s="3189"/>
      <c r="TAD7" s="3189"/>
      <c r="TAE7" s="3189"/>
      <c r="TAF7" s="3189"/>
      <c r="TAG7" s="3189"/>
      <c r="TAH7" s="3189"/>
      <c r="TAI7" s="3189"/>
      <c r="TAJ7" s="3189"/>
      <c r="TAK7" s="3189"/>
      <c r="TAL7" s="3189"/>
      <c r="TAM7" s="3189"/>
      <c r="TAN7" s="3189"/>
      <c r="TAO7" s="3189"/>
      <c r="TAP7" s="3189"/>
      <c r="TAQ7" s="3189"/>
      <c r="TAR7" s="3189"/>
      <c r="TAS7" s="3189"/>
      <c r="TAT7" s="3189"/>
      <c r="TAU7" s="3189"/>
      <c r="TAV7" s="3189"/>
      <c r="TAW7" s="3189"/>
      <c r="TAX7" s="3189"/>
      <c r="TAY7" s="3189"/>
      <c r="TAZ7" s="3189"/>
      <c r="TBA7" s="3189"/>
      <c r="TBB7" s="3189"/>
      <c r="TBC7" s="3189"/>
      <c r="TBD7" s="3189"/>
      <c r="TBE7" s="3189"/>
      <c r="TBF7" s="3189"/>
      <c r="TBG7" s="3189"/>
      <c r="TBH7" s="3189"/>
      <c r="TBI7" s="3189"/>
      <c r="TBJ7" s="3189"/>
      <c r="TBK7" s="3189"/>
      <c r="TBL7" s="3189"/>
      <c r="TBM7" s="3189"/>
      <c r="TBN7" s="3189"/>
      <c r="TBO7" s="3189"/>
      <c r="TBP7" s="3189"/>
      <c r="TBQ7" s="3189"/>
      <c r="TBR7" s="3189"/>
      <c r="TBS7" s="3189"/>
      <c r="TBT7" s="3189"/>
      <c r="TBU7" s="3189"/>
      <c r="TBV7" s="3189"/>
      <c r="TBW7" s="3189"/>
      <c r="TBX7" s="3189"/>
      <c r="TBY7" s="3189"/>
      <c r="TBZ7" s="3189"/>
      <c r="TCA7" s="3189"/>
      <c r="TCB7" s="3189"/>
      <c r="TCC7" s="3189"/>
      <c r="TCD7" s="3189"/>
      <c r="TCE7" s="3189"/>
      <c r="TCF7" s="3189"/>
      <c r="TCG7" s="3189"/>
      <c r="TCH7" s="3189"/>
      <c r="TCI7" s="3189"/>
      <c r="TCJ7" s="3189"/>
      <c r="TCK7" s="3189"/>
      <c r="TCL7" s="3189"/>
      <c r="TCM7" s="3189"/>
      <c r="TCN7" s="3189"/>
      <c r="TCO7" s="3189"/>
      <c r="TCP7" s="3189"/>
      <c r="TCQ7" s="3189"/>
      <c r="TCR7" s="3189"/>
      <c r="TCS7" s="3189"/>
      <c r="TCT7" s="3189"/>
      <c r="TCU7" s="3189"/>
      <c r="TCV7" s="3189"/>
      <c r="TCW7" s="3189"/>
      <c r="TCX7" s="3189"/>
      <c r="TCY7" s="3189"/>
      <c r="TCZ7" s="3189"/>
      <c r="TDA7" s="3189"/>
      <c r="TDB7" s="3189"/>
      <c r="TDC7" s="3189"/>
      <c r="TDD7" s="3189"/>
      <c r="TDE7" s="3189"/>
      <c r="TDF7" s="3189"/>
      <c r="TDG7" s="3189"/>
      <c r="TDH7" s="3189"/>
      <c r="TDI7" s="3189"/>
      <c r="TDJ7" s="3189"/>
      <c r="TDK7" s="3189"/>
      <c r="TDL7" s="3189"/>
      <c r="TDM7" s="3189"/>
      <c r="TDN7" s="3189"/>
      <c r="TDO7" s="3189"/>
      <c r="TDP7" s="3189"/>
      <c r="TDQ7" s="3189"/>
      <c r="TDR7" s="3189"/>
      <c r="TDS7" s="3189"/>
      <c r="TDT7" s="3189"/>
      <c r="TDU7" s="3189"/>
      <c r="TDV7" s="3189"/>
      <c r="TDW7" s="3189"/>
      <c r="TDX7" s="3189"/>
      <c r="TDY7" s="3189"/>
      <c r="TDZ7" s="3189"/>
      <c r="TEA7" s="3189"/>
      <c r="TEB7" s="3189"/>
      <c r="TEC7" s="3189"/>
      <c r="TED7" s="3189"/>
      <c r="TEE7" s="3189"/>
      <c r="TEF7" s="3189"/>
      <c r="TEG7" s="3189"/>
      <c r="TEH7" s="3189"/>
      <c r="TEI7" s="3189"/>
      <c r="TEJ7" s="3189"/>
      <c r="TEK7" s="3189"/>
      <c r="TEL7" s="3189"/>
      <c r="TEM7" s="3189"/>
      <c r="TEN7" s="3189"/>
      <c r="TEO7" s="3189"/>
      <c r="TEP7" s="3189"/>
      <c r="TEQ7" s="3189"/>
      <c r="TER7" s="3189"/>
      <c r="TES7" s="3189"/>
      <c r="TET7" s="3189"/>
      <c r="TEU7" s="3189"/>
      <c r="TEV7" s="3189"/>
      <c r="TEW7" s="3189"/>
      <c r="TEX7" s="3189"/>
      <c r="TEY7" s="3189"/>
      <c r="TEZ7" s="3189"/>
      <c r="TFA7" s="3189"/>
      <c r="TFB7" s="3189"/>
      <c r="TFC7" s="3189"/>
      <c r="TFD7" s="3189"/>
      <c r="TFE7" s="3189"/>
      <c r="TFF7" s="3189"/>
      <c r="TFG7" s="3189"/>
      <c r="TFH7" s="3189"/>
      <c r="TFI7" s="3189"/>
      <c r="TFJ7" s="3189"/>
      <c r="TFK7" s="3189"/>
      <c r="TFL7" s="3189"/>
      <c r="TFM7" s="3189"/>
      <c r="TFN7" s="3189"/>
      <c r="TFO7" s="3189"/>
      <c r="TFP7" s="3189"/>
      <c r="TFQ7" s="3189"/>
      <c r="TFR7" s="3189"/>
      <c r="TFS7" s="3189"/>
      <c r="TFT7" s="3189"/>
      <c r="TFU7" s="3189"/>
      <c r="TFV7" s="3189"/>
      <c r="TFW7" s="3189"/>
      <c r="TFX7" s="3189"/>
      <c r="TFY7" s="3189"/>
      <c r="TFZ7" s="3189"/>
      <c r="TGA7" s="3189"/>
      <c r="TGB7" s="3189"/>
      <c r="TGC7" s="3189"/>
      <c r="TGD7" s="3189"/>
      <c r="TGE7" s="3189"/>
      <c r="TGF7" s="3189"/>
      <c r="TGG7" s="3189"/>
      <c r="TGH7" s="3189"/>
      <c r="TGI7" s="3189"/>
      <c r="TGJ7" s="3189"/>
      <c r="TGK7" s="3189"/>
      <c r="TGL7" s="3189"/>
      <c r="TGM7" s="3189"/>
      <c r="TGN7" s="3189"/>
      <c r="TGO7" s="3189"/>
      <c r="TGP7" s="3189"/>
      <c r="TGQ7" s="3189"/>
      <c r="TGR7" s="3189"/>
      <c r="TGS7" s="3189"/>
      <c r="TGT7" s="3189"/>
      <c r="TGU7" s="3189"/>
      <c r="TGV7" s="3189"/>
      <c r="TGW7" s="3189"/>
      <c r="TGX7" s="3189"/>
      <c r="TGY7" s="3189"/>
      <c r="TGZ7" s="3189"/>
      <c r="THA7" s="3189"/>
      <c r="THB7" s="3189"/>
      <c r="THC7" s="3189"/>
      <c r="THD7" s="3189"/>
      <c r="THE7" s="3189"/>
      <c r="THF7" s="3189"/>
      <c r="THG7" s="3189"/>
      <c r="THH7" s="3189"/>
      <c r="THI7" s="3189"/>
      <c r="THJ7" s="3189"/>
      <c r="THK7" s="3189"/>
      <c r="THL7" s="3189"/>
      <c r="THM7" s="3189"/>
      <c r="THN7" s="3189"/>
      <c r="THO7" s="3189"/>
      <c r="THP7" s="3189"/>
      <c r="THQ7" s="3189"/>
      <c r="THR7" s="3189"/>
      <c r="THS7" s="3189"/>
      <c r="THT7" s="3189"/>
      <c r="THU7" s="3189"/>
      <c r="THV7" s="3189"/>
      <c r="THW7" s="3189"/>
      <c r="THX7" s="3189"/>
      <c r="THY7" s="3189"/>
      <c r="THZ7" s="3189"/>
      <c r="TIA7" s="3189"/>
      <c r="TIB7" s="3189"/>
      <c r="TIC7" s="3189"/>
      <c r="TID7" s="3189"/>
      <c r="TIE7" s="3189"/>
      <c r="TIF7" s="3189"/>
      <c r="TIG7" s="3189"/>
      <c r="TIH7" s="3189"/>
      <c r="TII7" s="3189"/>
      <c r="TIJ7" s="3189"/>
      <c r="TIK7" s="3189"/>
      <c r="TIL7" s="3189"/>
      <c r="TIM7" s="3189"/>
      <c r="TIN7" s="3189"/>
      <c r="TIO7" s="3189"/>
      <c r="TIP7" s="3189"/>
      <c r="TIQ7" s="3189"/>
      <c r="TIR7" s="3189"/>
      <c r="TIS7" s="3189"/>
      <c r="TIT7" s="3189"/>
      <c r="TIU7" s="3189"/>
      <c r="TIV7" s="3189"/>
      <c r="TIW7" s="3189"/>
      <c r="TIX7" s="3189"/>
      <c r="TIY7" s="3189"/>
      <c r="TIZ7" s="3189"/>
      <c r="TJA7" s="3189"/>
      <c r="TJB7" s="3189"/>
      <c r="TJC7" s="3189"/>
      <c r="TJD7" s="3189"/>
      <c r="TJE7" s="3189"/>
      <c r="TJF7" s="3189"/>
      <c r="TJG7" s="3189"/>
      <c r="TJH7" s="3189"/>
      <c r="TJI7" s="3189"/>
      <c r="TJJ7" s="3189"/>
      <c r="TJK7" s="3189"/>
      <c r="TJL7" s="3189"/>
      <c r="TJM7" s="3189"/>
      <c r="TJN7" s="3189"/>
      <c r="TJO7" s="3189"/>
      <c r="TJP7" s="3189"/>
      <c r="TJQ7" s="3189"/>
      <c r="TJR7" s="3189"/>
      <c r="TJS7" s="3189"/>
      <c r="TJT7" s="3189"/>
      <c r="TJU7" s="3189"/>
      <c r="TJV7" s="3189"/>
      <c r="TJW7" s="3189"/>
      <c r="TJX7" s="3189"/>
      <c r="TJY7" s="3189"/>
      <c r="TJZ7" s="3189"/>
      <c r="TKA7" s="3189"/>
      <c r="TKB7" s="3189"/>
      <c r="TKC7" s="3189"/>
      <c r="TKD7" s="3189"/>
      <c r="TKE7" s="3189"/>
      <c r="TKF7" s="3189"/>
      <c r="TKG7" s="3189"/>
      <c r="TKH7" s="3189"/>
      <c r="TKI7" s="3189"/>
      <c r="TKJ7" s="3189"/>
      <c r="TKK7" s="3189"/>
      <c r="TKL7" s="3189"/>
      <c r="TKM7" s="3189"/>
      <c r="TKN7" s="3189"/>
      <c r="TKO7" s="3189"/>
      <c r="TKP7" s="3189"/>
      <c r="TKQ7" s="3189"/>
      <c r="TKR7" s="3189"/>
      <c r="TKS7" s="3189"/>
      <c r="TKT7" s="3189"/>
      <c r="TKU7" s="3189"/>
      <c r="TKV7" s="3189"/>
      <c r="TKW7" s="3189"/>
      <c r="TKX7" s="3189"/>
      <c r="TKY7" s="3189"/>
      <c r="TKZ7" s="3189"/>
      <c r="TLA7" s="3189"/>
      <c r="TLB7" s="3189"/>
      <c r="TLC7" s="3189"/>
      <c r="TLD7" s="3189"/>
      <c r="TLE7" s="3189"/>
      <c r="TLF7" s="3189"/>
      <c r="TLG7" s="3189"/>
      <c r="TLH7" s="3189"/>
      <c r="TLI7" s="3189"/>
      <c r="TLJ7" s="3189"/>
      <c r="TLK7" s="3189"/>
      <c r="TLL7" s="3189"/>
      <c r="TLM7" s="3189"/>
      <c r="TLN7" s="3189"/>
      <c r="TLO7" s="3189"/>
      <c r="TLP7" s="3189"/>
      <c r="TLQ7" s="3189"/>
      <c r="TLR7" s="3189"/>
      <c r="TLS7" s="3189"/>
      <c r="TLT7" s="3189"/>
      <c r="TLU7" s="3189"/>
      <c r="TLV7" s="3189"/>
      <c r="TLW7" s="3189"/>
      <c r="TLX7" s="3189"/>
      <c r="TLY7" s="3189"/>
      <c r="TLZ7" s="3189"/>
      <c r="TMA7" s="3189"/>
      <c r="TMB7" s="3189"/>
      <c r="TMC7" s="3189"/>
      <c r="TMD7" s="3189"/>
      <c r="TME7" s="3189"/>
      <c r="TMF7" s="3189"/>
      <c r="TMG7" s="3189"/>
      <c r="TMH7" s="3189"/>
      <c r="TMI7" s="3189"/>
      <c r="TMJ7" s="3189"/>
      <c r="TMK7" s="3189"/>
      <c r="TML7" s="3189"/>
      <c r="TMM7" s="3189"/>
      <c r="TMN7" s="3189"/>
      <c r="TMO7" s="3189"/>
      <c r="TMP7" s="3189"/>
      <c r="TMQ7" s="3189"/>
      <c r="TMR7" s="3189"/>
      <c r="TMS7" s="3189"/>
      <c r="TMT7" s="3189"/>
      <c r="TMU7" s="3189"/>
      <c r="TMV7" s="3189"/>
      <c r="TMW7" s="3189"/>
      <c r="TMX7" s="3189"/>
      <c r="TMY7" s="3189"/>
      <c r="TMZ7" s="3189"/>
      <c r="TNA7" s="3189"/>
      <c r="TNB7" s="3189"/>
      <c r="TNC7" s="3189"/>
      <c r="TND7" s="3189"/>
      <c r="TNE7" s="3189"/>
      <c r="TNF7" s="3189"/>
      <c r="TNG7" s="3189"/>
      <c r="TNH7" s="3189"/>
      <c r="TNI7" s="3189"/>
      <c r="TNJ7" s="3189"/>
      <c r="TNK7" s="3189"/>
      <c r="TNL7" s="3189"/>
      <c r="TNM7" s="3189"/>
      <c r="TNN7" s="3189"/>
      <c r="TNO7" s="3189"/>
      <c r="TNP7" s="3189"/>
      <c r="TNQ7" s="3189"/>
      <c r="TNR7" s="3189"/>
      <c r="TNS7" s="3189"/>
      <c r="TNT7" s="3189"/>
      <c r="TNU7" s="3189"/>
      <c r="TNV7" s="3189"/>
      <c r="TNW7" s="3189"/>
      <c r="TNX7" s="3189"/>
      <c r="TNY7" s="3189"/>
      <c r="TNZ7" s="3189"/>
      <c r="TOA7" s="3189"/>
      <c r="TOB7" s="3189"/>
      <c r="TOC7" s="3189"/>
      <c r="TOD7" s="3189"/>
      <c r="TOE7" s="3189"/>
      <c r="TOF7" s="3189"/>
      <c r="TOG7" s="3189"/>
      <c r="TOH7" s="3189"/>
      <c r="TOI7" s="3189"/>
      <c r="TOJ7" s="3189"/>
      <c r="TOK7" s="3189"/>
      <c r="TOL7" s="3189"/>
      <c r="TOM7" s="3189"/>
      <c r="TON7" s="3189"/>
      <c r="TOO7" s="3189"/>
      <c r="TOP7" s="3189"/>
      <c r="TOQ7" s="3189"/>
      <c r="TOR7" s="3189"/>
      <c r="TOS7" s="3189"/>
      <c r="TOT7" s="3189"/>
      <c r="TOU7" s="3189"/>
      <c r="TOV7" s="3189"/>
      <c r="TOW7" s="3189"/>
      <c r="TOX7" s="3189"/>
      <c r="TOY7" s="3189"/>
      <c r="TOZ7" s="3189"/>
      <c r="TPA7" s="3189"/>
      <c r="TPB7" s="3189"/>
      <c r="TPC7" s="3189"/>
      <c r="TPD7" s="3189"/>
      <c r="TPE7" s="3189"/>
      <c r="TPF7" s="3189"/>
      <c r="TPG7" s="3189"/>
      <c r="TPH7" s="3189"/>
      <c r="TPI7" s="3189"/>
      <c r="TPJ7" s="3189"/>
      <c r="TPK7" s="3189"/>
      <c r="TPL7" s="3189"/>
      <c r="TPM7" s="3189"/>
      <c r="TPN7" s="3189"/>
      <c r="TPO7" s="3189"/>
      <c r="TPP7" s="3189"/>
      <c r="TPQ7" s="3189"/>
      <c r="TPR7" s="3189"/>
      <c r="TPS7" s="3189"/>
      <c r="TPT7" s="3189"/>
      <c r="TPU7" s="3189"/>
      <c r="TPV7" s="3189"/>
      <c r="TPW7" s="3189"/>
      <c r="TPX7" s="3189"/>
      <c r="TPY7" s="3189"/>
      <c r="TPZ7" s="3189"/>
      <c r="TQA7" s="3189"/>
      <c r="TQB7" s="3189"/>
      <c r="TQC7" s="3189"/>
      <c r="TQD7" s="3189"/>
      <c r="TQE7" s="3189"/>
      <c r="TQF7" s="3189"/>
      <c r="TQG7" s="3189"/>
      <c r="TQH7" s="3189"/>
      <c r="TQI7" s="3189"/>
      <c r="TQJ7" s="3189"/>
      <c r="TQK7" s="3189"/>
      <c r="TQL7" s="3189"/>
      <c r="TQM7" s="3189"/>
      <c r="TQN7" s="3189"/>
      <c r="TQO7" s="3189"/>
      <c r="TQP7" s="3189"/>
      <c r="TQQ7" s="3189"/>
      <c r="TQR7" s="3189"/>
      <c r="TQS7" s="3189"/>
      <c r="TQT7" s="3189"/>
      <c r="TQU7" s="3189"/>
      <c r="TQV7" s="3189"/>
      <c r="TQW7" s="3189"/>
      <c r="TQX7" s="3189"/>
      <c r="TQY7" s="3189"/>
      <c r="TQZ7" s="3189"/>
      <c r="TRA7" s="3189"/>
      <c r="TRB7" s="3189"/>
      <c r="TRC7" s="3189"/>
      <c r="TRD7" s="3189"/>
      <c r="TRE7" s="3189"/>
      <c r="TRF7" s="3189"/>
      <c r="TRG7" s="3189"/>
      <c r="TRH7" s="3189"/>
      <c r="TRI7" s="3189"/>
      <c r="TRJ7" s="3189"/>
      <c r="TRK7" s="3189"/>
      <c r="TRL7" s="3189"/>
      <c r="TRM7" s="3189"/>
      <c r="TRN7" s="3189"/>
      <c r="TRO7" s="3189"/>
      <c r="TRP7" s="3189"/>
      <c r="TRQ7" s="3189"/>
      <c r="TRR7" s="3189"/>
      <c r="TRS7" s="3189"/>
      <c r="TRT7" s="3189"/>
      <c r="TRU7" s="3189"/>
      <c r="TRV7" s="3189"/>
      <c r="TRW7" s="3189"/>
      <c r="TRX7" s="3189"/>
      <c r="TRY7" s="3189"/>
      <c r="TRZ7" s="3189"/>
      <c r="TSA7" s="3189"/>
      <c r="TSB7" s="3189"/>
      <c r="TSC7" s="3189"/>
      <c r="TSD7" s="3189"/>
      <c r="TSE7" s="3189"/>
      <c r="TSF7" s="3189"/>
      <c r="TSG7" s="3189"/>
      <c r="TSH7" s="3189"/>
      <c r="TSI7" s="3189"/>
      <c r="TSJ7" s="3189"/>
      <c r="TSK7" s="3189"/>
      <c r="TSL7" s="3189"/>
      <c r="TSM7" s="3189"/>
      <c r="TSN7" s="3189"/>
      <c r="TSO7" s="3189"/>
      <c r="TSP7" s="3189"/>
      <c r="TSQ7" s="3189"/>
      <c r="TSR7" s="3189"/>
      <c r="TSS7" s="3189"/>
      <c r="TST7" s="3189"/>
      <c r="TSU7" s="3189"/>
      <c r="TSV7" s="3189"/>
      <c r="TSW7" s="3189"/>
      <c r="TSX7" s="3189"/>
      <c r="TSY7" s="3189"/>
      <c r="TSZ7" s="3189"/>
      <c r="TTA7" s="3189"/>
      <c r="TTB7" s="3189"/>
      <c r="TTC7" s="3189"/>
      <c r="TTD7" s="3189"/>
      <c r="TTE7" s="3189"/>
      <c r="TTF7" s="3189"/>
      <c r="TTG7" s="3189"/>
      <c r="TTH7" s="3189"/>
      <c r="TTI7" s="3189"/>
      <c r="TTJ7" s="3189"/>
      <c r="TTK7" s="3189"/>
      <c r="TTL7" s="3189"/>
      <c r="TTM7" s="3189"/>
      <c r="TTN7" s="3189"/>
      <c r="TTO7" s="3189"/>
      <c r="TTP7" s="3189"/>
      <c r="TTQ7" s="3189"/>
      <c r="TTR7" s="3189"/>
      <c r="TTS7" s="3189"/>
      <c r="TTT7" s="3189"/>
      <c r="TTU7" s="3189"/>
      <c r="TTV7" s="3189"/>
      <c r="TTW7" s="3189"/>
      <c r="TTX7" s="3189"/>
      <c r="TTY7" s="3189"/>
      <c r="TTZ7" s="3189"/>
      <c r="TUA7" s="3189"/>
      <c r="TUB7" s="3189"/>
      <c r="TUC7" s="3189"/>
      <c r="TUD7" s="3189"/>
      <c r="TUE7" s="3189"/>
      <c r="TUF7" s="3189"/>
      <c r="TUG7" s="3189"/>
      <c r="TUH7" s="3189"/>
      <c r="TUI7" s="3189"/>
      <c r="TUJ7" s="3189"/>
      <c r="TUK7" s="3189"/>
      <c r="TUL7" s="3189"/>
      <c r="TUM7" s="3189"/>
      <c r="TUN7" s="3189"/>
      <c r="TUO7" s="3189"/>
      <c r="TUP7" s="3189"/>
      <c r="TUQ7" s="3189"/>
      <c r="TUR7" s="3189"/>
      <c r="TUS7" s="3189"/>
      <c r="TUT7" s="3189"/>
      <c r="TUU7" s="3189"/>
      <c r="TUV7" s="3189"/>
      <c r="TUW7" s="3189"/>
      <c r="TUX7" s="3189"/>
      <c r="TUY7" s="3189"/>
      <c r="TUZ7" s="3189"/>
      <c r="TVA7" s="3189"/>
      <c r="TVB7" s="3189"/>
      <c r="TVC7" s="3189"/>
      <c r="TVD7" s="3189"/>
      <c r="TVE7" s="3189"/>
      <c r="TVF7" s="3189"/>
      <c r="TVG7" s="3189"/>
      <c r="TVH7" s="3189"/>
      <c r="TVI7" s="3189"/>
      <c r="TVJ7" s="3189"/>
      <c r="TVK7" s="3189"/>
      <c r="TVL7" s="3189"/>
      <c r="TVM7" s="3189"/>
      <c r="TVN7" s="3189"/>
      <c r="TVO7" s="3189"/>
      <c r="TVP7" s="3189"/>
      <c r="TVQ7" s="3189"/>
      <c r="TVR7" s="3189"/>
      <c r="TVS7" s="3189"/>
      <c r="TVT7" s="3189"/>
      <c r="TVU7" s="3189"/>
      <c r="TVV7" s="3189"/>
      <c r="TVW7" s="3189"/>
      <c r="TVX7" s="3189"/>
      <c r="TVY7" s="3189"/>
      <c r="TVZ7" s="3189"/>
      <c r="TWA7" s="3189"/>
      <c r="TWB7" s="3189"/>
      <c r="TWC7" s="3189"/>
      <c r="TWD7" s="3189"/>
      <c r="TWE7" s="3189"/>
      <c r="TWF7" s="3189"/>
      <c r="TWG7" s="3189"/>
      <c r="TWH7" s="3189"/>
      <c r="TWI7" s="3189"/>
      <c r="TWJ7" s="3189"/>
      <c r="TWK7" s="3189"/>
      <c r="TWL7" s="3189"/>
      <c r="TWM7" s="3189"/>
      <c r="TWN7" s="3189"/>
      <c r="TWO7" s="3189"/>
      <c r="TWP7" s="3189"/>
      <c r="TWQ7" s="3189"/>
      <c r="TWR7" s="3189"/>
      <c r="TWS7" s="3189"/>
      <c r="TWT7" s="3189"/>
      <c r="TWU7" s="3189"/>
      <c r="TWV7" s="3189"/>
      <c r="TWW7" s="3189"/>
      <c r="TWX7" s="3189"/>
      <c r="TWY7" s="3189"/>
      <c r="TWZ7" s="3189"/>
      <c r="TXA7" s="3189"/>
      <c r="TXB7" s="3189"/>
      <c r="TXC7" s="3189"/>
      <c r="TXD7" s="3189"/>
      <c r="TXE7" s="3189"/>
      <c r="TXF7" s="3189"/>
      <c r="TXG7" s="3189"/>
      <c r="TXH7" s="3189"/>
      <c r="TXI7" s="3189"/>
      <c r="TXJ7" s="3189"/>
      <c r="TXK7" s="3189"/>
      <c r="TXL7" s="3189"/>
      <c r="TXM7" s="3189"/>
      <c r="TXN7" s="3189"/>
      <c r="TXO7" s="3189"/>
      <c r="TXP7" s="3189"/>
      <c r="TXQ7" s="3189"/>
      <c r="TXR7" s="3189"/>
      <c r="TXS7" s="3189"/>
      <c r="TXT7" s="3189"/>
      <c r="TXU7" s="3189"/>
      <c r="TXV7" s="3189"/>
      <c r="TXW7" s="3189"/>
      <c r="TXX7" s="3189"/>
      <c r="TXY7" s="3189"/>
      <c r="TXZ7" s="3189"/>
      <c r="TYA7" s="3189"/>
      <c r="TYB7" s="3189"/>
      <c r="TYC7" s="3189"/>
      <c r="TYD7" s="3189"/>
      <c r="TYE7" s="3189"/>
      <c r="TYF7" s="3189"/>
      <c r="TYG7" s="3189"/>
      <c r="TYH7" s="3189"/>
      <c r="TYI7" s="3189"/>
      <c r="TYJ7" s="3189"/>
      <c r="TYK7" s="3189"/>
      <c r="TYL7" s="3189"/>
      <c r="TYM7" s="3189"/>
      <c r="TYN7" s="3189"/>
      <c r="TYO7" s="3189"/>
      <c r="TYP7" s="3189"/>
      <c r="TYQ7" s="3189"/>
      <c r="TYR7" s="3189"/>
      <c r="TYS7" s="3189"/>
      <c r="TYT7" s="3189"/>
      <c r="TYU7" s="3189"/>
      <c r="TYV7" s="3189"/>
      <c r="TYW7" s="3189"/>
      <c r="TYX7" s="3189"/>
      <c r="TYY7" s="3189"/>
      <c r="TYZ7" s="3189"/>
      <c r="TZA7" s="3189"/>
      <c r="TZB7" s="3189"/>
      <c r="TZC7" s="3189"/>
      <c r="TZD7" s="3189"/>
      <c r="TZE7" s="3189"/>
      <c r="TZF7" s="3189"/>
      <c r="TZG7" s="3189"/>
      <c r="TZH7" s="3189"/>
      <c r="TZI7" s="3189"/>
      <c r="TZJ7" s="3189"/>
      <c r="TZK7" s="3189"/>
      <c r="TZL7" s="3189"/>
      <c r="TZM7" s="3189"/>
      <c r="TZN7" s="3189"/>
      <c r="TZO7" s="3189"/>
      <c r="TZP7" s="3189"/>
      <c r="TZQ7" s="3189"/>
      <c r="TZR7" s="3189"/>
      <c r="TZS7" s="3189"/>
      <c r="TZT7" s="3189"/>
      <c r="TZU7" s="3189"/>
      <c r="TZV7" s="3189"/>
      <c r="TZW7" s="3189"/>
      <c r="TZX7" s="3189"/>
      <c r="TZY7" s="3189"/>
      <c r="TZZ7" s="3189"/>
      <c r="UAA7" s="3189"/>
      <c r="UAB7" s="3189"/>
      <c r="UAC7" s="3189"/>
      <c r="UAD7" s="3189"/>
      <c r="UAE7" s="3189"/>
      <c r="UAF7" s="3189"/>
      <c r="UAG7" s="3189"/>
      <c r="UAH7" s="3189"/>
      <c r="UAI7" s="3189"/>
      <c r="UAJ7" s="3189"/>
      <c r="UAK7" s="3189"/>
      <c r="UAL7" s="3189"/>
      <c r="UAM7" s="3189"/>
      <c r="UAN7" s="3189"/>
      <c r="UAO7" s="3189"/>
      <c r="UAP7" s="3189"/>
      <c r="UAQ7" s="3189"/>
      <c r="UAR7" s="3189"/>
      <c r="UAS7" s="3189"/>
      <c r="UAT7" s="3189"/>
      <c r="UAU7" s="3189"/>
      <c r="UAV7" s="3189"/>
      <c r="UAW7" s="3189"/>
      <c r="UAX7" s="3189"/>
      <c r="UAY7" s="3189"/>
      <c r="UAZ7" s="3189"/>
      <c r="UBA7" s="3189"/>
      <c r="UBB7" s="3189"/>
      <c r="UBC7" s="3189"/>
      <c r="UBD7" s="3189"/>
      <c r="UBE7" s="3189"/>
      <c r="UBF7" s="3189"/>
      <c r="UBG7" s="3189"/>
      <c r="UBH7" s="3189"/>
      <c r="UBI7" s="3189"/>
      <c r="UBJ7" s="3189"/>
      <c r="UBK7" s="3189"/>
      <c r="UBL7" s="3189"/>
      <c r="UBM7" s="3189"/>
      <c r="UBN7" s="3189"/>
      <c r="UBO7" s="3189"/>
      <c r="UBP7" s="3189"/>
      <c r="UBQ7" s="3189"/>
      <c r="UBR7" s="3189"/>
      <c r="UBS7" s="3189"/>
      <c r="UBT7" s="3189"/>
      <c r="UBU7" s="3189"/>
      <c r="UBV7" s="3189"/>
      <c r="UBW7" s="3189"/>
      <c r="UBX7" s="3189"/>
      <c r="UBY7" s="3189"/>
      <c r="UBZ7" s="3189"/>
      <c r="UCA7" s="3189"/>
      <c r="UCB7" s="3189"/>
      <c r="UCC7" s="3189"/>
      <c r="UCD7" s="3189"/>
      <c r="UCE7" s="3189"/>
      <c r="UCF7" s="3189"/>
      <c r="UCG7" s="3189"/>
      <c r="UCH7" s="3189"/>
      <c r="UCI7" s="3189"/>
      <c r="UCJ7" s="3189"/>
      <c r="UCK7" s="3189"/>
      <c r="UCL7" s="3189"/>
      <c r="UCM7" s="3189"/>
      <c r="UCN7" s="3189"/>
      <c r="UCO7" s="3189"/>
      <c r="UCP7" s="3189"/>
      <c r="UCQ7" s="3189"/>
      <c r="UCR7" s="3189"/>
      <c r="UCS7" s="3189"/>
      <c r="UCT7" s="3189"/>
      <c r="UCU7" s="3189"/>
      <c r="UCV7" s="3189"/>
      <c r="UCW7" s="3189"/>
      <c r="UCX7" s="3189"/>
      <c r="UCY7" s="3189"/>
      <c r="UCZ7" s="3189"/>
      <c r="UDA7" s="3189"/>
      <c r="UDB7" s="3189"/>
      <c r="UDC7" s="3189"/>
      <c r="UDD7" s="3189"/>
      <c r="UDE7" s="3189"/>
      <c r="UDF7" s="3189"/>
      <c r="UDG7" s="3189"/>
      <c r="UDH7" s="3189"/>
      <c r="UDI7" s="3189"/>
      <c r="UDJ7" s="3189"/>
      <c r="UDK7" s="3189"/>
      <c r="UDL7" s="3189"/>
      <c r="UDM7" s="3189"/>
      <c r="UDN7" s="3189"/>
      <c r="UDO7" s="3189"/>
      <c r="UDP7" s="3189"/>
      <c r="UDQ7" s="3189"/>
      <c r="UDR7" s="3189"/>
      <c r="UDS7" s="3189"/>
      <c r="UDT7" s="3189"/>
      <c r="UDU7" s="3189"/>
      <c r="UDV7" s="3189"/>
      <c r="UDW7" s="3189"/>
      <c r="UDX7" s="3189"/>
      <c r="UDY7" s="3189"/>
      <c r="UDZ7" s="3189"/>
      <c r="UEA7" s="3189"/>
      <c r="UEB7" s="3189"/>
      <c r="UEC7" s="3189"/>
      <c r="UED7" s="3189"/>
      <c r="UEE7" s="3189"/>
      <c r="UEF7" s="3189"/>
      <c r="UEG7" s="3189"/>
      <c r="UEH7" s="3189"/>
      <c r="UEI7" s="3189"/>
      <c r="UEJ7" s="3189"/>
      <c r="UEK7" s="3189"/>
      <c r="UEL7" s="3189"/>
      <c r="UEM7" s="3189"/>
      <c r="UEN7" s="3189"/>
      <c r="UEO7" s="3189"/>
      <c r="UEP7" s="3189"/>
      <c r="UEQ7" s="3189"/>
      <c r="UER7" s="3189"/>
      <c r="UES7" s="3189"/>
      <c r="UET7" s="3189"/>
      <c r="UEU7" s="3189"/>
      <c r="UEV7" s="3189"/>
      <c r="UEW7" s="3189"/>
      <c r="UEX7" s="3189"/>
      <c r="UEY7" s="3189"/>
      <c r="UEZ7" s="3189"/>
      <c r="UFA7" s="3189"/>
      <c r="UFB7" s="3189"/>
      <c r="UFC7" s="3189"/>
      <c r="UFD7" s="3189"/>
      <c r="UFE7" s="3189"/>
      <c r="UFF7" s="3189"/>
      <c r="UFG7" s="3189"/>
      <c r="UFH7" s="3189"/>
      <c r="UFI7" s="3189"/>
      <c r="UFJ7" s="3189"/>
      <c r="UFK7" s="3189"/>
      <c r="UFL7" s="3189"/>
      <c r="UFM7" s="3189"/>
      <c r="UFN7" s="3189"/>
      <c r="UFO7" s="3189"/>
      <c r="UFP7" s="3189"/>
      <c r="UFQ7" s="3189"/>
      <c r="UFR7" s="3189"/>
      <c r="UFS7" s="3189"/>
      <c r="UFT7" s="3189"/>
      <c r="UFU7" s="3189"/>
      <c r="UFV7" s="3189"/>
      <c r="UFW7" s="3189"/>
      <c r="UFX7" s="3189"/>
      <c r="UFY7" s="3189"/>
      <c r="UFZ7" s="3189"/>
      <c r="UGA7" s="3189"/>
      <c r="UGB7" s="3189"/>
      <c r="UGC7" s="3189"/>
      <c r="UGD7" s="3189"/>
      <c r="UGE7" s="3189"/>
      <c r="UGF7" s="3189"/>
      <c r="UGG7" s="3189"/>
      <c r="UGH7" s="3189"/>
      <c r="UGI7" s="3189"/>
      <c r="UGJ7" s="3189"/>
      <c r="UGK7" s="3189"/>
      <c r="UGL7" s="3189"/>
      <c r="UGM7" s="3189"/>
      <c r="UGN7" s="3189"/>
      <c r="UGO7" s="3189"/>
      <c r="UGP7" s="3189"/>
      <c r="UGQ7" s="3189"/>
      <c r="UGR7" s="3189"/>
      <c r="UGS7" s="3189"/>
      <c r="UGT7" s="3189"/>
      <c r="UGU7" s="3189"/>
      <c r="UGV7" s="3189"/>
      <c r="UGW7" s="3189"/>
      <c r="UGX7" s="3189"/>
      <c r="UGY7" s="3189"/>
      <c r="UGZ7" s="3189"/>
      <c r="UHA7" s="3189"/>
      <c r="UHB7" s="3189"/>
      <c r="UHC7" s="3189"/>
      <c r="UHD7" s="3189"/>
      <c r="UHE7" s="3189"/>
      <c r="UHF7" s="3189"/>
      <c r="UHG7" s="3189"/>
      <c r="UHH7" s="3189"/>
      <c r="UHI7" s="3189"/>
      <c r="UHJ7" s="3189"/>
      <c r="UHK7" s="3189"/>
      <c r="UHL7" s="3189"/>
      <c r="UHM7" s="3189"/>
      <c r="UHN7" s="3189"/>
      <c r="UHO7" s="3189"/>
      <c r="UHP7" s="3189"/>
      <c r="UHQ7" s="3189"/>
      <c r="UHR7" s="3189"/>
      <c r="UHS7" s="3189"/>
      <c r="UHT7" s="3189"/>
      <c r="UHU7" s="3189"/>
      <c r="UHV7" s="3189"/>
      <c r="UHW7" s="3189"/>
      <c r="UHX7" s="3189"/>
      <c r="UHY7" s="3189"/>
      <c r="UHZ7" s="3189"/>
      <c r="UIA7" s="3189"/>
      <c r="UIB7" s="3189"/>
      <c r="UIC7" s="3189"/>
      <c r="UID7" s="3189"/>
      <c r="UIE7" s="3189"/>
      <c r="UIF7" s="3189"/>
      <c r="UIG7" s="3189"/>
      <c r="UIH7" s="3189"/>
      <c r="UII7" s="3189"/>
      <c r="UIJ7" s="3189"/>
      <c r="UIK7" s="3189"/>
      <c r="UIL7" s="3189"/>
      <c r="UIM7" s="3189"/>
      <c r="UIN7" s="3189"/>
      <c r="UIO7" s="3189"/>
      <c r="UIP7" s="3189"/>
      <c r="UIQ7" s="3189"/>
      <c r="UIR7" s="3189"/>
      <c r="UIS7" s="3189"/>
      <c r="UIT7" s="3189"/>
      <c r="UIU7" s="3189"/>
      <c r="UIV7" s="3189"/>
      <c r="UIW7" s="3189"/>
      <c r="UIX7" s="3189"/>
      <c r="UIY7" s="3189"/>
      <c r="UIZ7" s="3189"/>
      <c r="UJA7" s="3189"/>
      <c r="UJB7" s="3189"/>
      <c r="UJC7" s="3189"/>
      <c r="UJD7" s="3189"/>
      <c r="UJE7" s="3189"/>
      <c r="UJF7" s="3189"/>
      <c r="UJG7" s="3189"/>
      <c r="UJH7" s="3189"/>
      <c r="UJI7" s="3189"/>
      <c r="UJJ7" s="3189"/>
      <c r="UJK7" s="3189"/>
      <c r="UJL7" s="3189"/>
      <c r="UJM7" s="3189"/>
      <c r="UJN7" s="3189"/>
      <c r="UJO7" s="3189"/>
      <c r="UJP7" s="3189"/>
      <c r="UJQ7" s="3189"/>
      <c r="UJR7" s="3189"/>
      <c r="UJS7" s="3189"/>
      <c r="UJT7" s="3189"/>
      <c r="UJU7" s="3189"/>
      <c r="UJV7" s="3189"/>
      <c r="UJW7" s="3189"/>
      <c r="UJX7" s="3189"/>
      <c r="UJY7" s="3189"/>
      <c r="UJZ7" s="3189"/>
      <c r="UKA7" s="3189"/>
      <c r="UKB7" s="3189"/>
      <c r="UKC7" s="3189"/>
      <c r="UKD7" s="3189"/>
      <c r="UKE7" s="3189"/>
      <c r="UKF7" s="3189"/>
      <c r="UKG7" s="3189"/>
      <c r="UKH7" s="3189"/>
      <c r="UKI7" s="3189"/>
      <c r="UKJ7" s="3189"/>
      <c r="UKK7" s="3189"/>
      <c r="UKL7" s="3189"/>
      <c r="UKM7" s="3189"/>
      <c r="UKN7" s="3189"/>
      <c r="UKO7" s="3189"/>
      <c r="UKP7" s="3189"/>
      <c r="UKQ7" s="3189"/>
      <c r="UKR7" s="3189"/>
      <c r="UKS7" s="3189"/>
      <c r="UKT7" s="3189"/>
      <c r="UKU7" s="3189"/>
      <c r="UKV7" s="3189"/>
      <c r="UKW7" s="3189"/>
      <c r="UKX7" s="3189"/>
      <c r="UKY7" s="3189"/>
      <c r="UKZ7" s="3189"/>
      <c r="ULA7" s="3189"/>
      <c r="ULB7" s="3189"/>
      <c r="ULC7" s="3189"/>
      <c r="ULD7" s="3189"/>
      <c r="ULE7" s="3189"/>
      <c r="ULF7" s="3189"/>
      <c r="ULG7" s="3189"/>
      <c r="ULH7" s="3189"/>
      <c r="ULI7" s="3189"/>
      <c r="ULJ7" s="3189"/>
      <c r="ULK7" s="3189"/>
      <c r="ULL7" s="3189"/>
      <c r="ULM7" s="3189"/>
      <c r="ULN7" s="3189"/>
      <c r="ULO7" s="3189"/>
      <c r="ULP7" s="3189"/>
      <c r="ULQ7" s="3189"/>
      <c r="ULR7" s="3189"/>
      <c r="ULS7" s="3189"/>
      <c r="ULT7" s="3189"/>
      <c r="ULU7" s="3189"/>
      <c r="ULV7" s="3189"/>
      <c r="ULW7" s="3189"/>
      <c r="ULX7" s="3189"/>
      <c r="ULY7" s="3189"/>
      <c r="ULZ7" s="3189"/>
      <c r="UMA7" s="3189"/>
      <c r="UMB7" s="3189"/>
      <c r="UMC7" s="3189"/>
      <c r="UMD7" s="3189"/>
      <c r="UME7" s="3189"/>
      <c r="UMF7" s="3189"/>
      <c r="UMG7" s="3189"/>
      <c r="UMH7" s="3189"/>
      <c r="UMI7" s="3189"/>
      <c r="UMJ7" s="3189"/>
      <c r="UMK7" s="3189"/>
      <c r="UML7" s="3189"/>
      <c r="UMM7" s="3189"/>
      <c r="UMN7" s="3189"/>
      <c r="UMO7" s="3189"/>
      <c r="UMP7" s="3189"/>
      <c r="UMQ7" s="3189"/>
      <c r="UMR7" s="3189"/>
      <c r="UMS7" s="3189"/>
      <c r="UMT7" s="3189"/>
      <c r="UMU7" s="3189"/>
      <c r="UMV7" s="3189"/>
      <c r="UMW7" s="3189"/>
      <c r="UMX7" s="3189"/>
      <c r="UMY7" s="3189"/>
      <c r="UMZ7" s="3189"/>
      <c r="UNA7" s="3189"/>
      <c r="UNB7" s="3189"/>
      <c r="UNC7" s="3189"/>
      <c r="UND7" s="3189"/>
      <c r="UNE7" s="3189"/>
      <c r="UNF7" s="3189"/>
      <c r="UNG7" s="3189"/>
      <c r="UNH7" s="3189"/>
      <c r="UNI7" s="3189"/>
      <c r="UNJ7" s="3189"/>
      <c r="UNK7" s="3189"/>
      <c r="UNL7" s="3189"/>
      <c r="UNM7" s="3189"/>
      <c r="UNN7" s="3189"/>
      <c r="UNO7" s="3189"/>
      <c r="UNP7" s="3189"/>
      <c r="UNQ7" s="3189"/>
      <c r="UNR7" s="3189"/>
      <c r="UNS7" s="3189"/>
      <c r="UNT7" s="3189"/>
      <c r="UNU7" s="3189"/>
      <c r="UNV7" s="3189"/>
      <c r="UNW7" s="3189"/>
      <c r="UNX7" s="3189"/>
      <c r="UNY7" s="3189"/>
      <c r="UNZ7" s="3189"/>
      <c r="UOA7" s="3189"/>
      <c r="UOB7" s="3189"/>
      <c r="UOC7" s="3189"/>
      <c r="UOD7" s="3189"/>
      <c r="UOE7" s="3189"/>
      <c r="UOF7" s="3189"/>
      <c r="UOG7" s="3189"/>
      <c r="UOH7" s="3189"/>
      <c r="UOI7" s="3189"/>
      <c r="UOJ7" s="3189"/>
      <c r="UOK7" s="3189"/>
      <c r="UOL7" s="3189"/>
      <c r="UOM7" s="3189"/>
      <c r="UON7" s="3189"/>
      <c r="UOO7" s="3189"/>
      <c r="UOP7" s="3189"/>
      <c r="UOQ7" s="3189"/>
      <c r="UOR7" s="3189"/>
      <c r="UOS7" s="3189"/>
      <c r="UOT7" s="3189"/>
      <c r="UOU7" s="3189"/>
      <c r="UOV7" s="3189"/>
      <c r="UOW7" s="3189"/>
      <c r="UOX7" s="3189"/>
      <c r="UOY7" s="3189"/>
      <c r="UOZ7" s="3189"/>
      <c r="UPA7" s="3189"/>
      <c r="UPB7" s="3189"/>
      <c r="UPC7" s="3189"/>
      <c r="UPD7" s="3189"/>
      <c r="UPE7" s="3189"/>
      <c r="UPF7" s="3189"/>
      <c r="UPG7" s="3189"/>
      <c r="UPH7" s="3189"/>
      <c r="UPI7" s="3189"/>
      <c r="UPJ7" s="3189"/>
      <c r="UPK7" s="3189"/>
      <c r="UPL7" s="3189"/>
      <c r="UPM7" s="3189"/>
      <c r="UPN7" s="3189"/>
      <c r="UPO7" s="3189"/>
      <c r="UPP7" s="3189"/>
      <c r="UPQ7" s="3189"/>
      <c r="UPR7" s="3189"/>
      <c r="UPS7" s="3189"/>
      <c r="UPT7" s="3189"/>
      <c r="UPU7" s="3189"/>
      <c r="UPV7" s="3189"/>
      <c r="UPW7" s="3189"/>
      <c r="UPX7" s="3189"/>
      <c r="UPY7" s="3189"/>
      <c r="UPZ7" s="3189"/>
      <c r="UQA7" s="3189"/>
      <c r="UQB7" s="3189"/>
      <c r="UQC7" s="3189"/>
      <c r="UQD7" s="3189"/>
      <c r="UQE7" s="3189"/>
      <c r="UQF7" s="3189"/>
      <c r="UQG7" s="3189"/>
      <c r="UQH7" s="3189"/>
      <c r="UQI7" s="3189"/>
      <c r="UQJ7" s="3189"/>
      <c r="UQK7" s="3189"/>
      <c r="UQL7" s="3189"/>
      <c r="UQM7" s="3189"/>
      <c r="UQN7" s="3189"/>
      <c r="UQO7" s="3189"/>
      <c r="UQP7" s="3189"/>
      <c r="UQQ7" s="3189"/>
      <c r="UQR7" s="3189"/>
      <c r="UQS7" s="3189"/>
      <c r="UQT7" s="3189"/>
      <c r="UQU7" s="3189"/>
      <c r="UQV7" s="3189"/>
      <c r="UQW7" s="3189"/>
      <c r="UQX7" s="3189"/>
      <c r="UQY7" s="3189"/>
      <c r="UQZ7" s="3189"/>
      <c r="URA7" s="3189"/>
      <c r="URB7" s="3189"/>
      <c r="URC7" s="3189"/>
      <c r="URD7" s="3189"/>
      <c r="URE7" s="3189"/>
      <c r="URF7" s="3189"/>
      <c r="URG7" s="3189"/>
      <c r="URH7" s="3189"/>
      <c r="URI7" s="3189"/>
      <c r="URJ7" s="3189"/>
      <c r="URK7" s="3189"/>
      <c r="URL7" s="3189"/>
      <c r="URM7" s="3189"/>
      <c r="URN7" s="3189"/>
      <c r="URO7" s="3189"/>
      <c r="URP7" s="3189"/>
      <c r="URQ7" s="3189"/>
      <c r="URR7" s="3189"/>
      <c r="URS7" s="3189"/>
      <c r="URT7" s="3189"/>
      <c r="URU7" s="3189"/>
      <c r="URV7" s="3189"/>
      <c r="URW7" s="3189"/>
      <c r="URX7" s="3189"/>
      <c r="URY7" s="3189"/>
      <c r="URZ7" s="3189"/>
      <c r="USA7" s="3189"/>
      <c r="USB7" s="3189"/>
      <c r="USC7" s="3189"/>
      <c r="USD7" s="3189"/>
      <c r="USE7" s="3189"/>
      <c r="USF7" s="3189"/>
      <c r="USG7" s="3189"/>
      <c r="USH7" s="3189"/>
      <c r="USI7" s="3189"/>
      <c r="USJ7" s="3189"/>
      <c r="USK7" s="3189"/>
      <c r="USL7" s="3189"/>
      <c r="USM7" s="3189"/>
      <c r="USN7" s="3189"/>
      <c r="USO7" s="3189"/>
      <c r="USP7" s="3189"/>
      <c r="USQ7" s="3189"/>
      <c r="USR7" s="3189"/>
      <c r="USS7" s="3189"/>
      <c r="UST7" s="3189"/>
      <c r="USU7" s="3189"/>
      <c r="USV7" s="3189"/>
      <c r="USW7" s="3189"/>
      <c r="USX7" s="3189"/>
      <c r="USY7" s="3189"/>
      <c r="USZ7" s="3189"/>
      <c r="UTA7" s="3189"/>
      <c r="UTB7" s="3189"/>
      <c r="UTC7" s="3189"/>
      <c r="UTD7" s="3189"/>
      <c r="UTE7" s="3189"/>
      <c r="UTF7" s="3189"/>
      <c r="UTG7" s="3189"/>
      <c r="UTH7" s="3189"/>
      <c r="UTI7" s="3189"/>
      <c r="UTJ7" s="3189"/>
      <c r="UTK7" s="3189"/>
      <c r="UTL7" s="3189"/>
      <c r="UTM7" s="3189"/>
      <c r="UTN7" s="3189"/>
      <c r="UTO7" s="3189"/>
      <c r="UTP7" s="3189"/>
      <c r="UTQ7" s="3189"/>
      <c r="UTR7" s="3189"/>
      <c r="UTS7" s="3189"/>
      <c r="UTT7" s="3189"/>
      <c r="UTU7" s="3189"/>
      <c r="UTV7" s="3189"/>
      <c r="UTW7" s="3189"/>
      <c r="UTX7" s="3189"/>
      <c r="UTY7" s="3189"/>
      <c r="UTZ7" s="3189"/>
      <c r="UUA7" s="3189"/>
      <c r="UUB7" s="3189"/>
      <c r="UUC7" s="3189"/>
      <c r="UUD7" s="3189"/>
      <c r="UUE7" s="3189"/>
      <c r="UUF7" s="3189"/>
      <c r="UUG7" s="3189"/>
      <c r="UUH7" s="3189"/>
      <c r="UUI7" s="3189"/>
      <c r="UUJ7" s="3189"/>
      <c r="UUK7" s="3189"/>
      <c r="UUL7" s="3189"/>
      <c r="UUM7" s="3189"/>
      <c r="UUN7" s="3189"/>
      <c r="UUO7" s="3189"/>
      <c r="UUP7" s="3189"/>
      <c r="UUQ7" s="3189"/>
      <c r="UUR7" s="3189"/>
      <c r="UUS7" s="3189"/>
      <c r="UUT7" s="3189"/>
      <c r="UUU7" s="3189"/>
      <c r="UUV7" s="3189"/>
      <c r="UUW7" s="3189"/>
      <c r="UUX7" s="3189"/>
      <c r="UUY7" s="3189"/>
      <c r="UUZ7" s="3189"/>
      <c r="UVA7" s="3189"/>
      <c r="UVB7" s="3189"/>
      <c r="UVC7" s="3189"/>
      <c r="UVD7" s="3189"/>
      <c r="UVE7" s="3189"/>
      <c r="UVF7" s="3189"/>
      <c r="UVG7" s="3189"/>
      <c r="UVH7" s="3189"/>
      <c r="UVI7" s="3189"/>
      <c r="UVJ7" s="3189"/>
      <c r="UVK7" s="3189"/>
      <c r="UVL7" s="3189"/>
      <c r="UVM7" s="3189"/>
      <c r="UVN7" s="3189"/>
      <c r="UVO7" s="3189"/>
      <c r="UVP7" s="3189"/>
      <c r="UVQ7" s="3189"/>
      <c r="UVR7" s="3189"/>
      <c r="UVS7" s="3189"/>
      <c r="UVT7" s="3189"/>
      <c r="UVU7" s="3189"/>
      <c r="UVV7" s="3189"/>
      <c r="UVW7" s="3189"/>
      <c r="UVX7" s="3189"/>
      <c r="UVY7" s="3189"/>
      <c r="UVZ7" s="3189"/>
      <c r="UWA7" s="3189"/>
      <c r="UWB7" s="3189"/>
      <c r="UWC7" s="3189"/>
      <c r="UWD7" s="3189"/>
      <c r="UWE7" s="3189"/>
      <c r="UWF7" s="3189"/>
      <c r="UWG7" s="3189"/>
      <c r="UWH7" s="3189"/>
      <c r="UWI7" s="3189"/>
      <c r="UWJ7" s="3189"/>
      <c r="UWK7" s="3189"/>
      <c r="UWL7" s="3189"/>
      <c r="UWM7" s="3189"/>
      <c r="UWN7" s="3189"/>
      <c r="UWO7" s="3189"/>
      <c r="UWP7" s="3189"/>
      <c r="UWQ7" s="3189"/>
      <c r="UWR7" s="3189"/>
      <c r="UWS7" s="3189"/>
      <c r="UWT7" s="3189"/>
      <c r="UWU7" s="3189"/>
      <c r="UWV7" s="3189"/>
      <c r="UWW7" s="3189"/>
      <c r="UWX7" s="3189"/>
      <c r="UWY7" s="3189"/>
      <c r="UWZ7" s="3189"/>
      <c r="UXA7" s="3189"/>
      <c r="UXB7" s="3189"/>
      <c r="UXC7" s="3189"/>
      <c r="UXD7" s="3189"/>
      <c r="UXE7" s="3189"/>
      <c r="UXF7" s="3189"/>
      <c r="UXG7" s="3189"/>
      <c r="UXH7" s="3189"/>
      <c r="UXI7" s="3189"/>
      <c r="UXJ7" s="3189"/>
      <c r="UXK7" s="3189"/>
      <c r="UXL7" s="3189"/>
      <c r="UXM7" s="3189"/>
      <c r="UXN7" s="3189"/>
      <c r="UXO7" s="3189"/>
      <c r="UXP7" s="3189"/>
      <c r="UXQ7" s="3189"/>
      <c r="UXR7" s="3189"/>
      <c r="UXS7" s="3189"/>
      <c r="UXT7" s="3189"/>
      <c r="UXU7" s="3189"/>
      <c r="UXV7" s="3189"/>
      <c r="UXW7" s="3189"/>
      <c r="UXX7" s="3189"/>
      <c r="UXY7" s="3189"/>
      <c r="UXZ7" s="3189"/>
      <c r="UYA7" s="3189"/>
      <c r="UYB7" s="3189"/>
      <c r="UYC7" s="3189"/>
      <c r="UYD7" s="3189"/>
      <c r="UYE7" s="3189"/>
      <c r="UYF7" s="3189"/>
      <c r="UYG7" s="3189"/>
      <c r="UYH7" s="3189"/>
      <c r="UYI7" s="3189"/>
      <c r="UYJ7" s="3189"/>
      <c r="UYK7" s="3189"/>
      <c r="UYL7" s="3189"/>
      <c r="UYM7" s="3189"/>
      <c r="UYN7" s="3189"/>
      <c r="UYO7" s="3189"/>
      <c r="UYP7" s="3189"/>
      <c r="UYQ7" s="3189"/>
      <c r="UYR7" s="3189"/>
      <c r="UYS7" s="3189"/>
      <c r="UYT7" s="3189"/>
      <c r="UYU7" s="3189"/>
      <c r="UYV7" s="3189"/>
      <c r="UYW7" s="3189"/>
      <c r="UYX7" s="3189"/>
      <c r="UYY7" s="3189"/>
      <c r="UYZ7" s="3189"/>
      <c r="UZA7" s="3189"/>
      <c r="UZB7" s="3189"/>
      <c r="UZC7" s="3189"/>
      <c r="UZD7" s="3189"/>
      <c r="UZE7" s="3189"/>
      <c r="UZF7" s="3189"/>
      <c r="UZG7" s="3189"/>
      <c r="UZH7" s="3189"/>
      <c r="UZI7" s="3189"/>
      <c r="UZJ7" s="3189"/>
      <c r="UZK7" s="3189"/>
      <c r="UZL7" s="3189"/>
      <c r="UZM7" s="3189"/>
      <c r="UZN7" s="3189"/>
      <c r="UZO7" s="3189"/>
      <c r="UZP7" s="3189"/>
      <c r="UZQ7" s="3189"/>
      <c r="UZR7" s="3189"/>
      <c r="UZS7" s="3189"/>
      <c r="UZT7" s="3189"/>
      <c r="UZU7" s="3189"/>
      <c r="UZV7" s="3189"/>
      <c r="UZW7" s="3189"/>
      <c r="UZX7" s="3189"/>
      <c r="UZY7" s="3189"/>
      <c r="UZZ7" s="3189"/>
      <c r="VAA7" s="3189"/>
      <c r="VAB7" s="3189"/>
      <c r="VAC7" s="3189"/>
      <c r="VAD7" s="3189"/>
      <c r="VAE7" s="3189"/>
      <c r="VAF7" s="3189"/>
      <c r="VAG7" s="3189"/>
      <c r="VAH7" s="3189"/>
      <c r="VAI7" s="3189"/>
      <c r="VAJ7" s="3189"/>
      <c r="VAK7" s="3189"/>
      <c r="VAL7" s="3189"/>
      <c r="VAM7" s="3189"/>
      <c r="VAN7" s="3189"/>
      <c r="VAO7" s="3189"/>
      <c r="VAP7" s="3189"/>
      <c r="VAQ7" s="3189"/>
      <c r="VAR7" s="3189"/>
      <c r="VAS7" s="3189"/>
      <c r="VAT7" s="3189"/>
      <c r="VAU7" s="3189"/>
      <c r="VAV7" s="3189"/>
      <c r="VAW7" s="3189"/>
      <c r="VAX7" s="3189"/>
      <c r="VAY7" s="3189"/>
      <c r="VAZ7" s="3189"/>
      <c r="VBA7" s="3189"/>
      <c r="VBB7" s="3189"/>
      <c r="VBC7" s="3189"/>
      <c r="VBD7" s="3189"/>
      <c r="VBE7" s="3189"/>
      <c r="VBF7" s="3189"/>
      <c r="VBG7" s="3189"/>
      <c r="VBH7" s="3189"/>
      <c r="VBI7" s="3189"/>
      <c r="VBJ7" s="3189"/>
      <c r="VBK7" s="3189"/>
      <c r="VBL7" s="3189"/>
      <c r="VBM7" s="3189"/>
      <c r="VBN7" s="3189"/>
      <c r="VBO7" s="3189"/>
      <c r="VBP7" s="3189"/>
      <c r="VBQ7" s="3189"/>
      <c r="VBR7" s="3189"/>
      <c r="VBS7" s="3189"/>
      <c r="VBT7" s="3189"/>
      <c r="VBU7" s="3189"/>
      <c r="VBV7" s="3189"/>
      <c r="VBW7" s="3189"/>
      <c r="VBX7" s="3189"/>
      <c r="VBY7" s="3189"/>
      <c r="VBZ7" s="3189"/>
      <c r="VCA7" s="3189"/>
      <c r="VCB7" s="3189"/>
      <c r="VCC7" s="3189"/>
      <c r="VCD7" s="3189"/>
      <c r="VCE7" s="3189"/>
      <c r="VCF7" s="3189"/>
      <c r="VCG7" s="3189"/>
      <c r="VCH7" s="3189"/>
      <c r="VCI7" s="3189"/>
      <c r="VCJ7" s="3189"/>
      <c r="VCK7" s="3189"/>
      <c r="VCL7" s="3189"/>
      <c r="VCM7" s="3189"/>
      <c r="VCN7" s="3189"/>
      <c r="VCO7" s="3189"/>
      <c r="VCP7" s="3189"/>
      <c r="VCQ7" s="3189"/>
      <c r="VCR7" s="3189"/>
      <c r="VCS7" s="3189"/>
      <c r="VCT7" s="3189"/>
      <c r="VCU7" s="3189"/>
      <c r="VCV7" s="3189"/>
      <c r="VCW7" s="3189"/>
      <c r="VCX7" s="3189"/>
      <c r="VCY7" s="3189"/>
      <c r="VCZ7" s="3189"/>
      <c r="VDA7" s="3189"/>
      <c r="VDB7" s="3189"/>
      <c r="VDC7" s="3189"/>
      <c r="VDD7" s="3189"/>
      <c r="VDE7" s="3189"/>
      <c r="VDF7" s="3189"/>
      <c r="VDG7" s="3189"/>
      <c r="VDH7" s="3189"/>
      <c r="VDI7" s="3189"/>
      <c r="VDJ7" s="3189"/>
      <c r="VDK7" s="3189"/>
      <c r="VDL7" s="3189"/>
      <c r="VDM7" s="3189"/>
      <c r="VDN7" s="3189"/>
      <c r="VDO7" s="3189"/>
      <c r="VDP7" s="3189"/>
      <c r="VDQ7" s="3189"/>
      <c r="VDR7" s="3189"/>
      <c r="VDS7" s="3189"/>
      <c r="VDT7" s="3189"/>
      <c r="VDU7" s="3189"/>
      <c r="VDV7" s="3189"/>
      <c r="VDW7" s="3189"/>
      <c r="VDX7" s="3189"/>
      <c r="VDY7" s="3189"/>
      <c r="VDZ7" s="3189"/>
      <c r="VEA7" s="3189"/>
      <c r="VEB7" s="3189"/>
      <c r="VEC7" s="3189"/>
      <c r="VED7" s="3189"/>
      <c r="VEE7" s="3189"/>
      <c r="VEF7" s="3189"/>
      <c r="VEG7" s="3189"/>
      <c r="VEH7" s="3189"/>
      <c r="VEI7" s="3189"/>
      <c r="VEJ7" s="3189"/>
      <c r="VEK7" s="3189"/>
      <c r="VEL7" s="3189"/>
      <c r="VEM7" s="3189"/>
      <c r="VEN7" s="3189"/>
      <c r="VEO7" s="3189"/>
      <c r="VEP7" s="3189"/>
      <c r="VEQ7" s="3189"/>
      <c r="VER7" s="3189"/>
      <c r="VES7" s="3189"/>
      <c r="VET7" s="3189"/>
      <c r="VEU7" s="3189"/>
      <c r="VEV7" s="3189"/>
      <c r="VEW7" s="3189"/>
      <c r="VEX7" s="3189"/>
      <c r="VEY7" s="3189"/>
      <c r="VEZ7" s="3189"/>
      <c r="VFA7" s="3189"/>
      <c r="VFB7" s="3189"/>
      <c r="VFC7" s="3189"/>
      <c r="VFD7" s="3189"/>
      <c r="VFE7" s="3189"/>
      <c r="VFF7" s="3189"/>
      <c r="VFG7" s="3189"/>
      <c r="VFH7" s="3189"/>
      <c r="VFI7" s="3189"/>
      <c r="VFJ7" s="3189"/>
      <c r="VFK7" s="3189"/>
      <c r="VFL7" s="3189"/>
      <c r="VFM7" s="3189"/>
      <c r="VFN7" s="3189"/>
      <c r="VFO7" s="3189"/>
      <c r="VFP7" s="3189"/>
      <c r="VFQ7" s="3189"/>
      <c r="VFR7" s="3189"/>
      <c r="VFS7" s="3189"/>
      <c r="VFT7" s="3189"/>
      <c r="VFU7" s="3189"/>
      <c r="VFV7" s="3189"/>
      <c r="VFW7" s="3189"/>
      <c r="VFX7" s="3189"/>
      <c r="VFY7" s="3189"/>
      <c r="VFZ7" s="3189"/>
      <c r="VGA7" s="3189"/>
      <c r="VGB7" s="3189"/>
      <c r="VGC7" s="3189"/>
      <c r="VGD7" s="3189"/>
      <c r="VGE7" s="3189"/>
      <c r="VGF7" s="3189"/>
      <c r="VGG7" s="3189"/>
      <c r="VGH7" s="3189"/>
      <c r="VGI7" s="3189"/>
      <c r="VGJ7" s="3189"/>
      <c r="VGK7" s="3189"/>
      <c r="VGL7" s="3189"/>
      <c r="VGM7" s="3189"/>
      <c r="VGN7" s="3189"/>
      <c r="VGO7" s="3189"/>
      <c r="VGP7" s="3189"/>
      <c r="VGQ7" s="3189"/>
      <c r="VGR7" s="3189"/>
      <c r="VGS7" s="3189"/>
      <c r="VGT7" s="3189"/>
      <c r="VGU7" s="3189"/>
      <c r="VGV7" s="3189"/>
      <c r="VGW7" s="3189"/>
      <c r="VGX7" s="3189"/>
      <c r="VGY7" s="3189"/>
      <c r="VGZ7" s="3189"/>
      <c r="VHA7" s="3189"/>
      <c r="VHB7" s="3189"/>
      <c r="VHC7" s="3189"/>
      <c r="VHD7" s="3189"/>
      <c r="VHE7" s="3189"/>
      <c r="VHF7" s="3189"/>
      <c r="VHG7" s="3189"/>
      <c r="VHH7" s="3189"/>
      <c r="VHI7" s="3189"/>
      <c r="VHJ7" s="3189"/>
      <c r="VHK7" s="3189"/>
      <c r="VHL7" s="3189"/>
      <c r="VHM7" s="3189"/>
      <c r="VHN7" s="3189"/>
      <c r="VHO7" s="3189"/>
      <c r="VHP7" s="3189"/>
      <c r="VHQ7" s="3189"/>
      <c r="VHR7" s="3189"/>
      <c r="VHS7" s="3189"/>
      <c r="VHT7" s="3189"/>
      <c r="VHU7" s="3189"/>
      <c r="VHV7" s="3189"/>
      <c r="VHW7" s="3189"/>
      <c r="VHX7" s="3189"/>
      <c r="VHY7" s="3189"/>
      <c r="VHZ7" s="3189"/>
      <c r="VIA7" s="3189"/>
      <c r="VIB7" s="3189"/>
      <c r="VIC7" s="3189"/>
      <c r="VID7" s="3189"/>
      <c r="VIE7" s="3189"/>
      <c r="VIF7" s="3189"/>
      <c r="VIG7" s="3189"/>
      <c r="VIH7" s="3189"/>
      <c r="VII7" s="3189"/>
      <c r="VIJ7" s="3189"/>
      <c r="VIK7" s="3189"/>
      <c r="VIL7" s="3189"/>
      <c r="VIM7" s="3189"/>
      <c r="VIN7" s="3189"/>
      <c r="VIO7" s="3189"/>
      <c r="VIP7" s="3189"/>
      <c r="VIQ7" s="3189"/>
      <c r="VIR7" s="3189"/>
      <c r="VIS7" s="3189"/>
      <c r="VIT7" s="3189"/>
      <c r="VIU7" s="3189"/>
      <c r="VIV7" s="3189"/>
      <c r="VIW7" s="3189"/>
      <c r="VIX7" s="3189"/>
      <c r="VIY7" s="3189"/>
      <c r="VIZ7" s="3189"/>
      <c r="VJA7" s="3189"/>
      <c r="VJB7" s="3189"/>
      <c r="VJC7" s="3189"/>
      <c r="VJD7" s="3189"/>
      <c r="VJE7" s="3189"/>
      <c r="VJF7" s="3189"/>
      <c r="VJG7" s="3189"/>
      <c r="VJH7" s="3189"/>
      <c r="VJI7" s="3189"/>
      <c r="VJJ7" s="3189"/>
      <c r="VJK7" s="3189"/>
      <c r="VJL7" s="3189"/>
      <c r="VJM7" s="3189"/>
      <c r="VJN7" s="3189"/>
      <c r="VJO7" s="3189"/>
      <c r="VJP7" s="3189"/>
      <c r="VJQ7" s="3189"/>
      <c r="VJR7" s="3189"/>
      <c r="VJS7" s="3189"/>
      <c r="VJT7" s="3189"/>
      <c r="VJU7" s="3189"/>
      <c r="VJV7" s="3189"/>
      <c r="VJW7" s="3189"/>
      <c r="VJX7" s="3189"/>
      <c r="VJY7" s="3189"/>
      <c r="VJZ7" s="3189"/>
      <c r="VKA7" s="3189"/>
      <c r="VKB7" s="3189"/>
      <c r="VKC7" s="3189"/>
      <c r="VKD7" s="3189"/>
      <c r="VKE7" s="3189"/>
      <c r="VKF7" s="3189"/>
      <c r="VKG7" s="3189"/>
      <c r="VKH7" s="3189"/>
      <c r="VKI7" s="3189"/>
      <c r="VKJ7" s="3189"/>
      <c r="VKK7" s="3189"/>
      <c r="VKL7" s="3189"/>
      <c r="VKM7" s="3189"/>
      <c r="VKN7" s="3189"/>
      <c r="VKO7" s="3189"/>
      <c r="VKP7" s="3189"/>
      <c r="VKQ7" s="3189"/>
      <c r="VKR7" s="3189"/>
      <c r="VKS7" s="3189"/>
      <c r="VKT7" s="3189"/>
      <c r="VKU7" s="3189"/>
      <c r="VKV7" s="3189"/>
      <c r="VKW7" s="3189"/>
      <c r="VKX7" s="3189"/>
      <c r="VKY7" s="3189"/>
      <c r="VKZ7" s="3189"/>
      <c r="VLA7" s="3189"/>
      <c r="VLB7" s="3189"/>
      <c r="VLC7" s="3189"/>
      <c r="VLD7" s="3189"/>
      <c r="VLE7" s="3189"/>
      <c r="VLF7" s="3189"/>
      <c r="VLG7" s="3189"/>
      <c r="VLH7" s="3189"/>
      <c r="VLI7" s="3189"/>
      <c r="VLJ7" s="3189"/>
      <c r="VLK7" s="3189"/>
      <c r="VLL7" s="3189"/>
      <c r="VLM7" s="3189"/>
      <c r="VLN7" s="3189"/>
      <c r="VLO7" s="3189"/>
      <c r="VLP7" s="3189"/>
      <c r="VLQ7" s="3189"/>
      <c r="VLR7" s="3189"/>
      <c r="VLS7" s="3189"/>
      <c r="VLT7" s="3189"/>
      <c r="VLU7" s="3189"/>
      <c r="VLV7" s="3189"/>
      <c r="VLW7" s="3189"/>
      <c r="VLX7" s="3189"/>
      <c r="VLY7" s="3189"/>
      <c r="VLZ7" s="3189"/>
      <c r="VMA7" s="3189"/>
      <c r="VMB7" s="3189"/>
      <c r="VMC7" s="3189"/>
      <c r="VMD7" s="3189"/>
      <c r="VME7" s="3189"/>
      <c r="VMF7" s="3189"/>
      <c r="VMG7" s="3189"/>
      <c r="VMH7" s="3189"/>
      <c r="VMI7" s="3189"/>
      <c r="VMJ7" s="3189"/>
      <c r="VMK7" s="3189"/>
      <c r="VML7" s="3189"/>
      <c r="VMM7" s="3189"/>
      <c r="VMN7" s="3189"/>
      <c r="VMO7" s="3189"/>
      <c r="VMP7" s="3189"/>
      <c r="VMQ7" s="3189"/>
      <c r="VMR7" s="3189"/>
      <c r="VMS7" s="3189"/>
      <c r="VMT7" s="3189"/>
      <c r="VMU7" s="3189"/>
      <c r="VMV7" s="3189"/>
      <c r="VMW7" s="3189"/>
      <c r="VMX7" s="3189"/>
      <c r="VMY7" s="3189"/>
      <c r="VMZ7" s="3189"/>
      <c r="VNA7" s="3189"/>
      <c r="VNB7" s="3189"/>
      <c r="VNC7" s="3189"/>
      <c r="VND7" s="3189"/>
      <c r="VNE7" s="3189"/>
      <c r="VNF7" s="3189"/>
      <c r="VNG7" s="3189"/>
      <c r="VNH7" s="3189"/>
      <c r="VNI7" s="3189"/>
      <c r="VNJ7" s="3189"/>
      <c r="VNK7" s="3189"/>
      <c r="VNL7" s="3189"/>
      <c r="VNM7" s="3189"/>
      <c r="VNN7" s="3189"/>
      <c r="VNO7" s="3189"/>
      <c r="VNP7" s="3189"/>
      <c r="VNQ7" s="3189"/>
      <c r="VNR7" s="3189"/>
      <c r="VNS7" s="3189"/>
      <c r="VNT7" s="3189"/>
      <c r="VNU7" s="3189"/>
      <c r="VNV7" s="3189"/>
      <c r="VNW7" s="3189"/>
      <c r="VNX7" s="3189"/>
      <c r="VNY7" s="3189"/>
      <c r="VNZ7" s="3189"/>
      <c r="VOA7" s="3189"/>
      <c r="VOB7" s="3189"/>
      <c r="VOC7" s="3189"/>
      <c r="VOD7" s="3189"/>
      <c r="VOE7" s="3189"/>
      <c r="VOF7" s="3189"/>
      <c r="VOG7" s="3189"/>
      <c r="VOH7" s="3189"/>
      <c r="VOI7" s="3189"/>
      <c r="VOJ7" s="3189"/>
      <c r="VOK7" s="3189"/>
      <c r="VOL7" s="3189"/>
      <c r="VOM7" s="3189"/>
      <c r="VON7" s="3189"/>
      <c r="VOO7" s="3189"/>
      <c r="VOP7" s="3189"/>
      <c r="VOQ7" s="3189"/>
      <c r="VOR7" s="3189"/>
      <c r="VOS7" s="3189"/>
      <c r="VOT7" s="3189"/>
      <c r="VOU7" s="3189"/>
      <c r="VOV7" s="3189"/>
      <c r="VOW7" s="3189"/>
      <c r="VOX7" s="3189"/>
      <c r="VOY7" s="3189"/>
      <c r="VOZ7" s="3189"/>
      <c r="VPA7" s="3189"/>
      <c r="VPB7" s="3189"/>
      <c r="VPC7" s="3189"/>
      <c r="VPD7" s="3189"/>
      <c r="VPE7" s="3189"/>
      <c r="VPF7" s="3189"/>
      <c r="VPG7" s="3189"/>
      <c r="VPH7" s="3189"/>
      <c r="VPI7" s="3189"/>
      <c r="VPJ7" s="3189"/>
      <c r="VPK7" s="3189"/>
      <c r="VPL7" s="3189"/>
      <c r="VPM7" s="3189"/>
      <c r="VPN7" s="3189"/>
      <c r="VPO7" s="3189"/>
      <c r="VPP7" s="3189"/>
      <c r="VPQ7" s="3189"/>
      <c r="VPR7" s="3189"/>
      <c r="VPS7" s="3189"/>
      <c r="VPT7" s="3189"/>
      <c r="VPU7" s="3189"/>
      <c r="VPV7" s="3189"/>
      <c r="VPW7" s="3189"/>
      <c r="VPX7" s="3189"/>
      <c r="VPY7" s="3189"/>
      <c r="VPZ7" s="3189"/>
      <c r="VQA7" s="3189"/>
      <c r="VQB7" s="3189"/>
      <c r="VQC7" s="3189"/>
      <c r="VQD7" s="3189"/>
      <c r="VQE7" s="3189"/>
      <c r="VQF7" s="3189"/>
      <c r="VQG7" s="3189"/>
      <c r="VQH7" s="3189"/>
      <c r="VQI7" s="3189"/>
      <c r="VQJ7" s="3189"/>
      <c r="VQK7" s="3189"/>
      <c r="VQL7" s="3189"/>
      <c r="VQM7" s="3189"/>
      <c r="VQN7" s="3189"/>
      <c r="VQO7" s="3189"/>
      <c r="VQP7" s="3189"/>
      <c r="VQQ7" s="3189"/>
      <c r="VQR7" s="3189"/>
      <c r="VQS7" s="3189"/>
      <c r="VQT7" s="3189"/>
      <c r="VQU7" s="3189"/>
      <c r="VQV7" s="3189"/>
      <c r="VQW7" s="3189"/>
      <c r="VQX7" s="3189"/>
      <c r="VQY7" s="3189"/>
      <c r="VQZ7" s="3189"/>
      <c r="VRA7" s="3189"/>
      <c r="VRB7" s="3189"/>
      <c r="VRC7" s="3189"/>
      <c r="VRD7" s="3189"/>
      <c r="VRE7" s="3189"/>
      <c r="VRF7" s="3189"/>
      <c r="VRG7" s="3189"/>
      <c r="VRH7" s="3189"/>
      <c r="VRI7" s="3189"/>
      <c r="VRJ7" s="3189"/>
      <c r="VRK7" s="3189"/>
      <c r="VRL7" s="3189"/>
      <c r="VRM7" s="3189"/>
      <c r="VRN7" s="3189"/>
      <c r="VRO7" s="3189"/>
      <c r="VRP7" s="3189"/>
      <c r="VRQ7" s="3189"/>
      <c r="VRR7" s="3189"/>
      <c r="VRS7" s="3189"/>
      <c r="VRT7" s="3189"/>
      <c r="VRU7" s="3189"/>
      <c r="VRV7" s="3189"/>
      <c r="VRW7" s="3189"/>
      <c r="VRX7" s="3189"/>
      <c r="VRY7" s="3189"/>
      <c r="VRZ7" s="3189"/>
      <c r="VSA7" s="3189"/>
      <c r="VSB7" s="3189"/>
      <c r="VSC7" s="3189"/>
      <c r="VSD7" s="3189"/>
      <c r="VSE7" s="3189"/>
      <c r="VSF7" s="3189"/>
      <c r="VSG7" s="3189"/>
      <c r="VSH7" s="3189"/>
      <c r="VSI7" s="3189"/>
      <c r="VSJ7" s="3189"/>
      <c r="VSK7" s="3189"/>
      <c r="VSL7" s="3189"/>
      <c r="VSM7" s="3189"/>
      <c r="VSN7" s="3189"/>
      <c r="VSO7" s="3189"/>
      <c r="VSP7" s="3189"/>
      <c r="VSQ7" s="3189"/>
      <c r="VSR7" s="3189"/>
      <c r="VSS7" s="3189"/>
      <c r="VST7" s="3189"/>
      <c r="VSU7" s="3189"/>
      <c r="VSV7" s="3189"/>
      <c r="VSW7" s="3189"/>
      <c r="VSX7" s="3189"/>
      <c r="VSY7" s="3189"/>
      <c r="VSZ7" s="3189"/>
      <c r="VTA7" s="3189"/>
      <c r="VTB7" s="3189"/>
      <c r="VTC7" s="3189"/>
      <c r="VTD7" s="3189"/>
      <c r="VTE7" s="3189"/>
      <c r="VTF7" s="3189"/>
      <c r="VTG7" s="3189"/>
      <c r="VTH7" s="3189"/>
      <c r="VTI7" s="3189"/>
      <c r="VTJ7" s="3189"/>
      <c r="VTK7" s="3189"/>
      <c r="VTL7" s="3189"/>
      <c r="VTM7" s="3189"/>
      <c r="VTN7" s="3189"/>
      <c r="VTO7" s="3189"/>
      <c r="VTP7" s="3189"/>
      <c r="VTQ7" s="3189"/>
      <c r="VTR7" s="3189"/>
      <c r="VTS7" s="3189"/>
      <c r="VTT7" s="3189"/>
      <c r="VTU7" s="3189"/>
      <c r="VTV7" s="3189"/>
      <c r="VTW7" s="3189"/>
      <c r="VTX7" s="3189"/>
      <c r="VTY7" s="3189"/>
      <c r="VTZ7" s="3189"/>
      <c r="VUA7" s="3189"/>
      <c r="VUB7" s="3189"/>
      <c r="VUC7" s="3189"/>
      <c r="VUD7" s="3189"/>
      <c r="VUE7" s="3189"/>
      <c r="VUF7" s="3189"/>
      <c r="VUG7" s="3189"/>
      <c r="VUH7" s="3189"/>
      <c r="VUI7" s="3189"/>
      <c r="VUJ7" s="3189"/>
      <c r="VUK7" s="3189"/>
      <c r="VUL7" s="3189"/>
      <c r="VUM7" s="3189"/>
      <c r="VUN7" s="3189"/>
      <c r="VUO7" s="3189"/>
      <c r="VUP7" s="3189"/>
      <c r="VUQ7" s="3189"/>
      <c r="VUR7" s="3189"/>
      <c r="VUS7" s="3189"/>
      <c r="VUT7" s="3189"/>
      <c r="VUU7" s="3189"/>
      <c r="VUV7" s="3189"/>
      <c r="VUW7" s="3189"/>
      <c r="VUX7" s="3189"/>
      <c r="VUY7" s="3189"/>
      <c r="VUZ7" s="3189"/>
      <c r="VVA7" s="3189"/>
      <c r="VVB7" s="3189"/>
      <c r="VVC7" s="3189"/>
      <c r="VVD7" s="3189"/>
      <c r="VVE7" s="3189"/>
      <c r="VVF7" s="3189"/>
      <c r="VVG7" s="3189"/>
      <c r="VVH7" s="3189"/>
      <c r="VVI7" s="3189"/>
      <c r="VVJ7" s="3189"/>
      <c r="VVK7" s="3189"/>
      <c r="VVL7" s="3189"/>
      <c r="VVM7" s="3189"/>
      <c r="VVN7" s="3189"/>
      <c r="VVO7" s="3189"/>
      <c r="VVP7" s="3189"/>
      <c r="VVQ7" s="3189"/>
      <c r="VVR7" s="3189"/>
      <c r="VVS7" s="3189"/>
      <c r="VVT7" s="3189"/>
      <c r="VVU7" s="3189"/>
      <c r="VVV7" s="3189"/>
      <c r="VVW7" s="3189"/>
      <c r="VVX7" s="3189"/>
      <c r="VVY7" s="3189"/>
      <c r="VVZ7" s="3189"/>
      <c r="VWA7" s="3189"/>
      <c r="VWB7" s="3189"/>
      <c r="VWC7" s="3189"/>
      <c r="VWD7" s="3189"/>
      <c r="VWE7" s="3189"/>
      <c r="VWF7" s="3189"/>
      <c r="VWG7" s="3189"/>
      <c r="VWH7" s="3189"/>
      <c r="VWI7" s="3189"/>
      <c r="VWJ7" s="3189"/>
      <c r="VWK7" s="3189"/>
      <c r="VWL7" s="3189"/>
      <c r="VWM7" s="3189"/>
      <c r="VWN7" s="3189"/>
      <c r="VWO7" s="3189"/>
      <c r="VWP7" s="3189"/>
      <c r="VWQ7" s="3189"/>
      <c r="VWR7" s="3189"/>
      <c r="VWS7" s="3189"/>
      <c r="VWT7" s="3189"/>
      <c r="VWU7" s="3189"/>
      <c r="VWV7" s="3189"/>
      <c r="VWW7" s="3189"/>
      <c r="VWX7" s="3189"/>
      <c r="VWY7" s="3189"/>
      <c r="VWZ7" s="3189"/>
      <c r="VXA7" s="3189"/>
      <c r="VXB7" s="3189"/>
      <c r="VXC7" s="3189"/>
      <c r="VXD7" s="3189"/>
      <c r="VXE7" s="3189"/>
      <c r="VXF7" s="3189"/>
      <c r="VXG7" s="3189"/>
      <c r="VXH7" s="3189"/>
      <c r="VXI7" s="3189"/>
      <c r="VXJ7" s="3189"/>
      <c r="VXK7" s="3189"/>
      <c r="VXL7" s="3189"/>
      <c r="VXM7" s="3189"/>
      <c r="VXN7" s="3189"/>
      <c r="VXO7" s="3189"/>
      <c r="VXP7" s="3189"/>
      <c r="VXQ7" s="3189"/>
      <c r="VXR7" s="3189"/>
      <c r="VXS7" s="3189"/>
      <c r="VXT7" s="3189"/>
      <c r="VXU7" s="3189"/>
      <c r="VXV7" s="3189"/>
      <c r="VXW7" s="3189"/>
      <c r="VXX7" s="3189"/>
      <c r="VXY7" s="3189"/>
      <c r="VXZ7" s="3189"/>
      <c r="VYA7" s="3189"/>
      <c r="VYB7" s="3189"/>
      <c r="VYC7" s="3189"/>
      <c r="VYD7" s="3189"/>
      <c r="VYE7" s="3189"/>
      <c r="VYF7" s="3189"/>
      <c r="VYG7" s="3189"/>
      <c r="VYH7" s="3189"/>
      <c r="VYI7" s="3189"/>
      <c r="VYJ7" s="3189"/>
      <c r="VYK7" s="3189"/>
      <c r="VYL7" s="3189"/>
      <c r="VYM7" s="3189"/>
      <c r="VYN7" s="3189"/>
      <c r="VYO7" s="3189"/>
      <c r="VYP7" s="3189"/>
      <c r="VYQ7" s="3189"/>
      <c r="VYR7" s="3189"/>
      <c r="VYS7" s="3189"/>
      <c r="VYT7" s="3189"/>
      <c r="VYU7" s="3189"/>
      <c r="VYV7" s="3189"/>
      <c r="VYW7" s="3189"/>
      <c r="VYX7" s="3189"/>
      <c r="VYY7" s="3189"/>
      <c r="VYZ7" s="3189"/>
      <c r="VZA7" s="3189"/>
      <c r="VZB7" s="3189"/>
      <c r="VZC7" s="3189"/>
      <c r="VZD7" s="3189"/>
      <c r="VZE7" s="3189"/>
      <c r="VZF7" s="3189"/>
      <c r="VZG7" s="3189"/>
      <c r="VZH7" s="3189"/>
      <c r="VZI7" s="3189"/>
      <c r="VZJ7" s="3189"/>
      <c r="VZK7" s="3189"/>
      <c r="VZL7" s="3189"/>
      <c r="VZM7" s="3189"/>
      <c r="VZN7" s="3189"/>
      <c r="VZO7" s="3189"/>
      <c r="VZP7" s="3189"/>
      <c r="VZQ7" s="3189"/>
      <c r="VZR7" s="3189"/>
      <c r="VZS7" s="3189"/>
      <c r="VZT7" s="3189"/>
      <c r="VZU7" s="3189"/>
      <c r="VZV7" s="3189"/>
      <c r="VZW7" s="3189"/>
      <c r="VZX7" s="3189"/>
      <c r="VZY7" s="3189"/>
      <c r="VZZ7" s="3189"/>
      <c r="WAA7" s="3189"/>
      <c r="WAB7" s="3189"/>
      <c r="WAC7" s="3189"/>
      <c r="WAD7" s="3189"/>
      <c r="WAE7" s="3189"/>
      <c r="WAF7" s="3189"/>
      <c r="WAG7" s="3189"/>
      <c r="WAH7" s="3189"/>
      <c r="WAI7" s="3189"/>
      <c r="WAJ7" s="3189"/>
      <c r="WAK7" s="3189"/>
      <c r="WAL7" s="3189"/>
      <c r="WAM7" s="3189"/>
      <c r="WAN7" s="3189"/>
      <c r="WAO7" s="3189"/>
      <c r="WAP7" s="3189"/>
      <c r="WAQ7" s="3189"/>
      <c r="WAR7" s="3189"/>
      <c r="WAS7" s="3189"/>
      <c r="WAT7" s="3189"/>
      <c r="WAU7" s="3189"/>
      <c r="WAV7" s="3189"/>
      <c r="WAW7" s="3189"/>
      <c r="WAX7" s="3189"/>
      <c r="WAY7" s="3189"/>
      <c r="WAZ7" s="3189"/>
      <c r="WBA7" s="3189"/>
      <c r="WBB7" s="3189"/>
      <c r="WBC7" s="3189"/>
      <c r="WBD7" s="3189"/>
      <c r="WBE7" s="3189"/>
      <c r="WBF7" s="3189"/>
      <c r="WBG7" s="3189"/>
      <c r="WBH7" s="3189"/>
      <c r="WBI7" s="3189"/>
      <c r="WBJ7" s="3189"/>
      <c r="WBK7" s="3189"/>
      <c r="WBL7" s="3189"/>
      <c r="WBM7" s="3189"/>
      <c r="WBN7" s="3189"/>
      <c r="WBO7" s="3189"/>
      <c r="WBP7" s="3189"/>
      <c r="WBQ7" s="3189"/>
      <c r="WBR7" s="3189"/>
      <c r="WBS7" s="3189"/>
      <c r="WBT7" s="3189"/>
      <c r="WBU7" s="3189"/>
      <c r="WBV7" s="3189"/>
      <c r="WBW7" s="3189"/>
      <c r="WBX7" s="3189"/>
      <c r="WBY7" s="3189"/>
      <c r="WBZ7" s="3189"/>
      <c r="WCA7" s="3189"/>
      <c r="WCB7" s="3189"/>
      <c r="WCC7" s="3189"/>
      <c r="WCD7" s="3189"/>
      <c r="WCE7" s="3189"/>
      <c r="WCF7" s="3189"/>
      <c r="WCG7" s="3189"/>
      <c r="WCH7" s="3189"/>
      <c r="WCI7" s="3189"/>
      <c r="WCJ7" s="3189"/>
      <c r="WCK7" s="3189"/>
      <c r="WCL7" s="3189"/>
      <c r="WCM7" s="3189"/>
      <c r="WCN7" s="3189"/>
      <c r="WCO7" s="3189"/>
      <c r="WCP7" s="3189"/>
      <c r="WCQ7" s="3189"/>
      <c r="WCR7" s="3189"/>
      <c r="WCS7" s="3189"/>
      <c r="WCT7" s="3189"/>
      <c r="WCU7" s="3189"/>
      <c r="WCV7" s="3189"/>
      <c r="WCW7" s="3189"/>
      <c r="WCX7" s="3189"/>
      <c r="WCY7" s="3189"/>
      <c r="WCZ7" s="3189"/>
      <c r="WDA7" s="3189"/>
      <c r="WDB7" s="3189"/>
      <c r="WDC7" s="3189"/>
      <c r="WDD7" s="3189"/>
      <c r="WDE7" s="3189"/>
      <c r="WDF7" s="3189"/>
      <c r="WDG7" s="3189"/>
      <c r="WDH7" s="3189"/>
      <c r="WDI7" s="3189"/>
      <c r="WDJ7" s="3189"/>
      <c r="WDK7" s="3189"/>
      <c r="WDL7" s="3189"/>
      <c r="WDM7" s="3189"/>
      <c r="WDN7" s="3189"/>
      <c r="WDO7" s="3189"/>
      <c r="WDP7" s="3189"/>
      <c r="WDQ7" s="3189"/>
      <c r="WDR7" s="3189"/>
      <c r="WDS7" s="3189"/>
      <c r="WDT7" s="3189"/>
      <c r="WDU7" s="3189"/>
      <c r="WDV7" s="3189"/>
      <c r="WDW7" s="3189"/>
      <c r="WDX7" s="3189"/>
      <c r="WDY7" s="3189"/>
      <c r="WDZ7" s="3189"/>
      <c r="WEA7" s="3189"/>
      <c r="WEB7" s="3189"/>
      <c r="WEC7" s="3189"/>
      <c r="WED7" s="3189"/>
      <c r="WEE7" s="3189"/>
      <c r="WEF7" s="3189"/>
      <c r="WEG7" s="3189"/>
      <c r="WEH7" s="3189"/>
      <c r="WEI7" s="3189"/>
      <c r="WEJ7" s="3189"/>
      <c r="WEK7" s="3189"/>
      <c r="WEL7" s="3189"/>
      <c r="WEM7" s="3189"/>
      <c r="WEN7" s="3189"/>
      <c r="WEO7" s="3189"/>
      <c r="WEP7" s="3189"/>
      <c r="WEQ7" s="3189"/>
      <c r="WER7" s="3189"/>
      <c r="WES7" s="3189"/>
      <c r="WET7" s="3189"/>
      <c r="WEU7" s="3189"/>
      <c r="WEV7" s="3189"/>
      <c r="WEW7" s="3189"/>
      <c r="WEX7" s="3189"/>
      <c r="WEY7" s="3189"/>
      <c r="WEZ7" s="3189"/>
      <c r="WFA7" s="3189"/>
      <c r="WFB7" s="3189"/>
      <c r="WFC7" s="3189"/>
      <c r="WFD7" s="3189"/>
      <c r="WFE7" s="3189"/>
      <c r="WFF7" s="3189"/>
      <c r="WFG7" s="3189"/>
      <c r="WFH7" s="3189"/>
      <c r="WFI7" s="3189"/>
      <c r="WFJ7" s="3189"/>
      <c r="WFK7" s="3189"/>
      <c r="WFL7" s="3189"/>
      <c r="WFM7" s="3189"/>
      <c r="WFN7" s="3189"/>
      <c r="WFO7" s="3189"/>
      <c r="WFP7" s="3189"/>
      <c r="WFQ7" s="3189"/>
      <c r="WFR7" s="3189"/>
      <c r="WFS7" s="3189"/>
      <c r="WFT7" s="3189"/>
      <c r="WFU7" s="3189"/>
      <c r="WFV7" s="3189"/>
      <c r="WFW7" s="3189"/>
      <c r="WFX7" s="3189"/>
      <c r="WFY7" s="3189"/>
      <c r="WFZ7" s="3189"/>
      <c r="WGA7" s="3189"/>
      <c r="WGB7" s="3189"/>
      <c r="WGC7" s="3189"/>
      <c r="WGD7" s="3189"/>
      <c r="WGE7" s="3189"/>
      <c r="WGF7" s="3189"/>
      <c r="WGG7" s="3189"/>
      <c r="WGH7" s="3189"/>
      <c r="WGI7" s="3189"/>
      <c r="WGJ7" s="3189"/>
      <c r="WGK7" s="3189"/>
      <c r="WGL7" s="3189"/>
      <c r="WGM7" s="3189"/>
      <c r="WGN7" s="3189"/>
      <c r="WGO7" s="3189"/>
      <c r="WGP7" s="3189"/>
      <c r="WGQ7" s="3189"/>
      <c r="WGR7" s="3189"/>
      <c r="WGS7" s="3189"/>
      <c r="WGT7" s="3189"/>
      <c r="WGU7" s="3189"/>
      <c r="WGV7" s="3189"/>
      <c r="WGW7" s="3189"/>
      <c r="WGX7" s="3189"/>
      <c r="WGY7" s="3189"/>
      <c r="WGZ7" s="3189"/>
      <c r="WHA7" s="3189"/>
      <c r="WHB7" s="3189"/>
      <c r="WHC7" s="3189"/>
      <c r="WHD7" s="3189"/>
      <c r="WHE7" s="3189"/>
      <c r="WHF7" s="3189"/>
      <c r="WHG7" s="3189"/>
      <c r="WHH7" s="3189"/>
      <c r="WHI7" s="3189"/>
      <c r="WHJ7" s="3189"/>
      <c r="WHK7" s="3189"/>
      <c r="WHL7" s="3189"/>
      <c r="WHM7" s="3189"/>
      <c r="WHN7" s="3189"/>
      <c r="WHO7" s="3189"/>
      <c r="WHP7" s="3189"/>
      <c r="WHQ7" s="3189"/>
      <c r="WHR7" s="3189"/>
      <c r="WHS7" s="3189"/>
      <c r="WHT7" s="3189"/>
      <c r="WHU7" s="3189"/>
      <c r="WHV7" s="3189"/>
      <c r="WHW7" s="3189"/>
      <c r="WHX7" s="3189"/>
      <c r="WHY7" s="3189"/>
      <c r="WHZ7" s="3189"/>
      <c r="WIA7" s="3189"/>
      <c r="WIB7" s="3189"/>
      <c r="WIC7" s="3189"/>
      <c r="WID7" s="3189"/>
      <c r="WIE7" s="3189"/>
      <c r="WIF7" s="3189"/>
      <c r="WIG7" s="3189"/>
      <c r="WIH7" s="3189"/>
      <c r="WII7" s="3189"/>
      <c r="WIJ7" s="3189"/>
      <c r="WIK7" s="3189"/>
      <c r="WIL7" s="3189"/>
      <c r="WIM7" s="3189"/>
      <c r="WIN7" s="3189"/>
      <c r="WIO7" s="3189"/>
      <c r="WIP7" s="3189"/>
      <c r="WIQ7" s="3189"/>
      <c r="WIR7" s="3189"/>
      <c r="WIS7" s="3189"/>
      <c r="WIT7" s="3189"/>
      <c r="WIU7" s="3189"/>
      <c r="WIV7" s="3189"/>
      <c r="WIW7" s="3189"/>
      <c r="WIX7" s="3189"/>
      <c r="WIY7" s="3189"/>
      <c r="WIZ7" s="3189"/>
      <c r="WJA7" s="3189"/>
      <c r="WJB7" s="3189"/>
      <c r="WJC7" s="3189"/>
      <c r="WJD7" s="3189"/>
      <c r="WJE7" s="3189"/>
      <c r="WJF7" s="3189"/>
      <c r="WJG7" s="3189"/>
      <c r="WJH7" s="3189"/>
      <c r="WJI7" s="3189"/>
      <c r="WJJ7" s="3189"/>
      <c r="WJK7" s="3189"/>
      <c r="WJL7" s="3189"/>
      <c r="WJM7" s="3189"/>
      <c r="WJN7" s="3189"/>
      <c r="WJO7" s="3189"/>
      <c r="WJP7" s="3189"/>
      <c r="WJQ7" s="3189"/>
      <c r="WJR7" s="3189"/>
      <c r="WJS7" s="3189"/>
      <c r="WJT7" s="3189"/>
      <c r="WJU7" s="3189"/>
      <c r="WJV7" s="3189"/>
      <c r="WJW7" s="3189"/>
      <c r="WJX7" s="3189"/>
      <c r="WJY7" s="3189"/>
      <c r="WJZ7" s="3189"/>
      <c r="WKA7" s="3189"/>
      <c r="WKB7" s="3189"/>
      <c r="WKC7" s="3189"/>
      <c r="WKD7" s="3189"/>
      <c r="WKE7" s="3189"/>
      <c r="WKF7" s="3189"/>
      <c r="WKG7" s="3189"/>
      <c r="WKH7" s="3189"/>
      <c r="WKI7" s="3189"/>
      <c r="WKJ7" s="3189"/>
      <c r="WKK7" s="3189"/>
      <c r="WKL7" s="3189"/>
      <c r="WKM7" s="3189"/>
      <c r="WKN7" s="3189"/>
      <c r="WKO7" s="3189"/>
      <c r="WKP7" s="3189"/>
      <c r="WKQ7" s="3189"/>
      <c r="WKR7" s="3189"/>
      <c r="WKS7" s="3189"/>
      <c r="WKT7" s="3189"/>
      <c r="WKU7" s="3189"/>
      <c r="WKV7" s="3189"/>
      <c r="WKW7" s="3189"/>
      <c r="WKX7" s="3189"/>
      <c r="WKY7" s="3189"/>
      <c r="WKZ7" s="3189"/>
      <c r="WLA7" s="3189"/>
      <c r="WLB7" s="3189"/>
      <c r="WLC7" s="3189"/>
      <c r="WLD7" s="3189"/>
      <c r="WLE7" s="3189"/>
      <c r="WLF7" s="3189"/>
      <c r="WLG7" s="3189"/>
      <c r="WLH7" s="3189"/>
      <c r="WLI7" s="3189"/>
      <c r="WLJ7" s="3189"/>
      <c r="WLK7" s="3189"/>
      <c r="WLL7" s="3189"/>
      <c r="WLM7" s="3189"/>
      <c r="WLN7" s="3189"/>
      <c r="WLO7" s="3189"/>
      <c r="WLP7" s="3189"/>
      <c r="WLQ7" s="3189"/>
      <c r="WLR7" s="3189"/>
      <c r="WLS7" s="3189"/>
      <c r="WLT7" s="3189"/>
      <c r="WLU7" s="3189"/>
      <c r="WLV7" s="3189"/>
      <c r="WLW7" s="3189"/>
      <c r="WLX7" s="3189"/>
      <c r="WLY7" s="3189"/>
      <c r="WLZ7" s="3189"/>
      <c r="WMA7" s="3189"/>
      <c r="WMB7" s="3189"/>
      <c r="WMC7" s="3189"/>
      <c r="WMD7" s="3189"/>
      <c r="WME7" s="3189"/>
      <c r="WMF7" s="3189"/>
      <c r="WMG7" s="3189"/>
      <c r="WMH7" s="3189"/>
      <c r="WMI7" s="3189"/>
      <c r="WMJ7" s="3189"/>
      <c r="WMK7" s="3189"/>
      <c r="WML7" s="3189"/>
      <c r="WMM7" s="3189"/>
      <c r="WMN7" s="3189"/>
      <c r="WMO7" s="3189"/>
      <c r="WMP7" s="3189"/>
      <c r="WMQ7" s="3189"/>
      <c r="WMR7" s="3189"/>
      <c r="WMS7" s="3189"/>
      <c r="WMT7" s="3189"/>
      <c r="WMU7" s="3189"/>
      <c r="WMV7" s="3189"/>
      <c r="WMW7" s="3189"/>
      <c r="WMX7" s="3189"/>
      <c r="WMY7" s="3189"/>
      <c r="WMZ7" s="3189"/>
      <c r="WNA7" s="3189"/>
      <c r="WNB7" s="3189"/>
      <c r="WNC7" s="3189"/>
      <c r="WND7" s="3189"/>
      <c r="WNE7" s="3189"/>
      <c r="WNF7" s="3189"/>
      <c r="WNG7" s="3189"/>
      <c r="WNH7" s="3189"/>
      <c r="WNI7" s="3189"/>
      <c r="WNJ7" s="3189"/>
      <c r="WNK7" s="3189"/>
      <c r="WNL7" s="3189"/>
      <c r="WNM7" s="3189"/>
      <c r="WNN7" s="3189"/>
      <c r="WNO7" s="3189"/>
      <c r="WNP7" s="3189"/>
      <c r="WNQ7" s="3189"/>
      <c r="WNR7" s="3189"/>
      <c r="WNS7" s="3189"/>
      <c r="WNT7" s="3189"/>
      <c r="WNU7" s="3189"/>
      <c r="WNV7" s="3189"/>
      <c r="WNW7" s="3189"/>
      <c r="WNX7" s="3189"/>
      <c r="WNY7" s="3189"/>
      <c r="WNZ7" s="3189"/>
      <c r="WOA7" s="3189"/>
      <c r="WOB7" s="3189"/>
      <c r="WOC7" s="3189"/>
      <c r="WOD7" s="3189"/>
      <c r="WOE7" s="3189"/>
      <c r="WOF7" s="3189"/>
      <c r="WOG7" s="3189"/>
      <c r="WOH7" s="3189"/>
      <c r="WOI7" s="3189"/>
      <c r="WOJ7" s="3189"/>
      <c r="WOK7" s="3189"/>
      <c r="WOL7" s="3189"/>
      <c r="WOM7" s="3189"/>
      <c r="WON7" s="3189"/>
      <c r="WOO7" s="3189"/>
      <c r="WOP7" s="3189"/>
      <c r="WOQ7" s="3189"/>
      <c r="WOR7" s="3189"/>
      <c r="WOS7" s="3189"/>
      <c r="WOT7" s="3189"/>
      <c r="WOU7" s="3189"/>
      <c r="WOV7" s="3189"/>
      <c r="WOW7" s="3189"/>
      <c r="WOX7" s="3189"/>
      <c r="WOY7" s="3189"/>
      <c r="WOZ7" s="3189"/>
      <c r="WPA7" s="3189"/>
      <c r="WPB7" s="3189"/>
      <c r="WPC7" s="3189"/>
      <c r="WPD7" s="3189"/>
      <c r="WPE7" s="3189"/>
      <c r="WPF7" s="3189"/>
      <c r="WPG7" s="3189"/>
      <c r="WPH7" s="3189"/>
      <c r="WPI7" s="3189"/>
      <c r="WPJ7" s="3189"/>
      <c r="WPK7" s="3189"/>
      <c r="WPL7" s="3189"/>
      <c r="WPM7" s="3189"/>
      <c r="WPN7" s="3189"/>
      <c r="WPO7" s="3189"/>
      <c r="WPP7" s="3189"/>
      <c r="WPQ7" s="3189"/>
      <c r="WPR7" s="3189"/>
      <c r="WPS7" s="3189"/>
      <c r="WPT7" s="3189"/>
      <c r="WPU7" s="3189"/>
      <c r="WPV7" s="3189"/>
      <c r="WPW7" s="3189"/>
      <c r="WPX7" s="3189"/>
      <c r="WPY7" s="3189"/>
      <c r="WPZ7" s="3189"/>
      <c r="WQA7" s="3189"/>
      <c r="WQB7" s="3189"/>
      <c r="WQC7" s="3189"/>
      <c r="WQD7" s="3189"/>
      <c r="WQE7" s="3189"/>
      <c r="WQF7" s="3189"/>
      <c r="WQG7" s="3189"/>
      <c r="WQH7" s="3189"/>
      <c r="WQI7" s="3189"/>
      <c r="WQJ7" s="3189"/>
      <c r="WQK7" s="3189"/>
      <c r="WQL7" s="3189"/>
      <c r="WQM7" s="3189"/>
      <c r="WQN7" s="3189"/>
      <c r="WQO7" s="3189"/>
      <c r="WQP7" s="3189"/>
      <c r="WQQ7" s="3189"/>
      <c r="WQR7" s="3189"/>
      <c r="WQS7" s="3189"/>
      <c r="WQT7" s="3189"/>
      <c r="WQU7" s="3189"/>
      <c r="WQV7" s="3189"/>
      <c r="WQW7" s="3189"/>
      <c r="WQX7" s="3189"/>
      <c r="WQY7" s="3189"/>
      <c r="WQZ7" s="3189"/>
      <c r="WRA7" s="3189"/>
      <c r="WRB7" s="3189"/>
      <c r="WRC7" s="3189"/>
      <c r="WRD7" s="3189"/>
      <c r="WRE7" s="3189"/>
      <c r="WRF7" s="3189"/>
      <c r="WRG7" s="3189"/>
      <c r="WRH7" s="3189"/>
      <c r="WRI7" s="3189"/>
      <c r="WRJ7" s="3189"/>
      <c r="WRK7" s="3189"/>
      <c r="WRL7" s="3189"/>
      <c r="WRM7" s="3189"/>
      <c r="WRN7" s="3189"/>
      <c r="WRO7" s="3189"/>
      <c r="WRP7" s="3189"/>
      <c r="WRQ7" s="3189"/>
      <c r="WRR7" s="3189"/>
      <c r="WRS7" s="3189"/>
      <c r="WRT7" s="3189"/>
      <c r="WRU7" s="3189"/>
      <c r="WRV7" s="3189"/>
      <c r="WRW7" s="3189"/>
      <c r="WRX7" s="3189"/>
      <c r="WRY7" s="3189"/>
      <c r="WRZ7" s="3189"/>
      <c r="WSA7" s="3189"/>
      <c r="WSB7" s="3189"/>
      <c r="WSC7" s="3189"/>
      <c r="WSD7" s="3189"/>
      <c r="WSE7" s="3189"/>
      <c r="WSF7" s="3189"/>
      <c r="WSG7" s="3189"/>
      <c r="WSH7" s="3189"/>
      <c r="WSI7" s="3189"/>
      <c r="WSJ7" s="3189"/>
      <c r="WSK7" s="3189"/>
      <c r="WSL7" s="3189"/>
      <c r="WSM7" s="3189"/>
      <c r="WSN7" s="3189"/>
      <c r="WSO7" s="3189"/>
      <c r="WSP7" s="3189"/>
      <c r="WSQ7" s="3189"/>
      <c r="WSR7" s="3189"/>
      <c r="WSS7" s="3189"/>
      <c r="WST7" s="3189"/>
      <c r="WSU7" s="3189"/>
      <c r="WSV7" s="3189"/>
      <c r="WSW7" s="3189"/>
      <c r="WSX7" s="3189"/>
      <c r="WSY7" s="3189"/>
      <c r="WSZ7" s="3189"/>
      <c r="WTA7" s="3189"/>
      <c r="WTB7" s="3189"/>
      <c r="WTC7" s="3189"/>
      <c r="WTD7" s="3189"/>
      <c r="WTE7" s="3189"/>
      <c r="WTF7" s="3189"/>
      <c r="WTG7" s="3189"/>
      <c r="WTH7" s="3189"/>
      <c r="WTI7" s="3189"/>
      <c r="WTJ7" s="3189"/>
      <c r="WTK7" s="3189"/>
      <c r="WTL7" s="3189"/>
      <c r="WTM7" s="3189"/>
      <c r="WTN7" s="3189"/>
      <c r="WTO7" s="3189"/>
      <c r="WTP7" s="3189"/>
      <c r="WTQ7" s="3189"/>
      <c r="WTR7" s="3189"/>
      <c r="WTS7" s="3189"/>
      <c r="WTT7" s="3189"/>
      <c r="WTU7" s="3189"/>
      <c r="WTV7" s="3189"/>
      <c r="WTW7" s="3189"/>
      <c r="WTX7" s="3189"/>
      <c r="WTY7" s="3189"/>
      <c r="WTZ7" s="3189"/>
      <c r="WUA7" s="3189"/>
      <c r="WUB7" s="3189"/>
      <c r="WUC7" s="3189"/>
      <c r="WUD7" s="3189"/>
      <c r="WUE7" s="3189"/>
      <c r="WUF7" s="3189"/>
      <c r="WUG7" s="3189"/>
      <c r="WUH7" s="3189"/>
      <c r="WUI7" s="3189"/>
      <c r="WUJ7" s="3189"/>
      <c r="WUK7" s="3189"/>
      <c r="WUL7" s="3189"/>
      <c r="WUM7" s="3189"/>
      <c r="WUN7" s="3189"/>
      <c r="WUO7" s="3189"/>
      <c r="WUP7" s="3189"/>
      <c r="WUQ7" s="3189"/>
      <c r="WUR7" s="3189"/>
      <c r="WUS7" s="3189"/>
      <c r="WUT7" s="3189"/>
      <c r="WUU7" s="3189"/>
      <c r="WUV7" s="3189"/>
      <c r="WUW7" s="3189"/>
      <c r="WUX7" s="3189"/>
      <c r="WUY7" s="3189"/>
      <c r="WUZ7" s="3189"/>
      <c r="WVA7" s="3189"/>
      <c r="WVB7" s="3189"/>
      <c r="WVC7" s="3189"/>
      <c r="WVD7" s="3189"/>
      <c r="WVE7" s="3189"/>
      <c r="WVF7" s="3189"/>
      <c r="WVG7" s="3189"/>
      <c r="WVH7" s="3189"/>
      <c r="WVI7" s="3189"/>
      <c r="WVJ7" s="3189"/>
      <c r="WVK7" s="3189"/>
      <c r="WVL7" s="3189"/>
      <c r="WVM7" s="3189"/>
      <c r="WVN7" s="3189"/>
      <c r="WVO7" s="3189"/>
      <c r="WVP7" s="3189"/>
      <c r="WVQ7" s="3189"/>
      <c r="WVR7" s="3189"/>
      <c r="WVS7" s="3189"/>
      <c r="WVT7" s="3189"/>
      <c r="WVU7" s="3189"/>
      <c r="WVV7" s="3189"/>
      <c r="WVW7" s="3189"/>
      <c r="WVX7" s="3189"/>
      <c r="WVY7" s="3189"/>
      <c r="WVZ7" s="3189"/>
      <c r="WWA7" s="3189"/>
      <c r="WWB7" s="3189"/>
      <c r="WWC7" s="3189"/>
      <c r="WWD7" s="3189"/>
      <c r="WWE7" s="3189"/>
      <c r="WWF7" s="3189"/>
      <c r="WWG7" s="3189"/>
      <c r="WWH7" s="3189"/>
      <c r="WWI7" s="3189"/>
      <c r="WWJ7" s="3189"/>
      <c r="WWK7" s="3189"/>
      <c r="WWL7" s="3189"/>
      <c r="WWM7" s="3189"/>
      <c r="WWN7" s="3189"/>
      <c r="WWO7" s="3189"/>
      <c r="WWP7" s="3189"/>
      <c r="WWQ7" s="3189"/>
      <c r="WWR7" s="3189"/>
      <c r="WWS7" s="3189"/>
      <c r="WWT7" s="3189"/>
      <c r="WWU7" s="3189"/>
      <c r="WWV7" s="3189"/>
      <c r="WWW7" s="3189"/>
      <c r="WWX7" s="3189"/>
      <c r="WWY7" s="3189"/>
      <c r="WWZ7" s="3189"/>
      <c r="WXA7" s="3189"/>
      <c r="WXB7" s="3189"/>
      <c r="WXC7" s="3189"/>
      <c r="WXD7" s="3189"/>
      <c r="WXE7" s="3189"/>
      <c r="WXF7" s="3189"/>
      <c r="WXG7" s="3189"/>
      <c r="WXH7" s="3189"/>
      <c r="WXI7" s="3189"/>
      <c r="WXJ7" s="3189"/>
      <c r="WXK7" s="3189"/>
      <c r="WXL7" s="3189"/>
      <c r="WXM7" s="3189"/>
      <c r="WXN7" s="3189"/>
      <c r="WXO7" s="3189"/>
      <c r="WXP7" s="3189"/>
      <c r="WXQ7" s="3189"/>
      <c r="WXR7" s="3189"/>
      <c r="WXS7" s="3189"/>
      <c r="WXT7" s="3189"/>
      <c r="WXU7" s="3189"/>
      <c r="WXV7" s="3189"/>
      <c r="WXW7" s="3189"/>
      <c r="WXX7" s="3189"/>
      <c r="WXY7" s="3189"/>
      <c r="WXZ7" s="3189"/>
      <c r="WYA7" s="3189"/>
      <c r="WYB7" s="3189"/>
      <c r="WYC7" s="3189"/>
      <c r="WYD7" s="3189"/>
      <c r="WYE7" s="3189"/>
      <c r="WYF7" s="3189"/>
      <c r="WYG7" s="3189"/>
      <c r="WYH7" s="3189"/>
      <c r="WYI7" s="3189"/>
      <c r="WYJ7" s="3189"/>
      <c r="WYK7" s="3189"/>
      <c r="WYL7" s="3189"/>
      <c r="WYM7" s="3189"/>
      <c r="WYN7" s="3189"/>
      <c r="WYO7" s="3189"/>
      <c r="WYP7" s="3189"/>
      <c r="WYQ7" s="3189"/>
      <c r="WYR7" s="3189"/>
      <c r="WYS7" s="3189"/>
      <c r="WYT7" s="3189"/>
      <c r="WYU7" s="3189"/>
      <c r="WYV7" s="3189"/>
      <c r="WYW7" s="3189"/>
      <c r="WYX7" s="3189"/>
      <c r="WYY7" s="3189"/>
      <c r="WYZ7" s="3189"/>
      <c r="WZA7" s="3189"/>
      <c r="WZB7" s="3189"/>
      <c r="WZC7" s="3189"/>
      <c r="WZD7" s="3189"/>
      <c r="WZE7" s="3189"/>
      <c r="WZF7" s="3189"/>
      <c r="WZG7" s="3189"/>
      <c r="WZH7" s="3189"/>
      <c r="WZI7" s="3189"/>
      <c r="WZJ7" s="3189"/>
      <c r="WZK7" s="3189"/>
      <c r="WZL7" s="3189"/>
      <c r="WZM7" s="3189"/>
      <c r="WZN7" s="3189"/>
      <c r="WZO7" s="3189"/>
      <c r="WZP7" s="3189"/>
      <c r="WZQ7" s="3189"/>
      <c r="WZR7" s="3189"/>
      <c r="WZS7" s="3189"/>
      <c r="WZT7" s="3189"/>
      <c r="WZU7" s="3189"/>
      <c r="WZV7" s="3189"/>
      <c r="WZW7" s="3189"/>
      <c r="WZX7" s="3189"/>
      <c r="WZY7" s="3189"/>
      <c r="WZZ7" s="3189"/>
      <c r="XAA7" s="3189"/>
      <c r="XAB7" s="3189"/>
      <c r="XAC7" s="3189"/>
      <c r="XAD7" s="3189"/>
      <c r="XAE7" s="3189"/>
      <c r="XAF7" s="3189"/>
      <c r="XAG7" s="3189"/>
      <c r="XAH7" s="3189"/>
      <c r="XAI7" s="3189"/>
      <c r="XAJ7" s="3189"/>
      <c r="XAK7" s="3189"/>
      <c r="XAL7" s="3189"/>
      <c r="XAM7" s="3189"/>
      <c r="XAN7" s="3189"/>
      <c r="XAO7" s="3189"/>
      <c r="XAP7" s="3189"/>
      <c r="XAQ7" s="3189"/>
      <c r="XAR7" s="3189"/>
      <c r="XAS7" s="3189"/>
      <c r="XAT7" s="3189"/>
      <c r="XAU7" s="3189"/>
      <c r="XAV7" s="3189"/>
      <c r="XAW7" s="3189"/>
      <c r="XAX7" s="3189"/>
      <c r="XAY7" s="3189"/>
      <c r="XAZ7" s="3189"/>
      <c r="XBA7" s="3189"/>
      <c r="XBB7" s="3189"/>
      <c r="XBC7" s="3189"/>
      <c r="XBD7" s="3189"/>
      <c r="XBE7" s="3189"/>
      <c r="XBF7" s="3189"/>
      <c r="XBG7" s="3189"/>
      <c r="XBH7" s="3189"/>
      <c r="XBI7" s="3189"/>
      <c r="XBJ7" s="3189"/>
      <c r="XBK7" s="3189"/>
      <c r="XBL7" s="3189"/>
      <c r="XBM7" s="3189"/>
      <c r="XBN7" s="3189"/>
      <c r="XBO7" s="3189"/>
      <c r="XBP7" s="3189"/>
      <c r="XBQ7" s="3189"/>
      <c r="XBR7" s="3189"/>
      <c r="XBS7" s="3189"/>
      <c r="XBT7" s="3189"/>
      <c r="XBU7" s="3189"/>
      <c r="XBV7" s="3189"/>
      <c r="XBW7" s="3189"/>
      <c r="XBX7" s="3189"/>
      <c r="XBY7" s="3189"/>
      <c r="XBZ7" s="3189"/>
      <c r="XCA7" s="3189"/>
      <c r="XCB7" s="3189"/>
      <c r="XCC7" s="3189"/>
      <c r="XCD7" s="3189"/>
      <c r="XCE7" s="3189"/>
      <c r="XCF7" s="3189"/>
      <c r="XCG7" s="3189"/>
      <c r="XCH7" s="3189"/>
      <c r="XCI7" s="3189"/>
      <c r="XCJ7" s="3189"/>
      <c r="XCK7" s="3189"/>
      <c r="XCL7" s="3189"/>
      <c r="XCM7" s="3189"/>
      <c r="XCN7" s="3189"/>
      <c r="XCO7" s="3189"/>
      <c r="XCP7" s="3189"/>
      <c r="XCQ7" s="3189"/>
      <c r="XCR7" s="3189"/>
      <c r="XCS7" s="3189"/>
      <c r="XCT7" s="3189"/>
      <c r="XCU7" s="3189"/>
      <c r="XCV7" s="3189"/>
      <c r="XCW7" s="3189"/>
      <c r="XCX7" s="3189"/>
      <c r="XCY7" s="3189"/>
      <c r="XCZ7" s="3189"/>
      <c r="XDA7" s="3189"/>
      <c r="XDB7" s="3189"/>
      <c r="XDC7" s="3189"/>
      <c r="XDD7" s="3189"/>
      <c r="XDE7" s="3189"/>
      <c r="XDF7" s="3189"/>
    </row>
    <row r="12" spans="1:16334" ht="15.75">
      <c r="A12" s="3151" t="s">
        <v>3409</v>
      </c>
      <c r="B12" s="3151" t="s">
        <v>3520</v>
      </c>
      <c r="C12" s="3151" t="s">
        <v>3521</v>
      </c>
      <c r="D12" s="3151" t="s">
        <v>3522</v>
      </c>
      <c r="E12" s="3151" t="s">
        <v>3523</v>
      </c>
      <c r="F12" s="3152" t="s">
        <v>3412</v>
      </c>
      <c r="G12" s="3152" t="s">
        <v>3413</v>
      </c>
      <c r="H12" s="3152" t="s">
        <v>3524</v>
      </c>
      <c r="I12" s="3152" t="s">
        <v>3525</v>
      </c>
      <c r="J12" s="3152" t="s">
        <v>3526</v>
      </c>
      <c r="K12" s="3152" t="s">
        <v>3527</v>
      </c>
      <c r="L12" s="3152" t="s">
        <v>3528</v>
      </c>
      <c r="M12" s="3157" t="s">
        <v>3529</v>
      </c>
      <c r="N12" s="3152" t="s">
        <v>3419</v>
      </c>
      <c r="O12" s="3152" t="s">
        <v>3530</v>
      </c>
      <c r="P12" s="3152" t="s">
        <v>3531</v>
      </c>
      <c r="Q12" s="3152" t="s">
        <v>3532</v>
      </c>
      <c r="R12" s="3152" t="s">
        <v>3533</v>
      </c>
      <c r="S12" s="3157" t="s">
        <v>3457</v>
      </c>
      <c r="T12" s="3158" t="s">
        <v>3534</v>
      </c>
    </row>
    <row r="13" spans="1:16334" s="3181" customFormat="1">
      <c r="A13" s="3175" t="s">
        <v>3503</v>
      </c>
      <c r="B13" s="3174" t="s">
        <v>3573</v>
      </c>
      <c r="C13" s="3175" t="s">
        <v>3535</v>
      </c>
      <c r="D13" s="3175"/>
      <c r="E13" s="3191" t="s">
        <v>3536</v>
      </c>
      <c r="F13" s="3175" t="s">
        <v>3537</v>
      </c>
      <c r="G13" s="3192">
        <v>65.010000000000005</v>
      </c>
      <c r="H13" s="3175" t="s">
        <v>3577</v>
      </c>
      <c r="I13" s="3175" t="s">
        <v>3538</v>
      </c>
      <c r="J13" s="3174"/>
      <c r="K13" s="3174" t="s">
        <v>3509</v>
      </c>
      <c r="L13" s="3193">
        <v>470000</v>
      </c>
      <c r="M13" s="3175">
        <v>7230</v>
      </c>
      <c r="N13" s="3178">
        <v>37.44</v>
      </c>
      <c r="O13" s="3175">
        <v>5760</v>
      </c>
      <c r="P13" s="3179">
        <v>2006</v>
      </c>
      <c r="Q13" s="3179">
        <v>1</v>
      </c>
      <c r="R13" s="3194">
        <v>9</v>
      </c>
      <c r="S13" s="3175"/>
      <c r="T13" s="3195">
        <v>38702</v>
      </c>
      <c r="U13" s="3181" t="s">
        <v>3574</v>
      </c>
      <c r="V13" s="3181">
        <v>1990</v>
      </c>
      <c r="W13" s="3181" t="s">
        <v>3575</v>
      </c>
    </row>
    <row r="14" spans="1:16334">
      <c r="A14" s="3159" t="s">
        <v>3458</v>
      </c>
      <c r="B14" s="3159" t="s">
        <v>3459</v>
      </c>
      <c r="C14" s="3159" t="s">
        <v>3460</v>
      </c>
      <c r="D14" s="3159"/>
      <c r="E14" s="3159" t="s">
        <v>3461</v>
      </c>
      <c r="F14" s="3159" t="s">
        <v>3462</v>
      </c>
      <c r="G14" s="3160">
        <v>102.72</v>
      </c>
      <c r="H14" s="3159">
        <v>1</v>
      </c>
      <c r="I14" s="3159" t="s">
        <v>3463</v>
      </c>
      <c r="J14" s="3159">
        <v>85.17</v>
      </c>
      <c r="K14" s="3159" t="s">
        <v>3427</v>
      </c>
      <c r="L14" s="3159">
        <v>550000</v>
      </c>
      <c r="M14" s="3161">
        <v>5354</v>
      </c>
      <c r="N14" s="3162">
        <v>55.34</v>
      </c>
      <c r="O14" s="3159">
        <v>5388</v>
      </c>
      <c r="P14" s="3159">
        <v>2006</v>
      </c>
      <c r="Q14" s="3163">
        <v>3</v>
      </c>
      <c r="R14" s="3163">
        <v>7</v>
      </c>
      <c r="S14" s="3164" t="s">
        <v>3428</v>
      </c>
      <c r="T14" s="3165">
        <v>38715</v>
      </c>
    </row>
    <row r="15" spans="1:16334" s="3186" customFormat="1">
      <c r="A15" s="3166" t="s">
        <v>3503</v>
      </c>
      <c r="B15" s="3166" t="s">
        <v>3492</v>
      </c>
      <c r="C15" s="3159" t="s">
        <v>3539</v>
      </c>
      <c r="D15" s="3166" t="s">
        <v>3540</v>
      </c>
      <c r="E15" s="3159" t="s">
        <v>3541</v>
      </c>
      <c r="F15" s="3159" t="s">
        <v>3542</v>
      </c>
      <c r="G15" s="3159">
        <v>64.05</v>
      </c>
      <c r="H15" s="3159">
        <v>4</v>
      </c>
      <c r="I15" s="3159" t="s">
        <v>3538</v>
      </c>
      <c r="J15" s="3159"/>
      <c r="K15" s="3159" t="s">
        <v>3509</v>
      </c>
      <c r="L15" s="3167">
        <v>420000</v>
      </c>
      <c r="M15" s="3164">
        <v>6557</v>
      </c>
      <c r="N15" s="3168">
        <v>37.53</v>
      </c>
      <c r="O15" s="3159">
        <v>5860</v>
      </c>
      <c r="P15" s="3169">
        <v>2006</v>
      </c>
      <c r="Q15" s="3169">
        <v>1</v>
      </c>
      <c r="R15" s="3169">
        <v>5</v>
      </c>
      <c r="S15" s="3164"/>
      <c r="T15" s="3183">
        <v>38665</v>
      </c>
    </row>
    <row r="16" spans="1:16334" s="3186" customFormat="1">
      <c r="A16" s="3159" t="s">
        <v>3458</v>
      </c>
      <c r="B16" s="3159" t="s">
        <v>3543</v>
      </c>
      <c r="C16" s="3159" t="s">
        <v>3544</v>
      </c>
      <c r="D16" s="3159" t="s">
        <v>3545</v>
      </c>
      <c r="E16" s="3159" t="s">
        <v>3546</v>
      </c>
      <c r="F16" s="3159" t="s">
        <v>3497</v>
      </c>
      <c r="G16" s="3159">
        <v>71.650000000000006</v>
      </c>
      <c r="H16" s="3159">
        <v>24</v>
      </c>
      <c r="I16" s="3159" t="s">
        <v>3498</v>
      </c>
      <c r="J16" s="3159"/>
      <c r="K16" s="3159" t="s">
        <v>3427</v>
      </c>
      <c r="L16" s="3159">
        <v>370000</v>
      </c>
      <c r="M16" s="3159">
        <v>5164</v>
      </c>
      <c r="N16" s="3168">
        <v>41.27</v>
      </c>
      <c r="O16" s="3159">
        <v>5760</v>
      </c>
      <c r="P16" s="3169">
        <v>2006</v>
      </c>
      <c r="Q16" s="3169">
        <v>1</v>
      </c>
      <c r="R16" s="3169">
        <v>10</v>
      </c>
      <c r="S16" s="3159"/>
      <c r="T16" s="3196">
        <v>38691</v>
      </c>
    </row>
    <row r="17" spans="1:23" s="3206" customFormat="1">
      <c r="A17" s="3201" t="s">
        <v>3458</v>
      </c>
      <c r="B17" s="3201" t="s">
        <v>3572</v>
      </c>
      <c r="C17" s="3201" t="s">
        <v>3499</v>
      </c>
      <c r="D17" s="3201"/>
      <c r="E17" s="3201" t="s">
        <v>3500</v>
      </c>
      <c r="F17" s="3201" t="s">
        <v>3501</v>
      </c>
      <c r="G17" s="3201">
        <v>71.599999999999994</v>
      </c>
      <c r="H17" s="3201" t="s">
        <v>3587</v>
      </c>
      <c r="I17" s="3201" t="s">
        <v>3498</v>
      </c>
      <c r="J17" s="3201"/>
      <c r="K17" s="3201" t="s">
        <v>3427</v>
      </c>
      <c r="L17" s="3201">
        <v>450000</v>
      </c>
      <c r="M17" s="3202">
        <v>6285</v>
      </c>
      <c r="N17" s="3203">
        <v>39.93</v>
      </c>
      <c r="O17" s="3201">
        <v>5578</v>
      </c>
      <c r="P17" s="3201">
        <v>2006</v>
      </c>
      <c r="Q17" s="3201">
        <v>2</v>
      </c>
      <c r="R17" s="3204">
        <v>6</v>
      </c>
      <c r="S17" s="3201"/>
      <c r="T17" s="3205">
        <v>38721</v>
      </c>
      <c r="U17" s="3206" t="s">
        <v>3585</v>
      </c>
      <c r="V17" s="3206">
        <v>1993</v>
      </c>
      <c r="W17" s="3206" t="s">
        <v>3586</v>
      </c>
    </row>
    <row r="18" spans="1:23" s="3186" customFormat="1">
      <c r="A18" s="3159" t="s">
        <v>3503</v>
      </c>
      <c r="B18" s="3159" t="s">
        <v>3547</v>
      </c>
      <c r="C18" s="3159" t="s">
        <v>3548</v>
      </c>
      <c r="D18" s="3159" t="s">
        <v>3549</v>
      </c>
      <c r="E18" s="3159" t="s">
        <v>3550</v>
      </c>
      <c r="F18" s="3159" t="s">
        <v>3551</v>
      </c>
      <c r="G18" s="3197">
        <v>72.33</v>
      </c>
      <c r="H18" s="3159">
        <v>5</v>
      </c>
      <c r="I18" s="3159" t="s">
        <v>3538</v>
      </c>
      <c r="J18" s="3159"/>
      <c r="K18" s="3159" t="s">
        <v>3427</v>
      </c>
      <c r="L18" s="3198">
        <v>379815</v>
      </c>
      <c r="M18" s="3164">
        <v>5251</v>
      </c>
      <c r="N18" s="3199">
        <v>40.5</v>
      </c>
      <c r="O18" s="3198">
        <v>5600</v>
      </c>
      <c r="P18" s="3159">
        <v>2006</v>
      </c>
      <c r="Q18" s="3159">
        <v>1</v>
      </c>
      <c r="R18" s="3169">
        <v>23</v>
      </c>
      <c r="S18" s="3164" t="s">
        <v>3428</v>
      </c>
      <c r="T18" s="3165"/>
    </row>
    <row r="19" spans="1:23" s="3186" customFormat="1">
      <c r="A19" s="3166" t="s">
        <v>3503</v>
      </c>
      <c r="B19" s="3166" t="s">
        <v>3547</v>
      </c>
      <c r="C19" s="3166" t="s">
        <v>3552</v>
      </c>
      <c r="D19" s="3166"/>
      <c r="E19" s="3166" t="s">
        <v>3553</v>
      </c>
      <c r="F19" s="3166" t="s">
        <v>3554</v>
      </c>
      <c r="G19" s="3160">
        <v>99.14</v>
      </c>
      <c r="H19" s="3160">
        <v>8</v>
      </c>
      <c r="I19" s="3166" t="s">
        <v>3538</v>
      </c>
      <c r="J19" s="3160">
        <v>80.8</v>
      </c>
      <c r="K19" s="3166" t="s">
        <v>3427</v>
      </c>
      <c r="L19" s="3167">
        <v>600000</v>
      </c>
      <c r="M19" s="3164">
        <v>6052</v>
      </c>
      <c r="N19" s="3168">
        <v>58.2</v>
      </c>
      <c r="O19" s="3159">
        <v>5871</v>
      </c>
      <c r="P19" s="3169">
        <v>2006</v>
      </c>
      <c r="Q19" s="3169">
        <v>3</v>
      </c>
      <c r="R19" s="3169">
        <v>17</v>
      </c>
      <c r="S19" s="3184"/>
      <c r="T19" s="3185">
        <v>38658</v>
      </c>
    </row>
    <row r="20" spans="1:23" s="3186" customFormat="1">
      <c r="A20" s="3159" t="s">
        <v>3458</v>
      </c>
      <c r="B20" s="3159" t="s">
        <v>3543</v>
      </c>
      <c r="C20" s="3159" t="s">
        <v>3516</v>
      </c>
      <c r="D20" s="3159"/>
      <c r="E20" s="3159" t="s">
        <v>3555</v>
      </c>
      <c r="F20" s="3159" t="s">
        <v>3502</v>
      </c>
      <c r="G20" s="3172">
        <v>69.17</v>
      </c>
      <c r="H20" s="3159">
        <v>13</v>
      </c>
      <c r="I20" s="3159" t="s">
        <v>3556</v>
      </c>
      <c r="J20" s="3159"/>
      <c r="K20" s="3159" t="s">
        <v>3427</v>
      </c>
      <c r="L20" s="3159">
        <v>502000</v>
      </c>
      <c r="M20" s="3159">
        <v>7257</v>
      </c>
      <c r="N20" s="3168">
        <v>42.88</v>
      </c>
      <c r="O20" s="3159">
        <v>6200</v>
      </c>
      <c r="P20" s="3169">
        <v>2006</v>
      </c>
      <c r="Q20" s="3169">
        <v>2</v>
      </c>
      <c r="R20" s="3169">
        <v>23</v>
      </c>
      <c r="S20" s="3159"/>
      <c r="T20" s="3196">
        <v>38684</v>
      </c>
    </row>
    <row r="21" spans="1:23" s="3186" customFormat="1">
      <c r="A21" s="3159" t="s">
        <v>3503</v>
      </c>
      <c r="B21" s="3170" t="s">
        <v>3547</v>
      </c>
      <c r="C21" s="3166" t="s">
        <v>3557</v>
      </c>
      <c r="D21" s="3166"/>
      <c r="E21" s="3171" t="s">
        <v>3558</v>
      </c>
      <c r="F21" s="3159" t="s">
        <v>3478</v>
      </c>
      <c r="G21" s="3172">
        <v>105.19</v>
      </c>
      <c r="H21" s="3159">
        <v>16</v>
      </c>
      <c r="I21" s="3159" t="s">
        <v>3559</v>
      </c>
      <c r="J21" s="3159"/>
      <c r="K21" s="3159" t="s">
        <v>3427</v>
      </c>
      <c r="L21" s="3167">
        <v>670000</v>
      </c>
      <c r="M21" s="3164">
        <v>6369</v>
      </c>
      <c r="N21" s="3168">
        <v>59.15</v>
      </c>
      <c r="O21" s="3159">
        <v>5624</v>
      </c>
      <c r="P21" s="3169">
        <v>2006</v>
      </c>
      <c r="Q21" s="3169">
        <v>2</v>
      </c>
      <c r="R21" s="3169">
        <v>21</v>
      </c>
      <c r="S21" s="3164"/>
      <c r="T21" s="3173">
        <v>38737</v>
      </c>
    </row>
    <row r="22" spans="1:23" s="3186" customFormat="1">
      <c r="A22" s="3166" t="s">
        <v>3503</v>
      </c>
      <c r="B22" s="3166" t="s">
        <v>3560</v>
      </c>
      <c r="C22" s="3159" t="s">
        <v>3561</v>
      </c>
      <c r="D22" s="3166" t="s">
        <v>3562</v>
      </c>
      <c r="E22" s="3159" t="s">
        <v>3563</v>
      </c>
      <c r="F22" s="3159" t="s">
        <v>3564</v>
      </c>
      <c r="G22" s="3159">
        <v>96.78</v>
      </c>
      <c r="H22" s="3159">
        <v>7</v>
      </c>
      <c r="I22" s="3159" t="s">
        <v>3565</v>
      </c>
      <c r="J22" s="3159"/>
      <c r="K22" s="3159" t="s">
        <v>3566</v>
      </c>
      <c r="L22" s="3167">
        <v>700000</v>
      </c>
      <c r="M22" s="3159">
        <v>7233</v>
      </c>
      <c r="N22" s="3168">
        <v>59.01</v>
      </c>
      <c r="O22" s="3159">
        <v>6098</v>
      </c>
      <c r="P22" s="3169">
        <v>2006</v>
      </c>
      <c r="Q22" s="3169">
        <v>7</v>
      </c>
      <c r="R22" s="3169">
        <v>18</v>
      </c>
      <c r="S22" s="3159" t="s">
        <v>3567</v>
      </c>
      <c r="T22" s="3200">
        <v>38896</v>
      </c>
    </row>
    <row r="23" spans="1:23" s="3186" customFormat="1">
      <c r="A23" s="3166" t="s">
        <v>3503</v>
      </c>
      <c r="B23" s="3166" t="s">
        <v>3504</v>
      </c>
      <c r="C23" s="3166" t="s">
        <v>3505</v>
      </c>
      <c r="D23" s="3166"/>
      <c r="E23" s="3159" t="s">
        <v>3568</v>
      </c>
      <c r="F23" s="3159" t="s">
        <v>3569</v>
      </c>
      <c r="G23" s="3159">
        <v>76.290000000000006</v>
      </c>
      <c r="H23" s="3159">
        <v>20</v>
      </c>
      <c r="I23" s="3166" t="s">
        <v>3570</v>
      </c>
      <c r="J23" s="3159"/>
      <c r="K23" s="3159" t="s">
        <v>3509</v>
      </c>
      <c r="L23" s="3167">
        <v>305160</v>
      </c>
      <c r="M23" s="3159">
        <v>4000</v>
      </c>
      <c r="N23" s="3168">
        <v>45.77</v>
      </c>
      <c r="O23" s="3159">
        <v>6000</v>
      </c>
      <c r="P23" s="3169">
        <v>2006</v>
      </c>
      <c r="Q23" s="3169">
        <v>5</v>
      </c>
      <c r="R23" s="3169">
        <v>16</v>
      </c>
      <c r="S23" s="3159" t="s">
        <v>3571</v>
      </c>
      <c r="T23" s="3200">
        <v>38504</v>
      </c>
    </row>
    <row r="24" spans="1:23" s="3186" customFormat="1">
      <c r="A24" s="3166" t="s">
        <v>3503</v>
      </c>
      <c r="B24" s="3166" t="s">
        <v>3504</v>
      </c>
      <c r="C24" s="3166" t="s">
        <v>3505</v>
      </c>
      <c r="D24" s="3166"/>
      <c r="E24" s="3159" t="s">
        <v>3506</v>
      </c>
      <c r="F24" s="3159" t="s">
        <v>3507</v>
      </c>
      <c r="G24" s="3159">
        <v>94.35</v>
      </c>
      <c r="H24" s="3159">
        <v>8</v>
      </c>
      <c r="I24" s="3166" t="s">
        <v>3508</v>
      </c>
      <c r="J24" s="3159"/>
      <c r="K24" s="3159" t="s">
        <v>3509</v>
      </c>
      <c r="L24" s="3167">
        <v>377400</v>
      </c>
      <c r="M24" s="3159">
        <v>4000</v>
      </c>
      <c r="N24" s="3168">
        <v>56.61</v>
      </c>
      <c r="O24" s="3159">
        <v>6000</v>
      </c>
      <c r="P24" s="3169">
        <v>2006</v>
      </c>
      <c r="Q24" s="3169">
        <v>5</v>
      </c>
      <c r="R24" s="3169">
        <v>16</v>
      </c>
      <c r="S24" s="3159" t="s">
        <v>3510</v>
      </c>
      <c r="T24" s="3200">
        <v>38717</v>
      </c>
    </row>
    <row r="25" spans="1:23" s="3186" customFormat="1">
      <c r="A25" s="3166" t="s">
        <v>3503</v>
      </c>
      <c r="B25" s="3166" t="s">
        <v>3492</v>
      </c>
      <c r="C25" s="3159" t="s">
        <v>3511</v>
      </c>
      <c r="D25" s="3166" t="s">
        <v>3512</v>
      </c>
      <c r="E25" s="3159" t="s">
        <v>3513</v>
      </c>
      <c r="F25" s="3159" t="s">
        <v>3514</v>
      </c>
      <c r="G25" s="3159">
        <v>54.26</v>
      </c>
      <c r="H25" s="3159">
        <v>4</v>
      </c>
      <c r="I25" s="3159" t="s">
        <v>3491</v>
      </c>
      <c r="J25" s="3159"/>
      <c r="K25" s="3159" t="s">
        <v>3427</v>
      </c>
      <c r="L25" s="3167">
        <v>420000</v>
      </c>
      <c r="M25" s="3182">
        <v>7741</v>
      </c>
      <c r="N25" s="3168">
        <v>37.840000000000003</v>
      </c>
      <c r="O25" s="3159">
        <v>6975</v>
      </c>
      <c r="P25" s="3159">
        <v>2006</v>
      </c>
      <c r="Q25" s="3169">
        <v>7</v>
      </c>
      <c r="R25" s="3169">
        <v>3</v>
      </c>
      <c r="S25" s="3164"/>
      <c r="T25" s="3183">
        <v>38884</v>
      </c>
    </row>
    <row r="26" spans="1:23">
      <c r="A26" s="3166" t="s">
        <v>3503</v>
      </c>
      <c r="B26" s="3166" t="s">
        <v>3515</v>
      </c>
      <c r="C26" s="3159" t="s">
        <v>3516</v>
      </c>
      <c r="D26" s="3166" t="s">
        <v>3517</v>
      </c>
      <c r="E26" s="3159" t="s">
        <v>3518</v>
      </c>
      <c r="F26" s="3159" t="s">
        <v>3519</v>
      </c>
      <c r="G26" s="3159">
        <v>45.71</v>
      </c>
      <c r="H26" s="3159">
        <v>3</v>
      </c>
      <c r="I26" s="3159" t="s">
        <v>3491</v>
      </c>
      <c r="J26" s="3159"/>
      <c r="K26" s="3159" t="s">
        <v>3509</v>
      </c>
      <c r="L26" s="3167">
        <v>380000</v>
      </c>
      <c r="M26" s="3159">
        <v>8313</v>
      </c>
      <c r="N26" s="3168">
        <v>30.1</v>
      </c>
      <c r="O26" s="3159">
        <v>6585</v>
      </c>
      <c r="P26" s="3169">
        <v>2006</v>
      </c>
      <c r="Q26" s="3169">
        <v>10</v>
      </c>
      <c r="R26" s="3169">
        <v>27</v>
      </c>
      <c r="S26" s="3159" t="s">
        <v>3567</v>
      </c>
      <c r="T26" s="3200">
        <v>38884</v>
      </c>
    </row>
  </sheetData>
  <phoneticPr fontId="134" type="noConversion"/>
  <pageMargins left="0.7" right="0.7" top="0.75" bottom="0.75" header="0.3" footer="0.3"/>
  <drawing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92D050"/>
    <pageSetUpPr fitToPage="1"/>
  </sheetPr>
  <dimension ref="A1:AC131"/>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8"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c r="E1" s="3123"/>
      <c r="F1" s="1735"/>
      <c r="G1" s="1152" t="s">
        <v>1767</v>
      </c>
      <c r="H1" s="1151"/>
      <c r="I1" s="1151"/>
      <c r="J1" s="1151"/>
      <c r="K1" s="1153"/>
      <c r="L1" s="1154"/>
      <c r="M1" s="1155"/>
      <c r="N1" s="1155"/>
      <c r="O1" s="1155"/>
      <c r="P1" s="1800"/>
      <c r="Q1" s="1801"/>
      <c r="R1" s="1801"/>
      <c r="S1" s="1801"/>
      <c r="T1" s="1801"/>
      <c r="U1" s="1801"/>
      <c r="V1" s="1801"/>
      <c r="W1" s="1801"/>
      <c r="X1" s="1801"/>
      <c r="Y1" s="1801"/>
      <c r="Z1" s="1801"/>
      <c r="AA1" s="1801"/>
      <c r="AB1" s="1801"/>
      <c r="AC1" s="1802"/>
    </row>
    <row r="2" spans="1:29" s="342" customFormat="1" ht="28.5" customHeight="1" thickTop="1">
      <c r="A2" s="1138" t="s">
        <v>1462</v>
      </c>
      <c r="B2" s="1085"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1803"/>
      <c r="Q2" s="859"/>
      <c r="R2" s="859"/>
      <c r="S2" s="859"/>
      <c r="T2" s="859"/>
      <c r="U2" s="859"/>
      <c r="V2" s="859"/>
      <c r="W2" s="859"/>
      <c r="X2" s="859"/>
      <c r="Y2" s="859"/>
      <c r="Z2" s="859"/>
      <c r="AA2" s="859"/>
      <c r="AB2" s="859"/>
      <c r="AC2" s="1804"/>
    </row>
    <row r="3" spans="1:29" s="342" customFormat="1" ht="28.5" customHeight="1" thickBot="1">
      <c r="A3" s="195" t="s">
        <v>1464</v>
      </c>
      <c r="B3" s="536">
        <f>IF(C2="——",C49,ROUND(B2*10000/D3,0))</f>
        <v>0</v>
      </c>
      <c r="C3" s="344" t="s">
        <v>1768</v>
      </c>
      <c r="D3" s="343">
        <f>IF(D1="",'数据-汇总表'!E3,SUMIF('数据-汇总表'!$C19:$C33,D1,'数据-汇总表'!$E19:$E33))</f>
        <v>58.77</v>
      </c>
      <c r="E3" s="1804"/>
      <c r="F3" s="856"/>
      <c r="G3" s="855"/>
      <c r="H3" s="855"/>
      <c r="I3" s="855"/>
      <c r="J3" s="855"/>
      <c r="K3" s="857"/>
      <c r="L3" s="2502"/>
      <c r="M3" s="2503"/>
      <c r="N3" s="2503"/>
      <c r="O3" s="2503"/>
      <c r="P3" s="1803"/>
      <c r="Q3" s="859"/>
      <c r="R3" s="859"/>
      <c r="S3" s="859"/>
      <c r="T3" s="859"/>
      <c r="U3" s="859"/>
      <c r="V3" s="859"/>
      <c r="W3" s="859"/>
      <c r="X3" s="859"/>
      <c r="Y3" s="859"/>
      <c r="Z3" s="859"/>
      <c r="AA3" s="859"/>
      <c r="AB3" s="859"/>
      <c r="AC3" s="1804"/>
    </row>
    <row r="4" spans="1:29" ht="15">
      <c r="A4" s="345" t="s">
        <v>1769</v>
      </c>
      <c r="B4" s="346"/>
      <c r="C4" s="3529" t="s">
        <v>1770</v>
      </c>
      <c r="D4" s="3530"/>
      <c r="E4" s="3531" t="s">
        <v>1771</v>
      </c>
      <c r="F4" s="3532"/>
      <c r="G4" s="3529" t="s">
        <v>1772</v>
      </c>
      <c r="H4" s="3530"/>
      <c r="I4" s="3529" t="s">
        <v>1773</v>
      </c>
      <c r="J4" s="3530"/>
      <c r="K4" s="537" t="s">
        <v>1774</v>
      </c>
      <c r="L4" s="2485"/>
      <c r="M4" s="2486"/>
      <c r="N4" s="2486"/>
      <c r="O4" s="2486"/>
      <c r="P4" s="3533" t="s">
        <v>1775</v>
      </c>
      <c r="Q4" s="3534"/>
      <c r="R4" s="3539" t="s">
        <v>1771</v>
      </c>
      <c r="S4" s="3540"/>
      <c r="T4" s="3539" t="s">
        <v>1772</v>
      </c>
      <c r="U4" s="3540"/>
      <c r="V4" s="3515" t="s">
        <v>1773</v>
      </c>
      <c r="W4" s="3515"/>
      <c r="X4" s="1265"/>
      <c r="Y4" s="3539" t="s">
        <v>1775</v>
      </c>
      <c r="Z4" s="3540"/>
      <c r="AA4" s="3526" t="s">
        <v>1771</v>
      </c>
      <c r="AB4" s="3515" t="s">
        <v>1772</v>
      </c>
      <c r="AC4" s="3526" t="s">
        <v>1773</v>
      </c>
    </row>
    <row r="5" spans="1:29" ht="15">
      <c r="A5" s="348"/>
      <c r="B5" s="349"/>
      <c r="C5" s="3552" t="s">
        <v>1673</v>
      </c>
      <c r="D5" s="3548"/>
      <c r="E5" s="3557" t="s">
        <v>1674</v>
      </c>
      <c r="F5" s="3556"/>
      <c r="G5" s="3552" t="s">
        <v>1675</v>
      </c>
      <c r="H5" s="3548"/>
      <c r="I5" s="3552" t="s">
        <v>1676</v>
      </c>
      <c r="J5" s="3548"/>
      <c r="K5" s="537"/>
      <c r="L5" s="2485"/>
      <c r="M5" s="2486"/>
      <c r="N5" s="2486"/>
      <c r="O5" s="2486"/>
      <c r="P5" s="3535"/>
      <c r="Q5" s="3536"/>
      <c r="R5" s="3541"/>
      <c r="S5" s="3542"/>
      <c r="T5" s="3541"/>
      <c r="U5" s="3542"/>
      <c r="V5" s="3515"/>
      <c r="W5" s="3515"/>
      <c r="X5" s="1265"/>
      <c r="Y5" s="3541"/>
      <c r="Z5" s="3542"/>
      <c r="AA5" s="3527"/>
      <c r="AB5" s="3515"/>
      <c r="AC5" s="3527"/>
    </row>
    <row r="6" spans="1:29" ht="15.75" thickBot="1">
      <c r="A6" s="350"/>
      <c r="B6" s="351"/>
      <c r="C6" s="3545" t="s">
        <v>1677</v>
      </c>
      <c r="D6" s="3546"/>
      <c r="E6" s="3553" t="s">
        <v>1677</v>
      </c>
      <c r="F6" s="3554"/>
      <c r="G6" s="3545" t="s">
        <v>1677</v>
      </c>
      <c r="H6" s="3546"/>
      <c r="I6" s="3545" t="s">
        <v>1677</v>
      </c>
      <c r="J6" s="3546"/>
      <c r="K6" s="537" t="s">
        <v>1678</v>
      </c>
      <c r="L6" s="2485"/>
      <c r="M6" s="2486"/>
      <c r="N6" s="2486"/>
      <c r="O6" s="2486"/>
      <c r="P6" s="3537"/>
      <c r="Q6" s="3538"/>
      <c r="R6" s="3541"/>
      <c r="S6" s="3542"/>
      <c r="T6" s="3543"/>
      <c r="U6" s="3544"/>
      <c r="V6" s="3515"/>
      <c r="W6" s="3515"/>
      <c r="X6" s="1265"/>
      <c r="Y6" s="3543"/>
      <c r="Z6" s="3544"/>
      <c r="AA6" s="3528"/>
      <c r="AB6" s="3515"/>
      <c r="AC6" s="3528"/>
    </row>
    <row r="7" spans="1:29" s="102" customFormat="1" ht="15.75" thickBot="1">
      <c r="A7" s="352" t="s">
        <v>1679</v>
      </c>
      <c r="B7" s="353"/>
      <c r="C7" s="354">
        <f>'数据-取费表'!B2</f>
        <v>41851</v>
      </c>
      <c r="D7" s="355">
        <v>100</v>
      </c>
      <c r="E7" s="356"/>
      <c r="F7" s="357">
        <f>SUMIF(58:58,YEAR(E7)&amp;"-"&amp;MONTH(E7),59:59)</f>
        <v>0</v>
      </c>
      <c r="G7" s="356"/>
      <c r="H7" s="355">
        <f>SUMIF(58:58,YEAR(G7)&amp;"-"&amp;MONTH(G7),59:59)</f>
        <v>0</v>
      </c>
      <c r="I7" s="356"/>
      <c r="J7" s="355">
        <f>SUMIF(58:58,YEAR(I7)&amp;"-"&amp;MONTH(I7),59:59)</f>
        <v>0</v>
      </c>
      <c r="K7" s="38"/>
      <c r="L7" s="2487"/>
      <c r="M7" s="2438"/>
      <c r="N7" s="2438"/>
      <c r="O7" s="2438"/>
      <c r="P7" s="3549" t="s">
        <v>1680</v>
      </c>
      <c r="Q7" s="3551"/>
      <c r="R7" s="664" t="s">
        <v>14</v>
      </c>
      <c r="S7" s="665">
        <f t="shared" ref="S7:S15" si="0">F7</f>
        <v>0</v>
      </c>
      <c r="T7" s="664" t="s">
        <v>14</v>
      </c>
      <c r="U7" s="665">
        <f t="shared" ref="U7:U15" si="1">H7</f>
        <v>0</v>
      </c>
      <c r="V7" s="664" t="s">
        <v>14</v>
      </c>
      <c r="W7" s="665">
        <f t="shared" ref="W7:W15" si="2">J7</f>
        <v>0</v>
      </c>
      <c r="X7" s="666"/>
      <c r="Y7" s="3549" t="s">
        <v>1680</v>
      </c>
      <c r="Z7" s="3550"/>
      <c r="AA7" s="50" t="e">
        <f>D7/F7</f>
        <v>#DIV/0!</v>
      </c>
      <c r="AB7" s="50" t="e">
        <f>D7/H7</f>
        <v>#DIV/0!</v>
      </c>
      <c r="AC7" s="50" t="e">
        <f>D7/J7</f>
        <v>#DIV/0!</v>
      </c>
    </row>
    <row r="8" spans="1:29" s="102"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7"/>
      <c r="M8" s="2438"/>
      <c r="N8" s="2438"/>
      <c r="O8" s="2438"/>
      <c r="P8" s="3549" t="s">
        <v>1683</v>
      </c>
      <c r="Q8" s="3550"/>
      <c r="R8" s="664" t="s">
        <v>14</v>
      </c>
      <c r="S8" s="665">
        <f t="shared" si="0"/>
        <v>100</v>
      </c>
      <c r="T8" s="664" t="s">
        <v>14</v>
      </c>
      <c r="U8" s="665">
        <f t="shared" si="1"/>
        <v>100</v>
      </c>
      <c r="V8" s="664" t="s">
        <v>14</v>
      </c>
      <c r="W8" s="665">
        <f t="shared" si="2"/>
        <v>100</v>
      </c>
      <c r="X8" s="666"/>
      <c r="Y8" s="3549" t="s">
        <v>1683</v>
      </c>
      <c r="Z8" s="3550"/>
      <c r="AA8" s="50">
        <f t="shared" ref="AA8:AA46" si="3">D8/F8</f>
        <v>1</v>
      </c>
      <c r="AB8" s="50">
        <f t="shared" ref="AB8:AB46" si="4">D8/H8</f>
        <v>1</v>
      </c>
      <c r="AC8" s="50">
        <f t="shared" ref="AC8:AC46" si="5">D8/J8</f>
        <v>1</v>
      </c>
    </row>
    <row r="9" spans="1:29" s="102" customFormat="1">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7"/>
      <c r="M9" s="2438"/>
      <c r="N9" s="2438"/>
      <c r="O9" s="2438"/>
      <c r="P9" s="3525" t="s">
        <v>1686</v>
      </c>
      <c r="Q9" s="530" t="str">
        <f t="shared" ref="Q9:Q15" si="6">B9</f>
        <v>用途</v>
      </c>
      <c r="R9" s="664" t="s">
        <v>14</v>
      </c>
      <c r="S9" s="665">
        <f t="shared" si="0"/>
        <v>100</v>
      </c>
      <c r="T9" s="664" t="s">
        <v>14</v>
      </c>
      <c r="U9" s="665">
        <f t="shared" si="1"/>
        <v>100</v>
      </c>
      <c r="V9" s="664" t="s">
        <v>14</v>
      </c>
      <c r="W9" s="665">
        <f t="shared" si="2"/>
        <v>100</v>
      </c>
      <c r="X9" s="666"/>
      <c r="Y9" s="3370"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2"/>
      <c r="F10" s="364">
        <f>SUMIF(65:65,E10,66:66)-SUMIF(65:65,C10,66:66)+100</f>
        <v>100</v>
      </c>
      <c r="G10" s="3131"/>
      <c r="H10" s="119">
        <f>SUMIF(65:65,G10,66:66)-SUMIF(65:65,C10,66:66)+100</f>
        <v>100</v>
      </c>
      <c r="I10" s="3131"/>
      <c r="J10" s="119">
        <f>SUMIF(65:65,I10,66:66)-SUMIF(65:65,C10,66:66)+100</f>
        <v>100</v>
      </c>
      <c r="K10" s="38"/>
      <c r="L10" s="2488"/>
      <c r="M10" s="2489"/>
      <c r="N10" s="2489"/>
      <c r="O10" s="2489"/>
      <c r="P10" s="3525"/>
      <c r="Q10" s="530" t="str">
        <f t="shared" si="6"/>
        <v>土地使用年限（年）</v>
      </c>
      <c r="R10" s="664" t="s">
        <v>14</v>
      </c>
      <c r="S10" s="665">
        <f t="shared" si="0"/>
        <v>100</v>
      </c>
      <c r="T10" s="664" t="s">
        <v>14</v>
      </c>
      <c r="U10" s="665">
        <f t="shared" si="1"/>
        <v>100</v>
      </c>
      <c r="V10" s="664" t="s">
        <v>14</v>
      </c>
      <c r="W10" s="665">
        <f t="shared" si="2"/>
        <v>100</v>
      </c>
      <c r="X10" s="666"/>
      <c r="Y10" s="3370"/>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0"/>
      <c r="M11" s="2486"/>
      <c r="N11" s="2486"/>
      <c r="O11" s="2486"/>
      <c r="P11" s="3525"/>
      <c r="Q11" s="530" t="str">
        <f t="shared" si="6"/>
        <v>容积率</v>
      </c>
      <c r="R11" s="664" t="s">
        <v>14</v>
      </c>
      <c r="S11" s="665" t="e">
        <f t="shared" si="0"/>
        <v>#N/A</v>
      </c>
      <c r="T11" s="664" t="s">
        <v>14</v>
      </c>
      <c r="U11" s="665" t="e">
        <f t="shared" si="1"/>
        <v>#N/A</v>
      </c>
      <c r="V11" s="664" t="s">
        <v>14</v>
      </c>
      <c r="W11" s="665" t="e">
        <f t="shared" si="2"/>
        <v>#N/A</v>
      </c>
      <c r="X11" s="666"/>
      <c r="Y11" s="3370"/>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7"/>
      <c r="M12" s="2438"/>
      <c r="N12" s="2438"/>
      <c r="O12" s="2438"/>
      <c r="P12" s="3525"/>
      <c r="Q12" s="530">
        <f t="shared" si="6"/>
        <v>111</v>
      </c>
      <c r="R12" s="664" t="s">
        <v>14</v>
      </c>
      <c r="S12" s="665">
        <f t="shared" si="0"/>
        <v>100</v>
      </c>
      <c r="T12" s="664" t="s">
        <v>14</v>
      </c>
      <c r="U12" s="665">
        <f t="shared" si="1"/>
        <v>100</v>
      </c>
      <c r="V12" s="664" t="s">
        <v>14</v>
      </c>
      <c r="W12" s="665">
        <f t="shared" si="2"/>
        <v>100</v>
      </c>
      <c r="X12" s="666"/>
      <c r="Y12" s="3370"/>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1"/>
      <c r="M13" s="2486"/>
      <c r="N13" s="2486"/>
      <c r="O13" s="2486"/>
      <c r="P13" s="3525"/>
      <c r="Q13" s="530">
        <f t="shared" si="6"/>
        <v>111</v>
      </c>
      <c r="R13" s="664" t="s">
        <v>14</v>
      </c>
      <c r="S13" s="665">
        <f t="shared" si="0"/>
        <v>100</v>
      </c>
      <c r="T13" s="664" t="s">
        <v>14</v>
      </c>
      <c r="U13" s="665">
        <f t="shared" si="1"/>
        <v>100</v>
      </c>
      <c r="V13" s="664" t="s">
        <v>14</v>
      </c>
      <c r="W13" s="665">
        <f t="shared" si="2"/>
        <v>100</v>
      </c>
      <c r="X13" s="666"/>
      <c r="Y13" s="3370"/>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1"/>
      <c r="M14" s="2486"/>
      <c r="N14" s="2486"/>
      <c r="O14" s="2486"/>
      <c r="P14" s="3525"/>
      <c r="Q14" s="530">
        <f t="shared" si="6"/>
        <v>111</v>
      </c>
      <c r="R14" s="664" t="s">
        <v>14</v>
      </c>
      <c r="S14" s="665">
        <f t="shared" si="0"/>
        <v>100</v>
      </c>
      <c r="T14" s="664" t="s">
        <v>14</v>
      </c>
      <c r="U14" s="665">
        <f t="shared" si="1"/>
        <v>100</v>
      </c>
      <c r="V14" s="664" t="s">
        <v>14</v>
      </c>
      <c r="W14" s="665">
        <f t="shared" si="2"/>
        <v>100</v>
      </c>
      <c r="X14" s="666"/>
      <c r="Y14" s="3370"/>
      <c r="Z14" s="50">
        <f t="shared" si="7"/>
        <v>111</v>
      </c>
      <c r="AA14" s="50">
        <f t="shared" si="3"/>
        <v>1</v>
      </c>
      <c r="AB14" s="50">
        <f t="shared" si="4"/>
        <v>1</v>
      </c>
      <c r="AC14" s="50">
        <f t="shared" si="5"/>
        <v>1</v>
      </c>
    </row>
    <row r="15" spans="1:29" ht="71.25">
      <c r="A15" s="379" t="s">
        <v>1690</v>
      </c>
      <c r="B15" s="58" t="s">
        <v>1777</v>
      </c>
      <c r="C15" s="1750" t="str">
        <f>估价对象房地状况!C4</f>
        <v>估价对象位于XX商圈，周边商业氛围成熟，人流量大，商业繁华度好</v>
      </c>
      <c r="D15" s="380">
        <v>100</v>
      </c>
      <c r="E15" s="381"/>
      <c r="F15" s="382">
        <f>SUMIF(76:76,E16,77:77)-SUMIF(76:76,C16,77:77)+100</f>
        <v>100</v>
      </c>
      <c r="G15" s="383"/>
      <c r="H15" s="380">
        <f>SUMIF(76:76,G16,77:77)-SUMIF(76:76,C16,77:77)+100</f>
        <v>100</v>
      </c>
      <c r="I15" s="381"/>
      <c r="J15" s="380">
        <f>SUMIF(76:76,I16,77:77)-SUMIF(76:76,C16,77:77)+100</f>
        <v>100</v>
      </c>
      <c r="K15" s="540"/>
      <c r="L15" s="2491"/>
      <c r="M15" s="2486"/>
      <c r="N15" s="2486"/>
      <c r="O15" s="2486"/>
      <c r="P15" s="3523" t="s">
        <v>1691</v>
      </c>
      <c r="Q15" s="1263" t="str">
        <f t="shared" si="6"/>
        <v>商业繁华度</v>
      </c>
      <c r="R15" s="667" t="s">
        <v>14</v>
      </c>
      <c r="S15" s="668">
        <f t="shared" si="0"/>
        <v>100</v>
      </c>
      <c r="T15" s="667" t="s">
        <v>14</v>
      </c>
      <c r="U15" s="668">
        <f t="shared" si="1"/>
        <v>100</v>
      </c>
      <c r="V15" s="667" t="s">
        <v>14</v>
      </c>
      <c r="W15" s="668">
        <f t="shared" si="2"/>
        <v>100</v>
      </c>
      <c r="X15" s="1265"/>
      <c r="Y15" s="3516" t="s">
        <v>1691</v>
      </c>
      <c r="Z15" s="1264" t="str">
        <f t="shared" si="7"/>
        <v>商业繁华度</v>
      </c>
      <c r="AA15" s="1264">
        <f t="shared" si="3"/>
        <v>1</v>
      </c>
      <c r="AB15" s="1264">
        <f t="shared" si="4"/>
        <v>1</v>
      </c>
      <c r="AC15" s="1264">
        <f t="shared" si="5"/>
        <v>1</v>
      </c>
    </row>
    <row r="16" spans="1:29" ht="15">
      <c r="A16" s="367"/>
      <c r="B16" s="385"/>
      <c r="C16" s="386"/>
      <c r="D16" s="387"/>
      <c r="E16" s="386"/>
      <c r="F16" s="388"/>
      <c r="G16" s="386"/>
      <c r="H16" s="389"/>
      <c r="I16" s="386"/>
      <c r="J16" s="387"/>
      <c r="K16" s="541"/>
      <c r="L16" s="2491"/>
      <c r="M16" s="2486"/>
      <c r="N16" s="2486"/>
      <c r="O16" s="2486"/>
      <c r="P16" s="3524"/>
      <c r="Q16" s="1263"/>
      <c r="R16" s="667"/>
      <c r="S16" s="668"/>
      <c r="T16" s="667"/>
      <c r="U16" s="668"/>
      <c r="V16" s="667"/>
      <c r="W16" s="668"/>
      <c r="X16" s="1265"/>
      <c r="Y16" s="3517"/>
      <c r="Z16" s="1264"/>
      <c r="AA16" s="1264">
        <v>1</v>
      </c>
      <c r="AB16" s="1264">
        <v>1</v>
      </c>
      <c r="AC16" s="1264">
        <v>1</v>
      </c>
    </row>
    <row r="17" spans="1:29" ht="85.5">
      <c r="A17" s="367"/>
      <c r="B17" s="390" t="s">
        <v>1259</v>
      </c>
      <c r="C17" s="1754" t="str">
        <f>估价对象房地状况!C6</f>
        <v>估价对象周边道路状况、公共交通通达情况、停车便捷程度，综合评价交通便捷度较好</v>
      </c>
      <c r="D17" s="389">
        <v>100</v>
      </c>
      <c r="E17" s="391"/>
      <c r="F17" s="392">
        <f>SUMIF(78:78,E18,79:79)-SUMIF(78:78,C18,79:79)+100</f>
        <v>100</v>
      </c>
      <c r="G17" s="393"/>
      <c r="H17" s="394">
        <f>SUMIF(78:78,G18,79:79)-SUMIF(78:78,C18,79:79)+100</f>
        <v>100</v>
      </c>
      <c r="I17" s="391"/>
      <c r="J17" s="394">
        <f>SUMIF(78:78,I18,79:79)-SUMIF(78:78,C18,79:79)+100</f>
        <v>100</v>
      </c>
      <c r="K17" s="540"/>
      <c r="L17" s="2491"/>
      <c r="M17" s="2486"/>
      <c r="N17" s="2486"/>
      <c r="O17" s="2486"/>
      <c r="P17" s="3524"/>
      <c r="Q17" s="1263" t="str">
        <f>B17</f>
        <v>交通便捷度</v>
      </c>
      <c r="R17" s="667" t="s">
        <v>14</v>
      </c>
      <c r="S17" s="668">
        <f>F17</f>
        <v>100</v>
      </c>
      <c r="T17" s="667" t="s">
        <v>14</v>
      </c>
      <c r="U17" s="668">
        <f>H17</f>
        <v>100</v>
      </c>
      <c r="V17" s="667" t="s">
        <v>14</v>
      </c>
      <c r="W17" s="668">
        <f>J17</f>
        <v>100</v>
      </c>
      <c r="X17" s="1265"/>
      <c r="Y17" s="3517"/>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2491"/>
      <c r="M18" s="2486"/>
      <c r="N18" s="2486"/>
      <c r="O18" s="2486"/>
      <c r="P18" s="3524"/>
      <c r="Q18" s="1263"/>
      <c r="R18" s="667"/>
      <c r="S18" s="668"/>
      <c r="T18" s="667"/>
      <c r="U18" s="668"/>
      <c r="V18" s="667"/>
      <c r="W18" s="668"/>
      <c r="X18" s="1265"/>
      <c r="Y18" s="3517"/>
      <c r="Z18" s="1264"/>
      <c r="AA18" s="1264">
        <v>1</v>
      </c>
      <c r="AB18" s="1264">
        <v>1</v>
      </c>
      <c r="AC18" s="1264">
        <v>1</v>
      </c>
    </row>
    <row r="19" spans="1:29" ht="42.75">
      <c r="A19" s="367"/>
      <c r="B19" s="390" t="s">
        <v>1778</v>
      </c>
      <c r="C19" s="1754" t="str">
        <f>估价对象房地状况!C7</f>
        <v>估价对象所在区域公共配套设施齐备情况</v>
      </c>
      <c r="D19" s="394">
        <v>100</v>
      </c>
      <c r="E19" s="396"/>
      <c r="F19" s="397">
        <f>SUMIF(80:80,E20,81:81)-SUMIF(80:80,C20,81:81)+100</f>
        <v>100</v>
      </c>
      <c r="G19" s="398"/>
      <c r="H19" s="389">
        <f>SUMIF(80:80,G20,81:81)-SUMIF(80:80,C20,81:81)+100</f>
        <v>100</v>
      </c>
      <c r="I19" s="396"/>
      <c r="J19" s="389">
        <f>SUMIF(80:80,I20,81:81)-SUMIF(80:80,C20,81:81)+100</f>
        <v>100</v>
      </c>
      <c r="K19" s="540"/>
      <c r="L19" s="2491"/>
      <c r="M19" s="2486"/>
      <c r="N19" s="2486"/>
      <c r="O19" s="2486"/>
      <c r="P19" s="3524"/>
      <c r="Q19" s="1263" t="str">
        <f>B19</f>
        <v>公共配套设施</v>
      </c>
      <c r="R19" s="667" t="s">
        <v>14</v>
      </c>
      <c r="S19" s="668">
        <f>F19</f>
        <v>100</v>
      </c>
      <c r="T19" s="667" t="s">
        <v>14</v>
      </c>
      <c r="U19" s="668">
        <f>H19</f>
        <v>100</v>
      </c>
      <c r="V19" s="667" t="s">
        <v>14</v>
      </c>
      <c r="W19" s="668">
        <f>J19</f>
        <v>100</v>
      </c>
      <c r="X19" s="1265"/>
      <c r="Y19" s="3517"/>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2491"/>
      <c r="M20" s="2486"/>
      <c r="N20" s="2486"/>
      <c r="O20" s="2486"/>
      <c r="P20" s="3524"/>
      <c r="Q20" s="1263"/>
      <c r="R20" s="667"/>
      <c r="S20" s="668"/>
      <c r="T20" s="667"/>
      <c r="U20" s="668"/>
      <c r="V20" s="667"/>
      <c r="W20" s="668"/>
      <c r="X20" s="1265"/>
      <c r="Y20" s="3517"/>
      <c r="Z20" s="1264"/>
      <c r="AA20" s="1264">
        <v>1</v>
      </c>
      <c r="AB20" s="1264">
        <v>1</v>
      </c>
      <c r="AC20" s="1264">
        <v>1</v>
      </c>
    </row>
    <row r="21" spans="1:29" ht="28.5">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c r="L21" s="2491"/>
      <c r="M21" s="2486"/>
      <c r="N21" s="2486"/>
      <c r="O21" s="2486"/>
      <c r="P21" s="3524"/>
      <c r="Q21" s="1263" t="str">
        <f>B21</f>
        <v>基础设施水平</v>
      </c>
      <c r="R21" s="667" t="s">
        <v>14</v>
      </c>
      <c r="S21" s="668">
        <f>F21</f>
        <v>100</v>
      </c>
      <c r="T21" s="667" t="s">
        <v>14</v>
      </c>
      <c r="U21" s="668">
        <f>H21</f>
        <v>100</v>
      </c>
      <c r="V21" s="667" t="s">
        <v>14</v>
      </c>
      <c r="W21" s="668">
        <f>J21</f>
        <v>100</v>
      </c>
      <c r="X21" s="1265"/>
      <c r="Y21" s="3517"/>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2491"/>
      <c r="M22" s="2486"/>
      <c r="N22" s="2486"/>
      <c r="O22" s="2486"/>
      <c r="P22" s="3524"/>
      <c r="Q22" s="1263"/>
      <c r="R22" s="667"/>
      <c r="S22" s="668"/>
      <c r="T22" s="667"/>
      <c r="U22" s="668"/>
      <c r="V22" s="667"/>
      <c r="W22" s="668"/>
      <c r="X22" s="1265"/>
      <c r="Y22" s="3517"/>
      <c r="Z22" s="1264"/>
      <c r="AA22" s="1264">
        <v>1</v>
      </c>
      <c r="AB22" s="1264">
        <v>1</v>
      </c>
      <c r="AC22" s="1264">
        <v>1</v>
      </c>
    </row>
    <row r="23" spans="1:29" ht="57">
      <c r="A23" s="367"/>
      <c r="B23" s="390" t="s">
        <v>1261</v>
      </c>
      <c r="C23" s="1805" t="str">
        <f>估价对象房地状况!C9</f>
        <v>区域自然环境：；人文环境；综合评价环境状况一般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91"/>
      <c r="M23" s="2486"/>
      <c r="N23" s="2486"/>
      <c r="O23" s="2486"/>
      <c r="P23" s="3524"/>
      <c r="Q23" s="1263" t="str">
        <f>B23</f>
        <v>自然及人文环境</v>
      </c>
      <c r="R23" s="667" t="s">
        <v>14</v>
      </c>
      <c r="S23" s="668">
        <f>F23</f>
        <v>100</v>
      </c>
      <c r="T23" s="667" t="s">
        <v>14</v>
      </c>
      <c r="U23" s="668">
        <f>H23</f>
        <v>100</v>
      </c>
      <c r="V23" s="667" t="s">
        <v>14</v>
      </c>
      <c r="W23" s="668">
        <f>J23</f>
        <v>100</v>
      </c>
      <c r="X23" s="1265"/>
      <c r="Y23" s="3517"/>
      <c r="Z23" s="1264" t="str">
        <f>Q23</f>
        <v>自然及人文环境</v>
      </c>
      <c r="AA23" s="1264">
        <f t="shared" si="3"/>
        <v>1</v>
      </c>
      <c r="AB23" s="1264">
        <f t="shared" si="4"/>
        <v>1</v>
      </c>
      <c r="AC23" s="1264">
        <f t="shared" si="5"/>
        <v>1</v>
      </c>
    </row>
    <row r="24" spans="1:29" ht="15">
      <c r="A24" s="367"/>
      <c r="B24" s="395"/>
      <c r="C24" s="386"/>
      <c r="D24" s="387"/>
      <c r="E24" s="1752"/>
      <c r="F24" s="388"/>
      <c r="G24" s="1751"/>
      <c r="H24" s="387"/>
      <c r="I24" s="1752"/>
      <c r="J24" s="387"/>
      <c r="K24" s="541"/>
      <c r="L24" s="2491"/>
      <c r="M24" s="2486"/>
      <c r="N24" s="2486"/>
      <c r="O24" s="2486"/>
      <c r="P24" s="3524"/>
      <c r="Q24" s="1263"/>
      <c r="R24" s="667"/>
      <c r="S24" s="668"/>
      <c r="T24" s="667"/>
      <c r="U24" s="668"/>
      <c r="V24" s="667"/>
      <c r="W24" s="668"/>
      <c r="X24" s="1265"/>
      <c r="Y24" s="3517"/>
      <c r="Z24" s="1264"/>
      <c r="AA24" s="1264">
        <v>1</v>
      </c>
      <c r="AB24" s="1264">
        <v>1</v>
      </c>
      <c r="AC24" s="1264">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1"/>
      <c r="M25" s="2486"/>
      <c r="N25" s="2486"/>
      <c r="O25" s="2486"/>
      <c r="P25" s="3524"/>
      <c r="Q25" s="1263" t="str">
        <f t="shared" ref="Q25:Q46" si="11">B25</f>
        <v>临街状况</v>
      </c>
      <c r="R25" s="667" t="s">
        <v>14</v>
      </c>
      <c r="S25" s="668">
        <f>F25</f>
        <v>100</v>
      </c>
      <c r="T25" s="667" t="s">
        <v>14</v>
      </c>
      <c r="U25" s="668">
        <f>H25</f>
        <v>100</v>
      </c>
      <c r="V25" s="667" t="s">
        <v>14</v>
      </c>
      <c r="W25" s="668">
        <f>J25</f>
        <v>100</v>
      </c>
      <c r="X25" s="1265"/>
      <c r="Y25" s="3517"/>
      <c r="Z25" s="1264" t="str">
        <f>Q25</f>
        <v>临街状况</v>
      </c>
      <c r="AA25" s="1264">
        <f t="shared" si="3"/>
        <v>1</v>
      </c>
      <c r="AB25" s="1264">
        <f t="shared" si="4"/>
        <v>1</v>
      </c>
      <c r="AC25" s="1264">
        <f t="shared" si="5"/>
        <v>1</v>
      </c>
    </row>
    <row r="26" spans="1:29" ht="15">
      <c r="A26" s="367"/>
      <c r="B26" s="1066" t="s">
        <v>1781</v>
      </c>
      <c r="C26" s="373"/>
      <c r="D26" s="374">
        <v>100</v>
      </c>
      <c r="E26" s="373"/>
      <c r="F26" s="400">
        <f>SUMIF(88:88,E26,89:89)-SUMIF(88:88,C26,89:89)+100</f>
        <v>100</v>
      </c>
      <c r="G26" s="373"/>
      <c r="H26" s="374">
        <f>SUMIF(88:88,G26,89:89)-SUMIF(88:88,C26,89:89)+100</f>
        <v>100</v>
      </c>
      <c r="I26" s="373"/>
      <c r="J26" s="374">
        <f>SUMIF(88:88,I26,89:89)-SUMIF(88:88,C26,89:89)+100</f>
        <v>100</v>
      </c>
      <c r="K26" s="539"/>
      <c r="L26" s="2491"/>
      <c r="M26" s="2486"/>
      <c r="N26" s="2486"/>
      <c r="O26" s="2486"/>
      <c r="P26" s="3524"/>
      <c r="Q26" s="1263" t="str">
        <f t="shared" si="11"/>
        <v>平面位置/可视性</v>
      </c>
      <c r="R26" s="667" t="s">
        <v>14</v>
      </c>
      <c r="S26" s="668">
        <f>F26</f>
        <v>100</v>
      </c>
      <c r="T26" s="667" t="s">
        <v>14</v>
      </c>
      <c r="U26" s="668">
        <f>H26</f>
        <v>100</v>
      </c>
      <c r="V26" s="667" t="s">
        <v>14</v>
      </c>
      <c r="W26" s="668">
        <f>J26</f>
        <v>100</v>
      </c>
      <c r="X26" s="1265"/>
      <c r="Y26" s="3517"/>
      <c r="Z26" s="1264" t="str">
        <f>Q26</f>
        <v>平面位置/可视性</v>
      </c>
      <c r="AA26" s="1264">
        <f t="shared" si="3"/>
        <v>1</v>
      </c>
      <c r="AB26" s="1264">
        <f t="shared" si="4"/>
        <v>1</v>
      </c>
      <c r="AC26" s="1264">
        <f t="shared" si="5"/>
        <v>1</v>
      </c>
    </row>
    <row r="27" spans="1:29" s="102" customFormat="1" ht="15">
      <c r="A27" s="370"/>
      <c r="B27" s="390" t="s">
        <v>1782</v>
      </c>
      <c r="C27" s="1806"/>
      <c r="D27" s="401">
        <v>100</v>
      </c>
      <c r="E27" s="1806"/>
      <c r="F27" s="395">
        <f>SUMIF(90:90,E27,91:91)-SUMIF(90:90,C27,91:91)+100</f>
        <v>100</v>
      </c>
      <c r="G27" s="1806"/>
      <c r="H27" s="401">
        <f>SUMIF(90:90,G27,91:91)-SUMIF(90:90,C27,91:91)+100</f>
        <v>100</v>
      </c>
      <c r="I27" s="1806"/>
      <c r="J27" s="401">
        <f>SUMIF(90:90,I27,91:91)-SUMIF(90:90,C27,91:91)+100</f>
        <v>100</v>
      </c>
      <c r="K27" s="538"/>
      <c r="L27" s="2487"/>
      <c r="M27" s="2438"/>
      <c r="N27" s="2438"/>
      <c r="O27" s="2438"/>
      <c r="P27" s="3524"/>
      <c r="Q27" s="530" t="str">
        <f t="shared" si="11"/>
        <v>人流量</v>
      </c>
      <c r="R27" s="664" t="s">
        <v>14</v>
      </c>
      <c r="S27" s="665">
        <f>F27</f>
        <v>100</v>
      </c>
      <c r="T27" s="664" t="s">
        <v>14</v>
      </c>
      <c r="U27" s="665">
        <f>H27</f>
        <v>100</v>
      </c>
      <c r="V27" s="664" t="s">
        <v>14</v>
      </c>
      <c r="W27" s="665">
        <f>J27</f>
        <v>100</v>
      </c>
      <c r="X27" s="666"/>
      <c r="Y27" s="3517"/>
      <c r="Z27" s="50" t="str">
        <f>Q27</f>
        <v>人流量</v>
      </c>
      <c r="AA27" s="1264">
        <f>D27/F27</f>
        <v>1</v>
      </c>
      <c r="AB27" s="1264">
        <f>D27/H27</f>
        <v>1</v>
      </c>
      <c r="AC27" s="1264">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1"/>
      <c r="M28" s="2486"/>
      <c r="N28" s="2486"/>
      <c r="O28" s="2486"/>
      <c r="P28" s="3524"/>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517"/>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1"/>
      <c r="M29" s="2486"/>
      <c r="N29" s="2486"/>
      <c r="O29" s="2486"/>
      <c r="P29" s="3524"/>
      <c r="Q29" s="1263">
        <f t="shared" si="11"/>
        <v>111</v>
      </c>
      <c r="R29" s="667" t="s">
        <v>14</v>
      </c>
      <c r="S29" s="668">
        <f t="shared" si="12"/>
        <v>100</v>
      </c>
      <c r="T29" s="667" t="s">
        <v>14</v>
      </c>
      <c r="U29" s="668">
        <f t="shared" si="13"/>
        <v>100</v>
      </c>
      <c r="V29" s="667" t="s">
        <v>14</v>
      </c>
      <c r="W29" s="668">
        <f t="shared" si="14"/>
        <v>100</v>
      </c>
      <c r="X29" s="1265"/>
      <c r="Y29" s="3517"/>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1"/>
      <c r="M30" s="2486"/>
      <c r="N30" s="2486"/>
      <c r="O30" s="2486"/>
      <c r="P30" s="3524"/>
      <c r="Q30" s="1263">
        <f t="shared" si="11"/>
        <v>111</v>
      </c>
      <c r="R30" s="667" t="s">
        <v>14</v>
      </c>
      <c r="S30" s="668">
        <f t="shared" si="12"/>
        <v>100</v>
      </c>
      <c r="T30" s="667" t="s">
        <v>14</v>
      </c>
      <c r="U30" s="668">
        <f t="shared" si="13"/>
        <v>100</v>
      </c>
      <c r="V30" s="667" t="s">
        <v>14</v>
      </c>
      <c r="W30" s="668">
        <f t="shared" si="14"/>
        <v>100</v>
      </c>
      <c r="X30" s="1265"/>
      <c r="Y30" s="3517"/>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1"/>
      <c r="M31" s="2486"/>
      <c r="N31" s="2486"/>
      <c r="O31" s="2486"/>
      <c r="P31" s="3524"/>
      <c r="Q31" s="1263">
        <f t="shared" si="11"/>
        <v>111</v>
      </c>
      <c r="R31" s="667" t="s">
        <v>14</v>
      </c>
      <c r="S31" s="668">
        <f t="shared" si="12"/>
        <v>100</v>
      </c>
      <c r="T31" s="667" t="s">
        <v>14</v>
      </c>
      <c r="U31" s="668">
        <f t="shared" si="13"/>
        <v>100</v>
      </c>
      <c r="V31" s="667" t="s">
        <v>14</v>
      </c>
      <c r="W31" s="668">
        <f t="shared" si="14"/>
        <v>100</v>
      </c>
      <c r="X31" s="1265"/>
      <c r="Y31" s="3517"/>
      <c r="Z31" s="1264">
        <f t="shared" si="15"/>
        <v>111</v>
      </c>
      <c r="AA31" s="1264">
        <f t="shared" si="3"/>
        <v>1</v>
      </c>
      <c r="AB31" s="1264">
        <f t="shared" si="4"/>
        <v>1</v>
      </c>
      <c r="AC31" s="1264">
        <f t="shared" si="5"/>
        <v>1</v>
      </c>
    </row>
    <row r="32" spans="1:29" ht="15">
      <c r="A32" s="379" t="s">
        <v>1694</v>
      </c>
      <c r="B32" s="60" t="s">
        <v>1784</v>
      </c>
      <c r="C32" s="1764"/>
      <c r="D32" s="405">
        <v>100</v>
      </c>
      <c r="E32" s="1764"/>
      <c r="F32" s="400">
        <f>SUMIF(100:100,E32,101:101)-SUMIF(100:100,C32,101:101)+100</f>
        <v>100</v>
      </c>
      <c r="G32" s="1764"/>
      <c r="H32" s="374">
        <f>SUMIF(100:100,G32,101:101)-SUMIF(100:100,C32,101:101)+100</f>
        <v>100</v>
      </c>
      <c r="I32" s="1764"/>
      <c r="J32" s="405">
        <f>SUMIF(100:100,I32,101:101)-SUMIF(100:100,C32,101:101)+100</f>
        <v>100</v>
      </c>
      <c r="K32" s="538"/>
      <c r="L32" s="2491"/>
      <c r="M32" s="2486"/>
      <c r="N32" s="2486"/>
      <c r="O32" s="2486"/>
      <c r="P32" s="3518" t="s">
        <v>1696</v>
      </c>
      <c r="Q32" s="1263" t="str">
        <f t="shared" si="11"/>
        <v>商业类型</v>
      </c>
      <c r="R32" s="667" t="s">
        <v>14</v>
      </c>
      <c r="S32" s="668">
        <f t="shared" si="12"/>
        <v>100</v>
      </c>
      <c r="T32" s="667" t="s">
        <v>14</v>
      </c>
      <c r="U32" s="668">
        <f t="shared" si="13"/>
        <v>100</v>
      </c>
      <c r="V32" s="667" t="s">
        <v>14</v>
      </c>
      <c r="W32" s="668">
        <f t="shared" si="14"/>
        <v>100</v>
      </c>
      <c r="X32" s="1265"/>
      <c r="Y32" s="3521"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0"/>
      <c r="M33" s="2492"/>
      <c r="N33" s="2492"/>
      <c r="O33" s="2492"/>
      <c r="P33" s="3519"/>
      <c r="Q33" s="531" t="str">
        <f t="shared" si="11"/>
        <v>项目建筑规模</v>
      </c>
      <c r="R33" s="669" t="s">
        <v>14</v>
      </c>
      <c r="S33" s="670" t="e">
        <f t="shared" si="12"/>
        <v>#N/A</v>
      </c>
      <c r="T33" s="669" t="s">
        <v>14</v>
      </c>
      <c r="U33" s="670" t="e">
        <f t="shared" si="13"/>
        <v>#N/A</v>
      </c>
      <c r="V33" s="669" t="s">
        <v>14</v>
      </c>
      <c r="W33" s="670" t="e">
        <f t="shared" si="14"/>
        <v>#N/A</v>
      </c>
      <c r="X33" s="671"/>
      <c r="Y33" s="3521"/>
      <c r="Z33" s="672" t="str">
        <f t="shared" si="15"/>
        <v>项目建筑规模</v>
      </c>
      <c r="AA33" s="1264" t="e">
        <f t="shared" si="3"/>
        <v>#N/A</v>
      </c>
      <c r="AB33" s="1264" t="e">
        <f t="shared" si="4"/>
        <v>#N/A</v>
      </c>
      <c r="AC33" s="1264"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1"/>
      <c r="M34" s="2486"/>
      <c r="N34" s="2486"/>
      <c r="O34" s="2486"/>
      <c r="P34" s="3519"/>
      <c r="Q34" s="1263" t="str">
        <f t="shared" si="11"/>
        <v>建筑结构</v>
      </c>
      <c r="R34" s="667" t="s">
        <v>14</v>
      </c>
      <c r="S34" s="668">
        <f t="shared" si="12"/>
        <v>100</v>
      </c>
      <c r="T34" s="667" t="s">
        <v>14</v>
      </c>
      <c r="U34" s="668">
        <f t="shared" si="13"/>
        <v>100</v>
      </c>
      <c r="V34" s="667" t="s">
        <v>14</v>
      </c>
      <c r="W34" s="668">
        <f t="shared" si="14"/>
        <v>100</v>
      </c>
      <c r="X34" s="1265"/>
      <c r="Y34" s="3521"/>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1"/>
      <c r="M35" s="2486"/>
      <c r="N35" s="2486"/>
      <c r="O35" s="2486"/>
      <c r="P35" s="3519"/>
      <c r="Q35" s="1263" t="str">
        <f t="shared" si="11"/>
        <v>公共部分装修</v>
      </c>
      <c r="R35" s="667" t="s">
        <v>14</v>
      </c>
      <c r="S35" s="668">
        <f t="shared" si="12"/>
        <v>100</v>
      </c>
      <c r="T35" s="667" t="s">
        <v>14</v>
      </c>
      <c r="U35" s="668">
        <f t="shared" si="13"/>
        <v>100</v>
      </c>
      <c r="V35" s="667" t="s">
        <v>14</v>
      </c>
      <c r="W35" s="668">
        <f t="shared" si="14"/>
        <v>100</v>
      </c>
      <c r="X35" s="1265"/>
      <c r="Y35" s="3521"/>
      <c r="Z35" s="1264" t="str">
        <f t="shared" si="15"/>
        <v>公共部分装修</v>
      </c>
      <c r="AA35" s="1264">
        <f t="shared" si="3"/>
        <v>1</v>
      </c>
      <c r="AB35" s="1264">
        <f t="shared" si="4"/>
        <v>1</v>
      </c>
      <c r="AC35" s="1264">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1"/>
      <c r="M36" s="2486"/>
      <c r="N36" s="2486"/>
      <c r="O36" s="2486"/>
      <c r="P36" s="3519"/>
      <c r="Q36" s="1263" t="str">
        <f t="shared" si="11"/>
        <v>成新度</v>
      </c>
      <c r="R36" s="667" t="s">
        <v>14</v>
      </c>
      <c r="S36" s="668" t="e">
        <f t="shared" si="12"/>
        <v>#N/A</v>
      </c>
      <c r="T36" s="667" t="s">
        <v>14</v>
      </c>
      <c r="U36" s="668" t="e">
        <f t="shared" si="13"/>
        <v>#N/A</v>
      </c>
      <c r="V36" s="667" t="s">
        <v>14</v>
      </c>
      <c r="W36" s="668" t="e">
        <f t="shared" si="14"/>
        <v>#N/A</v>
      </c>
      <c r="X36" s="1265"/>
      <c r="Y36" s="3521"/>
      <c r="Z36" s="1264" t="str">
        <f t="shared" si="15"/>
        <v>成新度</v>
      </c>
      <c r="AA36" s="1264" t="e">
        <f t="shared" si="3"/>
        <v>#N/A</v>
      </c>
      <c r="AB36" s="1264" t="e">
        <f t="shared" si="4"/>
        <v>#N/A</v>
      </c>
      <c r="AC36" s="1264" t="e">
        <f t="shared" si="5"/>
        <v>#N/A</v>
      </c>
    </row>
    <row r="37" spans="1:29" s="102" customFormat="1" ht="15">
      <c r="A37" s="410"/>
      <c r="B37" s="364" t="s">
        <v>1787</v>
      </c>
      <c r="C37" s="1760"/>
      <c r="D37" s="119">
        <v>100</v>
      </c>
      <c r="E37" s="1760"/>
      <c r="F37" s="400">
        <f>SUMIF(112:112,E37,113:113)-SUMIF(112:112,C37,113:113)+100</f>
        <v>100</v>
      </c>
      <c r="G37" s="1760"/>
      <c r="H37" s="374">
        <f>SUMIF(112:112,G37,113:113)-SUMIF(112:112,C37,113:113)+100</f>
        <v>100</v>
      </c>
      <c r="I37" s="1760"/>
      <c r="J37" s="374">
        <f>SUMIF(112:112,I37,113:113)-SUMIF(112:112,C37,113:113)+100</f>
        <v>100</v>
      </c>
      <c r="K37" s="538"/>
      <c r="L37" s="2487"/>
      <c r="M37" s="2438"/>
      <c r="N37" s="2438"/>
      <c r="O37" s="2438"/>
      <c r="P37" s="3519"/>
      <c r="Q37" s="530" t="str">
        <f t="shared" si="11"/>
        <v>市政基础设施</v>
      </c>
      <c r="R37" s="664" t="s">
        <v>14</v>
      </c>
      <c r="S37" s="665">
        <f t="shared" si="12"/>
        <v>100</v>
      </c>
      <c r="T37" s="664" t="s">
        <v>14</v>
      </c>
      <c r="U37" s="665">
        <f t="shared" si="13"/>
        <v>100</v>
      </c>
      <c r="V37" s="664" t="s">
        <v>14</v>
      </c>
      <c r="W37" s="665">
        <f t="shared" si="14"/>
        <v>100</v>
      </c>
      <c r="X37" s="666"/>
      <c r="Y37" s="3521"/>
      <c r="Z37" s="50" t="str">
        <f t="shared" si="15"/>
        <v>市政基础设施</v>
      </c>
      <c r="AA37" s="50">
        <f t="shared" si="3"/>
        <v>1</v>
      </c>
      <c r="AB37" s="50">
        <f t="shared" si="4"/>
        <v>1</v>
      </c>
      <c r="AC37" s="50">
        <f t="shared" si="5"/>
        <v>1</v>
      </c>
    </row>
    <row r="38" spans="1:29" ht="15">
      <c r="A38" s="409"/>
      <c r="B38" s="364" t="s">
        <v>1788</v>
      </c>
      <c r="C38" s="1760"/>
      <c r="D38" s="374">
        <v>100</v>
      </c>
      <c r="E38" s="1760"/>
      <c r="F38" s="400">
        <f>SUMIF(114:114,E38,115:115)-SUMIF(114:114,C38,115:115)+100</f>
        <v>100</v>
      </c>
      <c r="G38" s="1760"/>
      <c r="H38" s="374">
        <f>SUMIF(114:114,G38,115:115)-SUMIF(114:114,C38,115:115)+100</f>
        <v>100</v>
      </c>
      <c r="I38" s="1760"/>
      <c r="J38" s="374">
        <f>SUMIF(114:114,I38,115:115)-SUMIF(114:114,C38,115:115)+100</f>
        <v>100</v>
      </c>
      <c r="K38" s="538"/>
      <c r="L38" s="2491"/>
      <c r="M38" s="2486"/>
      <c r="N38" s="2486"/>
      <c r="O38" s="2486"/>
      <c r="P38" s="3519" t="s">
        <v>1696</v>
      </c>
      <c r="Q38" s="1263" t="str">
        <f t="shared" si="11"/>
        <v>业态</v>
      </c>
      <c r="R38" s="667" t="s">
        <v>14</v>
      </c>
      <c r="S38" s="668">
        <f t="shared" si="12"/>
        <v>100</v>
      </c>
      <c r="T38" s="667" t="s">
        <v>14</v>
      </c>
      <c r="U38" s="668">
        <f t="shared" si="13"/>
        <v>100</v>
      </c>
      <c r="V38" s="667" t="s">
        <v>14</v>
      </c>
      <c r="W38" s="668">
        <f t="shared" si="14"/>
        <v>100</v>
      </c>
      <c r="X38" s="1265"/>
      <c r="Y38" s="3521" t="s">
        <v>1696</v>
      </c>
      <c r="Z38" s="1264" t="str">
        <f t="shared" si="15"/>
        <v>业态</v>
      </c>
      <c r="AA38" s="1264">
        <f t="shared" si="3"/>
        <v>1</v>
      </c>
      <c r="AB38" s="1264">
        <f t="shared" si="4"/>
        <v>1</v>
      </c>
      <c r="AC38" s="1264">
        <f t="shared" si="5"/>
        <v>1</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1"/>
      <c r="M39" s="2486"/>
      <c r="N39" s="2486"/>
      <c r="O39" s="2486"/>
      <c r="P39" s="3519"/>
      <c r="Q39" s="1263" t="str">
        <f t="shared" si="11"/>
        <v>层高</v>
      </c>
      <c r="R39" s="667" t="s">
        <v>14</v>
      </c>
      <c r="S39" s="668">
        <f t="shared" si="12"/>
        <v>100</v>
      </c>
      <c r="T39" s="667" t="s">
        <v>14</v>
      </c>
      <c r="U39" s="668">
        <f t="shared" si="13"/>
        <v>100</v>
      </c>
      <c r="V39" s="667" t="s">
        <v>14</v>
      </c>
      <c r="W39" s="668">
        <f t="shared" si="14"/>
        <v>100</v>
      </c>
      <c r="X39" s="1265"/>
      <c r="Y39" s="3521"/>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1"/>
      <c r="M40" s="2486"/>
      <c r="N40" s="2486"/>
      <c r="O40" s="2486"/>
      <c r="P40" s="3519"/>
      <c r="Q40" s="1263" t="str">
        <f t="shared" si="11"/>
        <v>单套建筑面积</v>
      </c>
      <c r="R40" s="667" t="s">
        <v>14</v>
      </c>
      <c r="S40" s="668">
        <f t="shared" si="12"/>
        <v>100</v>
      </c>
      <c r="T40" s="667" t="s">
        <v>14</v>
      </c>
      <c r="U40" s="668">
        <f t="shared" si="13"/>
        <v>100</v>
      </c>
      <c r="V40" s="667" t="s">
        <v>14</v>
      </c>
      <c r="W40" s="668">
        <f t="shared" si="14"/>
        <v>100</v>
      </c>
      <c r="X40" s="1265"/>
      <c r="Y40" s="3521"/>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0"/>
      <c r="M41" s="2492"/>
      <c r="N41" s="2492"/>
      <c r="O41" s="2492"/>
      <c r="P41" s="3519"/>
      <c r="Q41" s="531" t="str">
        <f t="shared" si="11"/>
        <v>进深比</v>
      </c>
      <c r="R41" s="669" t="s">
        <v>14</v>
      </c>
      <c r="S41" s="670">
        <f t="shared" si="12"/>
        <v>100</v>
      </c>
      <c r="T41" s="669" t="s">
        <v>14</v>
      </c>
      <c r="U41" s="670">
        <f t="shared" si="13"/>
        <v>100</v>
      </c>
      <c r="V41" s="669" t="s">
        <v>14</v>
      </c>
      <c r="W41" s="670">
        <f t="shared" si="14"/>
        <v>100</v>
      </c>
      <c r="X41" s="671"/>
      <c r="Y41" s="3521"/>
      <c r="Z41" s="672" t="str">
        <f t="shared" si="15"/>
        <v>进深比</v>
      </c>
      <c r="AA41" s="1264">
        <f t="shared" si="3"/>
        <v>1</v>
      </c>
      <c r="AB41" s="1264">
        <f t="shared" si="4"/>
        <v>1</v>
      </c>
      <c r="AC41" s="1264">
        <f t="shared" si="5"/>
        <v>1</v>
      </c>
    </row>
    <row r="42" spans="1:29" ht="15">
      <c r="A42" s="409"/>
      <c r="B42" s="364" t="s">
        <v>1792</v>
      </c>
      <c r="C42" s="1760"/>
      <c r="D42" s="374">
        <v>100</v>
      </c>
      <c r="E42" s="1760"/>
      <c r="F42" s="400">
        <f>SUMIF(122:122,E42,123:123)-SUMIF(122:122,C42,123:123)+100</f>
        <v>100</v>
      </c>
      <c r="G42" s="1760"/>
      <c r="H42" s="374">
        <f>SUMIF(122:122,G42,123:123)-SUMIF(122:122,C42,123:123)+100</f>
        <v>100</v>
      </c>
      <c r="I42" s="1760"/>
      <c r="J42" s="374">
        <f>SUMIF(122:122,I42,123:123)-SUMIF(122:122,C42,123:123)+100</f>
        <v>100</v>
      </c>
      <c r="K42" s="538"/>
      <c r="L42" s="2491"/>
      <c r="M42" s="2486"/>
      <c r="N42" s="2486"/>
      <c r="O42" s="2486"/>
      <c r="P42" s="3519"/>
      <c r="Q42" s="1263" t="str">
        <f t="shared" si="11"/>
        <v>内部装修</v>
      </c>
      <c r="R42" s="667" t="s">
        <v>14</v>
      </c>
      <c r="S42" s="668">
        <f t="shared" si="12"/>
        <v>100</v>
      </c>
      <c r="T42" s="667" t="s">
        <v>14</v>
      </c>
      <c r="U42" s="668">
        <f t="shared" si="13"/>
        <v>100</v>
      </c>
      <c r="V42" s="667" t="s">
        <v>14</v>
      </c>
      <c r="W42" s="668">
        <f t="shared" si="14"/>
        <v>100</v>
      </c>
      <c r="X42" s="1265"/>
      <c r="Y42" s="3521"/>
      <c r="Z42" s="1264" t="str">
        <f t="shared" si="15"/>
        <v>内部装修</v>
      </c>
      <c r="AA42" s="1264">
        <f t="shared" si="3"/>
        <v>1</v>
      </c>
      <c r="AB42" s="1264">
        <f t="shared" si="4"/>
        <v>1</v>
      </c>
      <c r="AC42" s="1264">
        <f t="shared" si="5"/>
        <v>1</v>
      </c>
    </row>
    <row r="43" spans="1:29" ht="15">
      <c r="A43" s="409"/>
      <c r="B43" s="364" t="s">
        <v>1707</v>
      </c>
      <c r="C43" s="1760"/>
      <c r="D43" s="374">
        <v>100</v>
      </c>
      <c r="E43" s="1760"/>
      <c r="F43" s="400">
        <f>SUMIF(124:124,E43,125:125)-SUMIF(124:124,C43,125:125)+100</f>
        <v>100</v>
      </c>
      <c r="G43" s="1760"/>
      <c r="H43" s="374">
        <f>SUMIF(124:124,G43,125:125)-SUMIF(124:124,C43,125:125)+100</f>
        <v>100</v>
      </c>
      <c r="I43" s="1760"/>
      <c r="J43" s="374">
        <f>SUMIF(124:124,I43,125:125)-SUMIF(124:124,C43,125:125)+100</f>
        <v>100</v>
      </c>
      <c r="K43" s="538"/>
      <c r="L43" s="2491"/>
      <c r="M43" s="2486"/>
      <c r="N43" s="2486"/>
      <c r="O43" s="2486"/>
      <c r="P43" s="3519"/>
      <c r="Q43" s="1263" t="str">
        <f t="shared" si="11"/>
        <v>内部装修维护情况</v>
      </c>
      <c r="R43" s="667" t="s">
        <v>14</v>
      </c>
      <c r="S43" s="668">
        <f t="shared" si="12"/>
        <v>100</v>
      </c>
      <c r="T43" s="667" t="s">
        <v>14</v>
      </c>
      <c r="U43" s="668">
        <f t="shared" si="13"/>
        <v>100</v>
      </c>
      <c r="V43" s="667" t="s">
        <v>14</v>
      </c>
      <c r="W43" s="668">
        <f t="shared" si="14"/>
        <v>100</v>
      </c>
      <c r="X43" s="1265"/>
      <c r="Y43" s="3521"/>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7"/>
      <c r="M44" s="2438"/>
      <c r="N44" s="2438"/>
      <c r="O44" s="2438"/>
      <c r="P44" s="3519"/>
      <c r="Q44" s="530">
        <f t="shared" si="11"/>
        <v>111</v>
      </c>
      <c r="R44" s="664" t="s">
        <v>14</v>
      </c>
      <c r="S44" s="665">
        <f t="shared" si="12"/>
        <v>100</v>
      </c>
      <c r="T44" s="664" t="s">
        <v>14</v>
      </c>
      <c r="U44" s="665">
        <f t="shared" si="13"/>
        <v>100</v>
      </c>
      <c r="V44" s="664" t="s">
        <v>14</v>
      </c>
      <c r="W44" s="665">
        <f t="shared" si="14"/>
        <v>100</v>
      </c>
      <c r="X44" s="666"/>
      <c r="Y44" s="3521"/>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1"/>
      <c r="M45" s="2486"/>
      <c r="N45" s="2486"/>
      <c r="O45" s="2486"/>
      <c r="P45" s="3519"/>
      <c r="Q45" s="1263">
        <f t="shared" si="11"/>
        <v>111</v>
      </c>
      <c r="R45" s="667" t="s">
        <v>14</v>
      </c>
      <c r="S45" s="668">
        <f t="shared" si="12"/>
        <v>100</v>
      </c>
      <c r="T45" s="667" t="s">
        <v>14</v>
      </c>
      <c r="U45" s="668">
        <f t="shared" si="13"/>
        <v>100</v>
      </c>
      <c r="V45" s="667" t="s">
        <v>14</v>
      </c>
      <c r="W45" s="668">
        <f t="shared" si="14"/>
        <v>100</v>
      </c>
      <c r="X45" s="1265"/>
      <c r="Y45" s="3521"/>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1"/>
      <c r="M46" s="2486"/>
      <c r="N46" s="2486"/>
      <c r="O46" s="2486"/>
      <c r="P46" s="3520"/>
      <c r="Q46" s="1263">
        <f t="shared" si="11"/>
        <v>111</v>
      </c>
      <c r="R46" s="667" t="s">
        <v>14</v>
      </c>
      <c r="S46" s="668">
        <f t="shared" si="12"/>
        <v>100</v>
      </c>
      <c r="T46" s="667" t="s">
        <v>14</v>
      </c>
      <c r="U46" s="668">
        <f t="shared" si="13"/>
        <v>100</v>
      </c>
      <c r="V46" s="667" t="s">
        <v>14</v>
      </c>
      <c r="W46" s="668">
        <f t="shared" si="14"/>
        <v>100</v>
      </c>
      <c r="X46" s="1265"/>
      <c r="Y46" s="3522"/>
      <c r="Z46" s="1264">
        <f t="shared" si="15"/>
        <v>111</v>
      </c>
      <c r="AA46" s="1264">
        <f t="shared" si="3"/>
        <v>1</v>
      </c>
      <c r="AB46" s="1264">
        <f t="shared" si="4"/>
        <v>1</v>
      </c>
      <c r="AC46" s="1264">
        <f t="shared" si="5"/>
        <v>1</v>
      </c>
    </row>
    <row r="47" spans="1:29" ht="15">
      <c r="A47" s="416" t="s">
        <v>1708</v>
      </c>
      <c r="B47" s="417"/>
      <c r="C47" s="1081" t="s">
        <v>0</v>
      </c>
      <c r="D47" s="418"/>
      <c r="E47" s="419"/>
      <c r="F47" s="420"/>
      <c r="G47" s="421"/>
      <c r="H47" s="422"/>
      <c r="I47" s="419"/>
      <c r="J47" s="422"/>
      <c r="K47" s="674"/>
      <c r="L47" s="2493"/>
      <c r="M47" s="2486"/>
      <c r="N47" s="2486"/>
      <c r="O47" s="2486"/>
      <c r="P47" s="3514" t="str">
        <f>A47</f>
        <v>成交单价（元/平方米）</v>
      </c>
      <c r="Q47" s="3514"/>
      <c r="R47" s="3515">
        <f>E47</f>
        <v>0</v>
      </c>
      <c r="S47" s="3515"/>
      <c r="T47" s="3515">
        <f>G47</f>
        <v>0</v>
      </c>
      <c r="U47" s="3515"/>
      <c r="V47" s="3515">
        <f>I47</f>
        <v>0</v>
      </c>
      <c r="W47" s="3515"/>
      <c r="X47" s="385"/>
      <c r="Y47" s="673"/>
      <c r="Z47" s="385"/>
      <c r="AA47" s="385"/>
      <c r="AB47" s="385"/>
      <c r="AC47" s="385"/>
    </row>
    <row r="48" spans="1:29" ht="15.75" thickBot="1">
      <c r="A48" s="423" t="s">
        <v>1793</v>
      </c>
      <c r="B48" s="424"/>
      <c r="C48" s="1082" t="e">
        <f>R49</f>
        <v>#DIV/0!</v>
      </c>
      <c r="D48" s="2140" t="s">
        <v>2138</v>
      </c>
      <c r="E48" s="1083" t="e">
        <f>R48</f>
        <v>#DIV/0!</v>
      </c>
      <c r="F48" s="2141"/>
      <c r="G48" s="1082" t="e">
        <f>T48</f>
        <v>#DIV/0!</v>
      </c>
      <c r="H48" s="2141"/>
      <c r="I48" s="1083" t="e">
        <f>V48</f>
        <v>#DIV/0!</v>
      </c>
      <c r="J48" s="2141"/>
      <c r="K48" s="2143">
        <f>F48+H48+J48</f>
        <v>0</v>
      </c>
      <c r="L48" s="2493"/>
      <c r="M48" s="2486"/>
      <c r="N48" s="2486"/>
      <c r="O48" s="2486"/>
      <c r="P48" s="3514" t="str">
        <f>A48</f>
        <v>比较价值（元/平方米）</v>
      </c>
      <c r="Q48" s="3514"/>
      <c r="R48" s="3515" t="e">
        <f>IF(F1="售价",ROUND(PRODUCT(R47,AA7:AA46),0),ROUND(PRODUCT(R47,AA7:AA46),1))</f>
        <v>#DIV/0!</v>
      </c>
      <c r="S48" s="3515"/>
      <c r="T48" s="3515" t="e">
        <f>IF(F1="售价",ROUND(PRODUCT(T47,AB7:AB46),0),ROUND(PRODUCT(T47,AB7:AB46),1))</f>
        <v>#DIV/0!</v>
      </c>
      <c r="U48" s="3515"/>
      <c r="V48" s="3515" t="e">
        <f>IF(F1="售价",ROUND(PRODUCT(V47,AC7:AC46),0),ROUND(PRODUCT(V47,AC7:AC46),1))</f>
        <v>#DIV/0!</v>
      </c>
      <c r="W48" s="3515"/>
      <c r="X48" s="385"/>
      <c r="Y48" s="385"/>
      <c r="Z48" s="385"/>
      <c r="AA48" s="385"/>
      <c r="AB48" s="385"/>
      <c r="AC48" s="385"/>
    </row>
    <row r="49" spans="1:29" ht="15.75" thickBot="1">
      <c r="A49" s="427" t="s">
        <v>1794</v>
      </c>
      <c r="B49" s="428"/>
      <c r="C49" s="351" t="e">
        <f>R49</f>
        <v>#DIV/0!</v>
      </c>
      <c r="D49" s="351"/>
      <c r="E49" s="351"/>
      <c r="F49" s="351"/>
      <c r="G49" s="351"/>
      <c r="H49" s="351"/>
      <c r="I49" s="351"/>
      <c r="J49" s="351"/>
      <c r="K49" s="675"/>
      <c r="L49" s="2493"/>
      <c r="M49" s="2486"/>
      <c r="N49" s="2486"/>
      <c r="O49" s="2486"/>
      <c r="P49" s="3511" t="str">
        <f>A49</f>
        <v>估价对象XX用房的比较价值（楼面单价，元/平方米）</v>
      </c>
      <c r="Q49" s="3512"/>
      <c r="R49" s="3513" t="e">
        <f>IF(F1="售价",ROUND(IF(D48="简单平均",AVERAGE(R48:V48),R48*F48+T48*H48+V48*J48),0),ROUND(IF(D48="简单平均",AVERAGE(R48:V48),R48*F48+T48*H48+V48*J48),1))</f>
        <v>#DIV/0!</v>
      </c>
      <c r="S49" s="3513"/>
      <c r="T49" s="3513"/>
      <c r="U49" s="3513"/>
      <c r="V49" s="3513"/>
      <c r="W49" s="3513"/>
      <c r="X49" s="385"/>
      <c r="Y49" s="385"/>
      <c r="Z49" s="385"/>
      <c r="AA49" s="385"/>
      <c r="AB49" s="385"/>
      <c r="AC49" s="385"/>
    </row>
    <row r="50" spans="1:29">
      <c r="A50" s="2486"/>
      <c r="B50" s="2486"/>
      <c r="C50" s="2486"/>
      <c r="D50" s="2486"/>
      <c r="E50" s="2486"/>
      <c r="F50" s="2486"/>
      <c r="G50" s="2497"/>
      <c r="H50" s="2486"/>
      <c r="I50" s="2486"/>
      <c r="J50" s="2486"/>
      <c r="K50" s="2498"/>
      <c r="L50" s="2494"/>
      <c r="M50" s="2486"/>
      <c r="N50" s="2486"/>
      <c r="O50" s="2486"/>
      <c r="P50" s="2504"/>
      <c r="Q50" s="2486"/>
      <c r="R50" s="2486"/>
      <c r="S50" s="2486"/>
      <c r="T50" s="2486"/>
      <c r="U50" s="2486"/>
      <c r="V50" s="2486"/>
      <c r="W50" s="2486"/>
      <c r="X50" s="2486"/>
      <c r="Y50" s="2486"/>
      <c r="Z50" s="2486"/>
      <c r="AA50" s="2486"/>
      <c r="AB50" s="2486"/>
      <c r="AC50" s="2486"/>
    </row>
    <row r="51" spans="1:29">
      <c r="A51" s="2486"/>
      <c r="B51" s="2486"/>
      <c r="C51" s="2486"/>
      <c r="D51" s="2486"/>
      <c r="E51" s="2486"/>
      <c r="F51" s="2486"/>
      <c r="G51" s="2486"/>
      <c r="H51" s="2486"/>
      <c r="I51" s="2486"/>
      <c r="J51" s="2486"/>
      <c r="K51" s="2498"/>
      <c r="L51" s="2494"/>
      <c r="M51" s="2486"/>
      <c r="N51" s="2486"/>
      <c r="O51" s="2486"/>
      <c r="P51" s="2504"/>
      <c r="Q51" s="2486"/>
      <c r="R51" s="2486"/>
      <c r="S51" s="2486"/>
      <c r="T51" s="2486"/>
      <c r="U51" s="2486"/>
      <c r="V51" s="2486"/>
      <c r="W51" s="2486"/>
      <c r="X51" s="2486"/>
      <c r="Y51" s="2486"/>
      <c r="Z51" s="2486"/>
      <c r="AA51" s="2486"/>
      <c r="AB51" s="2486"/>
      <c r="AC51" s="2486"/>
    </row>
    <row r="52" spans="1:29" ht="13.5" customHeight="1">
      <c r="A52" s="2486"/>
      <c r="B52" s="2486"/>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8"/>
      <c r="L52" s="2494"/>
      <c r="M52" s="2486"/>
      <c r="N52" s="2486"/>
      <c r="O52" s="2486"/>
      <c r="P52" s="2504"/>
      <c r="Q52" s="2486"/>
      <c r="R52" s="2486"/>
      <c r="S52" s="2486"/>
      <c r="T52" s="2486"/>
      <c r="U52" s="2486"/>
      <c r="V52" s="2486"/>
      <c r="W52" s="2486"/>
      <c r="X52" s="2486"/>
      <c r="Y52" s="2486"/>
      <c r="Z52" s="2486"/>
      <c r="AA52" s="2486"/>
      <c r="AB52" s="2486"/>
      <c r="AC52" s="2486"/>
    </row>
    <row r="53" spans="1:29" ht="13.5" customHeight="1">
      <c r="A53" s="2486"/>
      <c r="B53" s="2486"/>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8"/>
      <c r="L53" s="2494"/>
      <c r="M53" s="2486"/>
      <c r="N53" s="2486"/>
      <c r="O53" s="2486"/>
      <c r="P53" s="2504"/>
      <c r="Q53" s="2486"/>
      <c r="R53" s="2486"/>
      <c r="S53" s="2486"/>
      <c r="T53" s="2486"/>
      <c r="U53" s="2486"/>
      <c r="V53" s="2486"/>
      <c r="W53" s="2486"/>
      <c r="X53" s="2486"/>
      <c r="Y53" s="2486"/>
      <c r="Z53" s="2486"/>
      <c r="AA53" s="2486"/>
      <c r="AB53" s="2486"/>
      <c r="AC53" s="2486"/>
    </row>
    <row r="54" spans="1:29" s="437" customFormat="1" ht="13.5" customHeight="1">
      <c r="A54" s="2496"/>
      <c r="B54" s="2496"/>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1"/>
      <c r="L54" s="2495"/>
      <c r="M54" s="2496"/>
      <c r="N54" s="2496"/>
      <c r="O54" s="2496"/>
      <c r="P54" s="2505"/>
      <c r="Q54" s="2496"/>
      <c r="R54" s="2496"/>
      <c r="S54" s="2496"/>
      <c r="T54" s="2496"/>
      <c r="U54" s="2496"/>
      <c r="V54" s="2496"/>
      <c r="W54" s="2496"/>
      <c r="X54" s="2496"/>
      <c r="Y54" s="2496"/>
      <c r="Z54" s="2496"/>
      <c r="AA54" s="2496"/>
      <c r="AB54" s="2496"/>
      <c r="AC54" s="2496"/>
    </row>
    <row r="55" spans="1:29" s="437" customFormat="1">
      <c r="A55" s="2496"/>
      <c r="B55" s="2499"/>
      <c r="C55" s="2500"/>
      <c r="D55" s="2496"/>
      <c r="E55" s="2496"/>
      <c r="F55" s="2496"/>
      <c r="G55" s="2496"/>
      <c r="H55" s="2496"/>
      <c r="I55" s="2496"/>
      <c r="J55" s="2496"/>
      <c r="K55" s="2501"/>
      <c r="L55" s="2495"/>
      <c r="M55" s="2496"/>
      <c r="N55" s="2496"/>
      <c r="O55" s="2496"/>
      <c r="P55" s="2505"/>
      <c r="Q55" s="2496"/>
      <c r="R55" s="2496"/>
      <c r="S55" s="2496"/>
      <c r="T55" s="2496"/>
      <c r="U55" s="2496"/>
      <c r="V55" s="2496"/>
      <c r="W55" s="2496"/>
      <c r="X55" s="2496"/>
      <c r="Y55" s="2496"/>
      <c r="Z55" s="2496"/>
      <c r="AA55" s="2496"/>
      <c r="AB55" s="2496"/>
      <c r="AC55" s="2496"/>
    </row>
    <row r="56" spans="1:29">
      <c r="A56" s="2486"/>
      <c r="B56" s="2499"/>
      <c r="C56" s="2500"/>
      <c r="D56" s="2486"/>
      <c r="E56" s="2486"/>
      <c r="F56" s="2486"/>
      <c r="G56" s="2486"/>
      <c r="H56" s="2486"/>
      <c r="I56" s="2486"/>
      <c r="J56" s="2486"/>
      <c r="K56" s="2498"/>
      <c r="L56" s="2494"/>
      <c r="M56" s="2486"/>
      <c r="N56" s="2486"/>
      <c r="O56" s="2486"/>
      <c r="P56" s="2504"/>
      <c r="Q56" s="2486"/>
      <c r="R56" s="2486"/>
      <c r="S56" s="2486"/>
      <c r="T56" s="2486"/>
      <c r="U56" s="2486"/>
      <c r="V56" s="2486"/>
      <c r="W56" s="2486"/>
      <c r="X56" s="2486"/>
      <c r="Y56" s="2486"/>
      <c r="Z56" s="2486"/>
      <c r="AA56" s="2486"/>
      <c r="AB56" s="2486"/>
      <c r="AC56" s="2486"/>
    </row>
    <row r="57" spans="1:29" ht="21.75" thickBot="1">
      <c r="A57" s="658" t="s">
        <v>1798</v>
      </c>
      <c r="B57" s="385"/>
      <c r="C57" s="659"/>
      <c r="D57" s="659"/>
      <c r="E57" s="659"/>
      <c r="F57" s="660"/>
      <c r="G57" s="660"/>
      <c r="H57" s="659"/>
      <c r="I57" s="659"/>
      <c r="J57" s="659"/>
      <c r="K57" s="661"/>
      <c r="L57" s="888"/>
      <c r="M57" s="886"/>
      <c r="N57" s="886"/>
      <c r="O57" s="886"/>
      <c r="P57" s="2506"/>
      <c r="Q57" s="2507"/>
      <c r="R57" s="2486"/>
      <c r="S57" s="2486"/>
      <c r="T57" s="2486"/>
      <c r="U57" s="2486"/>
      <c r="V57" s="2486"/>
      <c r="W57" s="2486"/>
      <c r="X57" s="2486"/>
      <c r="Y57" s="2486"/>
      <c r="Z57" s="2486"/>
      <c r="AA57" s="2486"/>
      <c r="AB57" s="2486"/>
      <c r="AC57" s="2486"/>
    </row>
    <row r="58" spans="1:29" s="442" customFormat="1" ht="15">
      <c r="A58" s="440" t="s">
        <v>1679</v>
      </c>
      <c r="B58" s="441"/>
      <c r="C58" s="1103" t="str">
        <f>YEAR(C7)&amp;"-"&amp;MONTH(C7)</f>
        <v>2014-7</v>
      </c>
      <c r="D58" s="1104">
        <f>EDATE(C58,-1)</f>
        <v>41791</v>
      </c>
      <c r="E58" s="1104">
        <f t="shared" ref="E58:N58" si="16">EDATE(D58,-1)</f>
        <v>41760</v>
      </c>
      <c r="F58" s="1104">
        <f t="shared" si="16"/>
        <v>41730</v>
      </c>
      <c r="G58" s="1104">
        <f t="shared" si="16"/>
        <v>41699</v>
      </c>
      <c r="H58" s="1104">
        <f t="shared" si="16"/>
        <v>41671</v>
      </c>
      <c r="I58" s="1104">
        <f t="shared" si="16"/>
        <v>41640</v>
      </c>
      <c r="J58" s="1104">
        <f t="shared" si="16"/>
        <v>41609</v>
      </c>
      <c r="K58" s="1104">
        <f t="shared" si="16"/>
        <v>41579</v>
      </c>
      <c r="L58" s="1104">
        <f t="shared" si="16"/>
        <v>41548</v>
      </c>
      <c r="M58" s="1104">
        <f t="shared" si="16"/>
        <v>41518</v>
      </c>
      <c r="N58" s="1104">
        <f t="shared" si="16"/>
        <v>41487</v>
      </c>
      <c r="O58" s="1104">
        <f>EDATE(N58,-1)</f>
        <v>41456</v>
      </c>
      <c r="P58" s="2508"/>
      <c r="Q58" s="2509"/>
      <c r="R58" s="2509"/>
      <c r="S58" s="2509"/>
      <c r="T58" s="2509"/>
      <c r="U58" s="2509"/>
      <c r="V58" s="2509"/>
      <c r="W58" s="2509"/>
      <c r="X58" s="2509"/>
      <c r="Y58" s="2509"/>
      <c r="Z58" s="2509"/>
      <c r="AA58" s="2509"/>
      <c r="AB58" s="2509"/>
      <c r="AC58" s="2509"/>
    </row>
    <row r="59" spans="1:29" s="102" customFormat="1" ht="15">
      <c r="A59" s="443"/>
      <c r="B59" s="444"/>
      <c r="C59" s="1102">
        <v>100</v>
      </c>
      <c r="D59" s="446"/>
      <c r="E59" s="446"/>
      <c r="F59" s="446"/>
      <c r="G59" s="446"/>
      <c r="H59" s="446"/>
      <c r="I59" s="446"/>
      <c r="J59" s="446"/>
      <c r="K59" s="446"/>
      <c r="L59" s="446"/>
      <c r="M59" s="447"/>
      <c r="N59" s="446"/>
      <c r="O59" s="447"/>
      <c r="P59" s="2510"/>
      <c r="Q59" s="2438"/>
      <c r="R59" s="2438"/>
      <c r="S59" s="2438"/>
      <c r="T59" s="2438"/>
      <c r="U59" s="2438"/>
      <c r="V59" s="2438"/>
      <c r="W59" s="2438"/>
      <c r="X59" s="2438"/>
      <c r="Y59" s="2438"/>
      <c r="Z59" s="2438"/>
      <c r="AA59" s="2438"/>
      <c r="AB59" s="2438"/>
      <c r="AC59" s="2438"/>
    </row>
    <row r="60" spans="1:29" s="102" customFormat="1" ht="15.75" thickBot="1">
      <c r="A60" s="449" t="s">
        <v>1716</v>
      </c>
      <c r="B60" s="450"/>
      <c r="C60" s="451"/>
      <c r="D60" s="452"/>
      <c r="E60" s="452"/>
      <c r="F60" s="452"/>
      <c r="G60" s="452"/>
      <c r="H60" s="452"/>
      <c r="I60" s="452"/>
      <c r="J60" s="452"/>
      <c r="K60" s="452"/>
      <c r="L60" s="452"/>
      <c r="M60" s="453"/>
      <c r="N60" s="452"/>
      <c r="O60" s="453"/>
      <c r="P60" s="2510"/>
      <c r="Q60" s="2507"/>
      <c r="R60" s="2438"/>
      <c r="S60" s="2438"/>
      <c r="T60" s="2438"/>
      <c r="U60" s="2438"/>
      <c r="V60" s="2438"/>
      <c r="W60" s="2438"/>
      <c r="X60" s="2438"/>
      <c r="Y60" s="2438"/>
      <c r="Z60" s="2438"/>
      <c r="AA60" s="2438"/>
      <c r="AB60" s="2438"/>
      <c r="AC60" s="2438"/>
    </row>
    <row r="61" spans="1:29" s="102" customFormat="1" ht="15">
      <c r="A61" s="455" t="s">
        <v>1681</v>
      </c>
      <c r="B61" s="444"/>
      <c r="C61" s="456" t="s">
        <v>1776</v>
      </c>
      <c r="D61" s="31"/>
      <c r="E61" s="31"/>
      <c r="F61" s="31"/>
      <c r="G61" s="31"/>
      <c r="H61" s="31"/>
      <c r="I61" s="31"/>
      <c r="J61" s="31"/>
      <c r="K61" s="31"/>
      <c r="L61" s="457"/>
      <c r="M61" s="458"/>
      <c r="N61" s="2519"/>
      <c r="O61" s="2519"/>
      <c r="P61" s="2511"/>
      <c r="Q61" s="2507"/>
      <c r="R61" s="2438"/>
      <c r="S61" s="2438"/>
      <c r="T61" s="2438"/>
      <c r="U61" s="2438"/>
      <c r="V61" s="2438"/>
      <c r="W61" s="2438"/>
      <c r="X61" s="2438"/>
      <c r="Y61" s="2438"/>
      <c r="Z61" s="2438"/>
      <c r="AA61" s="2438"/>
      <c r="AB61" s="2438"/>
      <c r="AC61" s="2438"/>
    </row>
    <row r="62" spans="1:29" s="102" customFormat="1" ht="15.75" thickBot="1">
      <c r="A62" s="455"/>
      <c r="B62" s="444"/>
      <c r="C62" s="445">
        <v>100</v>
      </c>
      <c r="D62" s="446"/>
      <c r="E62" s="446"/>
      <c r="F62" s="446"/>
      <c r="G62" s="446"/>
      <c r="H62" s="446"/>
      <c r="I62" s="446"/>
      <c r="J62" s="446"/>
      <c r="K62" s="446"/>
      <c r="L62" s="446"/>
      <c r="M62" s="448"/>
      <c r="N62" s="2519"/>
      <c r="O62" s="2519"/>
      <c r="P62" s="2510"/>
      <c r="Q62" s="2507"/>
      <c r="R62" s="2438"/>
      <c r="S62" s="2438"/>
      <c r="T62" s="2438"/>
      <c r="U62" s="2438"/>
      <c r="V62" s="2438"/>
      <c r="W62" s="2438"/>
      <c r="X62" s="2438"/>
      <c r="Y62" s="2438"/>
      <c r="Z62" s="2438"/>
      <c r="AA62" s="2438"/>
      <c r="AB62" s="2438"/>
      <c r="AC62" s="2438"/>
    </row>
    <row r="63" spans="1:29">
      <c r="A63" s="379" t="s">
        <v>1719</v>
      </c>
      <c r="B63" s="460" t="s">
        <v>1685</v>
      </c>
      <c r="C63" s="461">
        <f>C9</f>
        <v>0</v>
      </c>
      <c r="D63" s="462"/>
      <c r="E63" s="462"/>
      <c r="F63" s="462"/>
      <c r="G63" s="462"/>
      <c r="H63" s="462"/>
      <c r="I63" s="462"/>
      <c r="J63" s="462"/>
      <c r="K63" s="463"/>
      <c r="L63" s="464"/>
      <c r="M63" s="465"/>
      <c r="N63" s="2520"/>
      <c r="O63" s="2520"/>
      <c r="P63" s="2512"/>
      <c r="Q63" s="2507"/>
      <c r="R63" s="2486"/>
      <c r="S63" s="2486"/>
      <c r="T63" s="2486"/>
      <c r="U63" s="2486"/>
      <c r="V63" s="2486"/>
      <c r="W63" s="2486"/>
      <c r="X63" s="2486"/>
      <c r="Y63" s="2486"/>
      <c r="Z63" s="2486"/>
      <c r="AA63" s="2486"/>
      <c r="AB63" s="2486"/>
      <c r="AC63" s="2486"/>
    </row>
    <row r="64" spans="1:29" ht="15.75" thickBot="1">
      <c r="A64" s="367"/>
      <c r="B64" s="466"/>
      <c r="C64" s="467">
        <v>100</v>
      </c>
      <c r="D64" s="467"/>
      <c r="E64" s="467"/>
      <c r="F64" s="467"/>
      <c r="G64" s="467"/>
      <c r="H64" s="467"/>
      <c r="I64" s="467"/>
      <c r="J64" s="467"/>
      <c r="K64" s="467"/>
      <c r="L64" s="467"/>
      <c r="M64" s="468"/>
      <c r="N64" s="2521"/>
      <c r="O64" s="2521"/>
      <c r="P64" s="2512"/>
      <c r="Q64" s="2507"/>
      <c r="R64" s="2486"/>
      <c r="S64" s="2486"/>
      <c r="T64" s="2486"/>
      <c r="U64" s="2486"/>
      <c r="V64" s="2486"/>
      <c r="W64" s="2486"/>
      <c r="X64" s="2486"/>
      <c r="Y64" s="2486"/>
      <c r="Z64" s="2486"/>
      <c r="AA64" s="2486"/>
      <c r="AB64" s="2486"/>
      <c r="AC64" s="2486"/>
    </row>
    <row r="65" spans="1:29" ht="27.75" thickTop="1">
      <c r="A65" s="367"/>
      <c r="B65" s="469" t="s">
        <v>1688</v>
      </c>
      <c r="C65" s="513"/>
      <c r="D65" s="513"/>
      <c r="E65" s="513"/>
      <c r="F65" s="513"/>
      <c r="G65" s="513"/>
      <c r="H65" s="513"/>
      <c r="I65" s="513"/>
      <c r="J65" s="513"/>
      <c r="K65" s="514"/>
      <c r="L65" s="515"/>
      <c r="M65" s="516"/>
      <c r="N65" s="2520"/>
      <c r="O65" s="2520"/>
      <c r="P65" s="2512"/>
      <c r="Q65" s="2507"/>
      <c r="R65" s="2486"/>
      <c r="S65" s="2486"/>
      <c r="T65" s="2486"/>
      <c r="U65" s="2486"/>
      <c r="V65" s="2486"/>
      <c r="W65" s="2486"/>
      <c r="X65" s="2486"/>
      <c r="Y65" s="2486"/>
      <c r="Z65" s="2486"/>
      <c r="AA65" s="2486"/>
      <c r="AB65" s="2486"/>
      <c r="AC65" s="2486"/>
    </row>
    <row r="66" spans="1:29" ht="15.75" thickBot="1">
      <c r="A66" s="367"/>
      <c r="B66" s="474"/>
      <c r="C66" s="467"/>
      <c r="D66" s="467"/>
      <c r="E66" s="467"/>
      <c r="F66" s="467"/>
      <c r="G66" s="467"/>
      <c r="H66" s="467"/>
      <c r="I66" s="467"/>
      <c r="J66" s="467"/>
      <c r="K66" s="467"/>
      <c r="L66" s="467"/>
      <c r="M66" s="468"/>
      <c r="N66" s="2521"/>
      <c r="O66" s="2521"/>
      <c r="P66" s="2512"/>
      <c r="Q66" s="2507"/>
      <c r="R66" s="2486"/>
      <c r="S66" s="2486"/>
      <c r="T66" s="2486"/>
      <c r="U66" s="2486"/>
      <c r="V66" s="2486"/>
      <c r="W66" s="2486"/>
      <c r="X66" s="2486"/>
      <c r="Y66" s="2486"/>
      <c r="Z66" s="2486"/>
      <c r="AA66" s="2486"/>
      <c r="AB66" s="2486"/>
      <c r="AC66" s="2486"/>
    </row>
    <row r="67" spans="1:29" ht="15.7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1"/>
      <c r="O67" s="2521"/>
      <c r="P67" s="2512"/>
      <c r="Q67" s="2507"/>
      <c r="R67" s="2486"/>
      <c r="S67" s="2486"/>
      <c r="T67" s="2486"/>
      <c r="U67" s="2486"/>
      <c r="V67" s="2486"/>
      <c r="W67" s="2486"/>
      <c r="X67" s="2486"/>
      <c r="Y67" s="2486"/>
      <c r="Z67" s="2486"/>
      <c r="AA67" s="2486"/>
      <c r="AB67" s="2486"/>
      <c r="AC67" s="2486"/>
    </row>
    <row r="68" spans="1:29" ht="15">
      <c r="A68" s="367"/>
      <c r="B68" s="479"/>
      <c r="C68" s="480"/>
      <c r="D68" s="480"/>
      <c r="E68" s="480"/>
      <c r="F68" s="480"/>
      <c r="G68" s="480"/>
      <c r="H68" s="480"/>
      <c r="I68" s="480"/>
      <c r="J68" s="480"/>
      <c r="K68" s="481"/>
      <c r="L68" s="482"/>
      <c r="M68" s="483"/>
      <c r="N68" s="2520"/>
      <c r="O68" s="2520"/>
      <c r="P68" s="2512"/>
      <c r="Q68" s="2507"/>
      <c r="R68" s="2486"/>
      <c r="S68" s="2486"/>
      <c r="T68" s="2486"/>
      <c r="U68" s="2486"/>
      <c r="V68" s="2486"/>
      <c r="W68" s="2486"/>
      <c r="X68" s="2486"/>
      <c r="Y68" s="2486"/>
      <c r="Z68" s="2486"/>
      <c r="AA68" s="2486"/>
      <c r="AB68" s="2486"/>
      <c r="AC68" s="2486"/>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1"/>
      <c r="O69" s="2521"/>
      <c r="P69" s="2512"/>
      <c r="Q69" s="2507"/>
      <c r="R69" s="2486"/>
      <c r="S69" s="2486"/>
      <c r="T69" s="2486"/>
      <c r="U69" s="2486"/>
      <c r="V69" s="2486"/>
      <c r="W69" s="2486"/>
      <c r="X69" s="2486"/>
      <c r="Y69" s="2486"/>
      <c r="Z69" s="2486"/>
      <c r="AA69" s="2486"/>
      <c r="AB69" s="2486"/>
      <c r="AC69" s="2486"/>
    </row>
    <row r="70" spans="1:29" s="408" customFormat="1" ht="15.75" thickTop="1">
      <c r="A70" s="484"/>
      <c r="B70" s="469">
        <f>B12</f>
        <v>111</v>
      </c>
      <c r="C70" s="485"/>
      <c r="D70" s="485"/>
      <c r="E70" s="485"/>
      <c r="F70" s="485"/>
      <c r="G70" s="485"/>
      <c r="H70" s="486"/>
      <c r="I70" s="486"/>
      <c r="J70" s="486"/>
      <c r="K70" s="486"/>
      <c r="L70" s="487"/>
      <c r="M70" s="488"/>
      <c r="N70" s="2522"/>
      <c r="O70" s="2522"/>
      <c r="P70" s="2513"/>
      <c r="Q70" s="2514"/>
      <c r="R70" s="2492"/>
      <c r="S70" s="2492"/>
      <c r="T70" s="2492"/>
      <c r="U70" s="2492"/>
      <c r="V70" s="2492"/>
      <c r="W70" s="2492"/>
      <c r="X70" s="2492"/>
      <c r="Y70" s="2492"/>
      <c r="Z70" s="2492"/>
      <c r="AA70" s="2492"/>
      <c r="AB70" s="2492"/>
      <c r="AC70" s="2492"/>
    </row>
    <row r="71" spans="1:29" s="408" customFormat="1" ht="15.75" thickBot="1">
      <c r="A71" s="484"/>
      <c r="B71" s="474"/>
      <c r="C71" s="491"/>
      <c r="D71" s="467"/>
      <c r="E71" s="467"/>
      <c r="F71" s="467"/>
      <c r="G71" s="467"/>
      <c r="H71" s="467"/>
      <c r="I71" s="467"/>
      <c r="J71" s="467"/>
      <c r="K71" s="467"/>
      <c r="L71" s="467"/>
      <c r="M71" s="468"/>
      <c r="N71" s="2521"/>
      <c r="O71" s="2521"/>
      <c r="P71" s="2513"/>
      <c r="Q71" s="2514"/>
      <c r="R71" s="2492"/>
      <c r="S71" s="2492"/>
      <c r="T71" s="2492"/>
      <c r="U71" s="2492"/>
      <c r="V71" s="2492"/>
      <c r="W71" s="2492"/>
      <c r="X71" s="2492"/>
      <c r="Y71" s="2492"/>
      <c r="Z71" s="2492"/>
      <c r="AA71" s="2492"/>
      <c r="AB71" s="2492"/>
      <c r="AC71" s="2492"/>
    </row>
    <row r="72" spans="1:29" s="408" customFormat="1" ht="15.75" thickTop="1">
      <c r="A72" s="484"/>
      <c r="B72" s="469">
        <f>B13</f>
        <v>111</v>
      </c>
      <c r="C72" s="485"/>
      <c r="D72" s="485"/>
      <c r="E72" s="485"/>
      <c r="F72" s="485"/>
      <c r="G72" s="485"/>
      <c r="H72" s="486"/>
      <c r="I72" s="486"/>
      <c r="J72" s="486"/>
      <c r="K72" s="486"/>
      <c r="L72" s="487"/>
      <c r="M72" s="488"/>
      <c r="N72" s="2522"/>
      <c r="O72" s="2522"/>
      <c r="P72" s="2515"/>
      <c r="Q72" s="2516"/>
      <c r="R72" s="2492"/>
      <c r="S72" s="2492"/>
      <c r="T72" s="2492"/>
      <c r="U72" s="2492"/>
      <c r="V72" s="2492"/>
      <c r="W72" s="2492"/>
      <c r="X72" s="2492"/>
      <c r="Y72" s="2492"/>
      <c r="Z72" s="2492"/>
      <c r="AA72" s="2492"/>
      <c r="AB72" s="2492"/>
      <c r="AC72" s="2492"/>
    </row>
    <row r="73" spans="1:29" s="408" customFormat="1" ht="15.75" thickBot="1">
      <c r="A73" s="484"/>
      <c r="B73" s="474"/>
      <c r="C73" s="491"/>
      <c r="D73" s="467"/>
      <c r="E73" s="467"/>
      <c r="F73" s="467"/>
      <c r="G73" s="491"/>
      <c r="H73" s="493"/>
      <c r="I73" s="493"/>
      <c r="J73" s="493"/>
      <c r="K73" s="493"/>
      <c r="L73" s="493"/>
      <c r="M73" s="494"/>
      <c r="N73" s="2522"/>
      <c r="O73" s="2522"/>
      <c r="P73" s="2513"/>
      <c r="Q73" s="2514"/>
      <c r="R73" s="2492"/>
      <c r="S73" s="2492"/>
      <c r="T73" s="2492"/>
      <c r="U73" s="2492"/>
      <c r="V73" s="2492"/>
      <c r="W73" s="2492"/>
      <c r="X73" s="2492"/>
      <c r="Y73" s="2492"/>
      <c r="Z73" s="2492"/>
      <c r="AA73" s="2492"/>
      <c r="AB73" s="2492"/>
      <c r="AC73" s="2492"/>
    </row>
    <row r="74" spans="1:29" s="408" customFormat="1" ht="15.75" thickTop="1">
      <c r="A74" s="484"/>
      <c r="B74" s="477">
        <f>B14</f>
        <v>111</v>
      </c>
      <c r="C74" s="485"/>
      <c r="D74" s="485"/>
      <c r="E74" s="485"/>
      <c r="F74" s="485"/>
      <c r="G74" s="31"/>
      <c r="H74" s="495"/>
      <c r="I74" s="495"/>
      <c r="J74" s="495"/>
      <c r="K74" s="495"/>
      <c r="L74" s="496"/>
      <c r="M74" s="497"/>
      <c r="N74" s="2522"/>
      <c r="O74" s="2522"/>
      <c r="P74" s="2517"/>
      <c r="Q74" s="2514"/>
      <c r="R74" s="2492"/>
      <c r="S74" s="2492"/>
      <c r="T74" s="2492"/>
      <c r="U74" s="2492"/>
      <c r="V74" s="2492"/>
      <c r="W74" s="2492"/>
      <c r="X74" s="2492"/>
      <c r="Y74" s="2492"/>
      <c r="Z74" s="2492"/>
      <c r="AA74" s="2492"/>
      <c r="AB74" s="2492"/>
      <c r="AC74" s="2492"/>
    </row>
    <row r="75" spans="1:29" s="408" customFormat="1" ht="15.75" thickBot="1">
      <c r="A75" s="499"/>
      <c r="B75" s="500"/>
      <c r="C75" s="501"/>
      <c r="D75" s="501"/>
      <c r="E75" s="501"/>
      <c r="F75" s="501"/>
      <c r="G75" s="501"/>
      <c r="H75" s="502"/>
      <c r="I75" s="502"/>
      <c r="J75" s="502"/>
      <c r="K75" s="502"/>
      <c r="L75" s="502"/>
      <c r="M75" s="503"/>
      <c r="N75" s="2522"/>
      <c r="O75" s="2522"/>
      <c r="P75" s="2513"/>
      <c r="Q75" s="2514"/>
      <c r="R75" s="2492"/>
      <c r="S75" s="2492"/>
      <c r="T75" s="2492"/>
      <c r="U75" s="2492"/>
      <c r="V75" s="2492"/>
      <c r="W75" s="2492"/>
      <c r="X75" s="2492"/>
      <c r="Y75" s="2492"/>
      <c r="Z75" s="2492"/>
      <c r="AA75" s="2492"/>
      <c r="AB75" s="2492"/>
      <c r="AC75" s="2492"/>
    </row>
    <row r="76" spans="1:29">
      <c r="A76" s="379" t="s">
        <v>1690</v>
      </c>
      <c r="B76" s="460" t="s">
        <v>1720</v>
      </c>
      <c r="C76" s="504" t="s">
        <v>1721</v>
      </c>
      <c r="D76" s="504" t="s">
        <v>1722</v>
      </c>
      <c r="E76" s="504" t="s">
        <v>1723</v>
      </c>
      <c r="F76" s="504" t="s">
        <v>1724</v>
      </c>
      <c r="G76" s="504" t="s">
        <v>1725</v>
      </c>
      <c r="H76" s="461"/>
      <c r="I76" s="461"/>
      <c r="J76" s="461"/>
      <c r="K76" s="505"/>
      <c r="L76" s="506"/>
      <c r="M76" s="507"/>
      <c r="N76" s="2520"/>
      <c r="O76" s="2520"/>
      <c r="P76" s="2518"/>
      <c r="Q76" s="2507"/>
      <c r="R76" s="2486"/>
      <c r="S76" s="2486"/>
      <c r="T76" s="2486"/>
      <c r="U76" s="2486"/>
      <c r="V76" s="2486"/>
      <c r="W76" s="2486"/>
      <c r="X76" s="2486"/>
      <c r="Y76" s="2486"/>
      <c r="Z76" s="2486"/>
      <c r="AA76" s="2486"/>
      <c r="AB76" s="2486"/>
      <c r="AC76" s="2486"/>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1"/>
      <c r="O77" s="2521"/>
      <c r="P77" s="2512"/>
      <c r="Q77" s="2507"/>
      <c r="R77" s="2486"/>
      <c r="S77" s="2486"/>
      <c r="T77" s="2486"/>
      <c r="U77" s="2486"/>
      <c r="V77" s="2486"/>
      <c r="W77" s="2486"/>
      <c r="X77" s="2486"/>
      <c r="Y77" s="2486"/>
      <c r="Z77" s="2486"/>
      <c r="AA77" s="2486"/>
      <c r="AB77" s="2486"/>
      <c r="AC77" s="2486"/>
    </row>
    <row r="78" spans="1:29" ht="15.75" thickTop="1">
      <c r="A78" s="367"/>
      <c r="B78" s="469" t="s">
        <v>1726</v>
      </c>
      <c r="C78" s="509" t="s">
        <v>1721</v>
      </c>
      <c r="D78" s="509" t="s">
        <v>1722</v>
      </c>
      <c r="E78" s="509" t="s">
        <v>1723</v>
      </c>
      <c r="F78" s="509" t="s">
        <v>1724</v>
      </c>
      <c r="G78" s="509" t="s">
        <v>1725</v>
      </c>
      <c r="H78" s="470"/>
      <c r="I78" s="470"/>
      <c r="J78" s="470"/>
      <c r="K78" s="471"/>
      <c r="L78" s="472"/>
      <c r="M78" s="473"/>
      <c r="N78" s="2520"/>
      <c r="O78" s="2520"/>
      <c r="P78" s="2512"/>
      <c r="Q78" s="2507"/>
      <c r="R78" s="2486"/>
      <c r="S78" s="2486"/>
      <c r="T78" s="2486"/>
      <c r="U78" s="2486"/>
      <c r="V78" s="2486"/>
      <c r="W78" s="2486"/>
      <c r="X78" s="2486"/>
      <c r="Y78" s="2486"/>
      <c r="Z78" s="2486"/>
      <c r="AA78" s="2486"/>
      <c r="AB78" s="2486"/>
      <c r="AC78" s="2486"/>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1"/>
      <c r="O79" s="2521"/>
      <c r="P79" s="2512"/>
      <c r="Q79" s="2507"/>
      <c r="R79" s="2486"/>
      <c r="S79" s="2486"/>
      <c r="T79" s="2486"/>
      <c r="U79" s="2486"/>
      <c r="V79" s="2486"/>
      <c r="W79" s="2486"/>
      <c r="X79" s="2486"/>
      <c r="Y79" s="2486"/>
      <c r="Z79" s="2486"/>
      <c r="AA79" s="2486"/>
      <c r="AB79" s="2486"/>
      <c r="AC79" s="2486"/>
    </row>
    <row r="80" spans="1:29" ht="15.75" thickTop="1">
      <c r="A80" s="367"/>
      <c r="B80" s="469" t="s">
        <v>1727</v>
      </c>
      <c r="C80" s="509" t="s">
        <v>1721</v>
      </c>
      <c r="D80" s="509" t="s">
        <v>1722</v>
      </c>
      <c r="E80" s="509" t="s">
        <v>1723</v>
      </c>
      <c r="F80" s="509" t="s">
        <v>1724</v>
      </c>
      <c r="G80" s="509" t="s">
        <v>1725</v>
      </c>
      <c r="H80" s="470"/>
      <c r="I80" s="470"/>
      <c r="J80" s="470"/>
      <c r="K80" s="471"/>
      <c r="L80" s="472"/>
      <c r="M80" s="473"/>
      <c r="N80" s="2520"/>
      <c r="O80" s="2520"/>
      <c r="P80" s="2512"/>
      <c r="Q80" s="2507"/>
      <c r="R80" s="2486"/>
      <c r="S80" s="2486"/>
      <c r="T80" s="2486"/>
      <c r="U80" s="2486"/>
      <c r="V80" s="2486"/>
      <c r="W80" s="2486"/>
      <c r="X80" s="2486"/>
      <c r="Y80" s="2486"/>
      <c r="Z80" s="2486"/>
      <c r="AA80" s="2486"/>
      <c r="AB80" s="2486"/>
      <c r="AC80" s="2486"/>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1"/>
      <c r="O81" s="2521"/>
      <c r="P81" s="2512"/>
      <c r="Q81" s="2507"/>
      <c r="R81" s="2486"/>
      <c r="S81" s="2486"/>
      <c r="T81" s="2486"/>
      <c r="U81" s="2486"/>
      <c r="V81" s="2486"/>
      <c r="W81" s="2486"/>
      <c r="X81" s="2486"/>
      <c r="Y81" s="2486"/>
      <c r="Z81" s="2486"/>
      <c r="AA81" s="2486"/>
      <c r="AB81" s="2486"/>
      <c r="AC81" s="2486"/>
    </row>
    <row r="82" spans="1:29" ht="15.75" thickTop="1">
      <c r="A82" s="367"/>
      <c r="B82" s="477" t="s">
        <v>1779</v>
      </c>
      <c r="C82" s="581" t="s">
        <v>1799</v>
      </c>
      <c r="D82" s="581" t="s">
        <v>1800</v>
      </c>
      <c r="E82" s="581" t="s">
        <v>1801</v>
      </c>
      <c r="F82" s="581" t="s">
        <v>1802</v>
      </c>
      <c r="G82" s="581" t="s">
        <v>1803</v>
      </c>
      <c r="H82" s="470"/>
      <c r="I82" s="470"/>
      <c r="J82" s="470"/>
      <c r="K82" s="470"/>
      <c r="L82" s="470"/>
      <c r="M82" s="1063"/>
      <c r="N82" s="2521"/>
      <c r="O82" s="2521"/>
      <c r="P82" s="2512"/>
      <c r="Q82" s="2507"/>
      <c r="R82" s="2486"/>
      <c r="S82" s="2486"/>
      <c r="T82" s="2486"/>
      <c r="U82" s="2486"/>
      <c r="V82" s="2486"/>
      <c r="W82" s="2486"/>
      <c r="X82" s="2486"/>
      <c r="Y82" s="2486"/>
      <c r="Z82" s="2486"/>
      <c r="AA82" s="2486"/>
      <c r="AB82" s="2486"/>
      <c r="AC82" s="2486"/>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1"/>
      <c r="O83" s="2521"/>
      <c r="P83" s="2512"/>
      <c r="Q83" s="2507"/>
      <c r="R83" s="2486"/>
      <c r="S83" s="2486"/>
      <c r="T83" s="2486"/>
      <c r="U83" s="2486"/>
      <c r="V83" s="2486"/>
      <c r="W83" s="2486"/>
      <c r="X83" s="2486"/>
      <c r="Y83" s="2486"/>
      <c r="Z83" s="2486"/>
      <c r="AA83" s="2486"/>
      <c r="AB83" s="2486"/>
      <c r="AC83" s="2486"/>
    </row>
    <row r="84" spans="1:29" ht="15.75" thickTop="1">
      <c r="A84" s="367"/>
      <c r="B84" s="469" t="s">
        <v>1733</v>
      </c>
      <c r="C84" s="509" t="s">
        <v>1721</v>
      </c>
      <c r="D84" s="509" t="s">
        <v>1722</v>
      </c>
      <c r="E84" s="509" t="s">
        <v>1723</v>
      </c>
      <c r="F84" s="509" t="s">
        <v>1724</v>
      </c>
      <c r="G84" s="509" t="s">
        <v>1725</v>
      </c>
      <c r="H84" s="470"/>
      <c r="I84" s="470"/>
      <c r="J84" s="470"/>
      <c r="K84" s="471"/>
      <c r="L84" s="472"/>
      <c r="M84" s="473"/>
      <c r="N84" s="2520"/>
      <c r="O84" s="2520"/>
      <c r="P84" s="2512"/>
      <c r="Q84" s="2507"/>
      <c r="R84" s="2486"/>
      <c r="S84" s="2486"/>
      <c r="T84" s="2486"/>
      <c r="U84" s="2486"/>
      <c r="V84" s="2486"/>
      <c r="W84" s="2486"/>
      <c r="X84" s="2486"/>
      <c r="Y84" s="2486"/>
      <c r="Z84" s="2486"/>
      <c r="AA84" s="2486"/>
      <c r="AB84" s="2486"/>
      <c r="AC84" s="2486"/>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1"/>
      <c r="O85" s="2521"/>
      <c r="P85" s="2512"/>
      <c r="Q85" s="2507"/>
      <c r="R85" s="2486"/>
      <c r="S85" s="2486"/>
      <c r="T85" s="2486"/>
      <c r="U85" s="2486"/>
      <c r="V85" s="2486"/>
      <c r="W85" s="2486"/>
      <c r="X85" s="2486"/>
      <c r="Y85" s="2486"/>
      <c r="Z85" s="2486"/>
      <c r="AA85" s="2486"/>
      <c r="AB85" s="2486"/>
      <c r="AC85" s="2486"/>
    </row>
    <row r="86" spans="1:29" s="102" customFormat="1" ht="15.75" thickTop="1">
      <c r="A86" s="370"/>
      <c r="B86" s="469" t="s">
        <v>1804</v>
      </c>
      <c r="C86" s="485"/>
      <c r="D86" s="485"/>
      <c r="E86" s="485"/>
      <c r="F86" s="485"/>
      <c r="G86" s="485"/>
      <c r="H86" s="485"/>
      <c r="I86" s="485"/>
      <c r="J86" s="485"/>
      <c r="K86" s="485"/>
      <c r="L86" s="510"/>
      <c r="M86" s="511"/>
      <c r="N86" s="2519"/>
      <c r="O86" s="2519"/>
      <c r="P86" s="2512"/>
      <c r="Q86" s="2507"/>
      <c r="R86" s="2438"/>
      <c r="S86" s="2438"/>
      <c r="T86" s="2438"/>
      <c r="U86" s="2438"/>
      <c r="V86" s="2438"/>
      <c r="W86" s="2438"/>
      <c r="X86" s="2438"/>
      <c r="Y86" s="2438"/>
      <c r="Z86" s="2438"/>
      <c r="AA86" s="2438"/>
      <c r="AB86" s="2438"/>
      <c r="AC86" s="2438"/>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1"/>
      <c r="O87" s="2521"/>
      <c r="P87" s="2512"/>
      <c r="Q87" s="2507"/>
      <c r="R87" s="2438"/>
      <c r="S87" s="2438"/>
      <c r="T87" s="2438"/>
      <c r="U87" s="2438"/>
      <c r="V87" s="2438"/>
      <c r="W87" s="2438"/>
      <c r="X87" s="2438"/>
      <c r="Y87" s="2438"/>
      <c r="Z87" s="2438"/>
      <c r="AA87" s="2438"/>
      <c r="AB87" s="2438"/>
      <c r="AC87" s="2438"/>
    </row>
    <row r="88" spans="1:29" s="102" customFormat="1" ht="15.75" thickTop="1">
      <c r="A88" s="370"/>
      <c r="B88" s="469" t="str">
        <f>B26</f>
        <v>平面位置/可视性</v>
      </c>
      <c r="C88" s="485"/>
      <c r="D88" s="485"/>
      <c r="E88" s="485"/>
      <c r="F88" s="1779"/>
      <c r="G88" s="485"/>
      <c r="H88" s="485"/>
      <c r="I88" s="485"/>
      <c r="J88" s="485"/>
      <c r="K88" s="485"/>
      <c r="L88" s="485"/>
      <c r="M88" s="511"/>
      <c r="N88" s="2519"/>
      <c r="O88" s="2519"/>
      <c r="P88" s="2512"/>
      <c r="Q88" s="2507"/>
      <c r="R88" s="2438"/>
      <c r="S88" s="2438"/>
      <c r="T88" s="2438"/>
      <c r="U88" s="2438"/>
      <c r="V88" s="2438"/>
      <c r="W88" s="2438"/>
      <c r="X88" s="2438"/>
      <c r="Y88" s="2438"/>
      <c r="Z88" s="2438"/>
      <c r="AA88" s="2438"/>
      <c r="AB88" s="2438"/>
      <c r="AC88" s="2438"/>
    </row>
    <row r="89" spans="1:29" s="102" customFormat="1" ht="15.75" thickBot="1">
      <c r="A89" s="370"/>
      <c r="B89" s="474"/>
      <c r="C89" s="491"/>
      <c r="D89" s="467"/>
      <c r="E89" s="467"/>
      <c r="F89" s="467"/>
      <c r="G89" s="467"/>
      <c r="H89" s="467"/>
      <c r="I89" s="467"/>
      <c r="J89" s="467"/>
      <c r="K89" s="467"/>
      <c r="L89" s="467"/>
      <c r="M89" s="467"/>
      <c r="N89" s="2521"/>
      <c r="O89" s="2521"/>
      <c r="P89" s="2512"/>
      <c r="Q89" s="2507"/>
      <c r="R89" s="2438"/>
      <c r="S89" s="2438"/>
      <c r="T89" s="2438"/>
      <c r="U89" s="2438"/>
      <c r="V89" s="2438"/>
      <c r="W89" s="2438"/>
      <c r="X89" s="2438"/>
      <c r="Y89" s="2438"/>
      <c r="Z89" s="2438"/>
      <c r="AA89" s="2438"/>
      <c r="AB89" s="2438"/>
      <c r="AC89" s="2438"/>
    </row>
    <row r="90" spans="1:29" s="408" customFormat="1" ht="15.75" thickTop="1">
      <c r="A90" s="484"/>
      <c r="B90" s="469" t="str">
        <f>B27</f>
        <v>人流量</v>
      </c>
      <c r="C90" s="485"/>
      <c r="D90" s="485"/>
      <c r="E90" s="485"/>
      <c r="F90" s="485"/>
      <c r="G90" s="485"/>
      <c r="H90" s="486"/>
      <c r="I90" s="486"/>
      <c r="J90" s="486"/>
      <c r="K90" s="486"/>
      <c r="L90" s="487"/>
      <c r="M90" s="488"/>
      <c r="N90" s="2522"/>
      <c r="O90" s="2522"/>
      <c r="P90" s="2513"/>
      <c r="Q90" s="2514"/>
      <c r="R90" s="2492"/>
      <c r="S90" s="2492"/>
      <c r="T90" s="2492"/>
      <c r="U90" s="2492"/>
      <c r="V90" s="2492"/>
      <c r="W90" s="2492"/>
      <c r="X90" s="2492"/>
      <c r="Y90" s="2492"/>
      <c r="Z90" s="2492"/>
      <c r="AA90" s="2492"/>
      <c r="AB90" s="2492"/>
      <c r="AC90" s="2492"/>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2"/>
      <c r="O91" s="2522"/>
      <c r="P91" s="2513"/>
      <c r="Q91" s="2514"/>
      <c r="R91" s="2492"/>
      <c r="S91" s="2492"/>
      <c r="T91" s="2492"/>
      <c r="U91" s="2492"/>
      <c r="V91" s="2492"/>
      <c r="W91" s="2492"/>
      <c r="X91" s="2492"/>
      <c r="Y91" s="2492"/>
      <c r="Z91" s="2492"/>
      <c r="AA91" s="2492"/>
      <c r="AB91" s="2492"/>
      <c r="AC91" s="2492"/>
    </row>
    <row r="92" spans="1:29" ht="15.75" thickTop="1">
      <c r="A92" s="367"/>
      <c r="B92" s="469" t="str">
        <f>B28</f>
        <v>楼层</v>
      </c>
      <c r="C92" s="485"/>
      <c r="D92" s="485"/>
      <c r="E92" s="485"/>
      <c r="F92" s="485"/>
      <c r="G92" s="485"/>
      <c r="H92" s="485"/>
      <c r="I92" s="485"/>
      <c r="J92" s="485"/>
      <c r="K92" s="485"/>
      <c r="L92" s="510"/>
      <c r="M92" s="511"/>
      <c r="N92" s="2520"/>
      <c r="O92" s="2520"/>
      <c r="P92" s="2512"/>
      <c r="Q92" s="2507"/>
      <c r="R92" s="2486"/>
      <c r="S92" s="2486"/>
      <c r="T92" s="2486"/>
      <c r="U92" s="2486"/>
      <c r="V92" s="2486"/>
      <c r="W92" s="2486"/>
      <c r="X92" s="2486"/>
      <c r="Y92" s="2486"/>
      <c r="Z92" s="2486"/>
      <c r="AA92" s="2486"/>
      <c r="AB92" s="2486"/>
      <c r="AC92" s="2486"/>
    </row>
    <row r="93" spans="1:29" ht="15.75" thickBot="1">
      <c r="A93" s="367"/>
      <c r="B93" s="474"/>
      <c r="C93" s="467"/>
      <c r="D93" s="467"/>
      <c r="E93" s="467"/>
      <c r="F93" s="467"/>
      <c r="G93" s="467"/>
      <c r="H93" s="467"/>
      <c r="I93" s="467"/>
      <c r="J93" s="467"/>
      <c r="K93" s="467"/>
      <c r="L93" s="467"/>
      <c r="M93" s="468"/>
      <c r="N93" s="2521"/>
      <c r="O93" s="2521"/>
      <c r="P93" s="2512"/>
      <c r="Q93" s="2507"/>
      <c r="R93" s="2486"/>
      <c r="S93" s="2486"/>
      <c r="T93" s="2486"/>
      <c r="U93" s="2486"/>
      <c r="V93" s="2486"/>
      <c r="W93" s="2486"/>
      <c r="X93" s="2486"/>
      <c r="Y93" s="2486"/>
      <c r="Z93" s="2486"/>
      <c r="AA93" s="2486"/>
      <c r="AB93" s="2486"/>
      <c r="AC93" s="2486"/>
    </row>
    <row r="94" spans="1:29" ht="15.75" thickTop="1">
      <c r="A94" s="367"/>
      <c r="B94" s="469">
        <f>B29</f>
        <v>111</v>
      </c>
      <c r="C94" s="485"/>
      <c r="D94" s="485"/>
      <c r="E94" s="485"/>
      <c r="F94" s="485"/>
      <c r="G94" s="513"/>
      <c r="H94" s="513"/>
      <c r="I94" s="513"/>
      <c r="J94" s="513"/>
      <c r="K94" s="514"/>
      <c r="L94" s="515"/>
      <c r="M94" s="516"/>
      <c r="N94" s="2520"/>
      <c r="O94" s="2520"/>
      <c r="P94" s="2512"/>
      <c r="Q94" s="2507"/>
      <c r="R94" s="2486"/>
      <c r="S94" s="2486"/>
      <c r="T94" s="2486"/>
      <c r="U94" s="2486"/>
      <c r="V94" s="2486"/>
      <c r="W94" s="2486"/>
      <c r="X94" s="2486"/>
      <c r="Y94" s="2486"/>
      <c r="Z94" s="2486"/>
      <c r="AA94" s="2486"/>
      <c r="AB94" s="2486"/>
      <c r="AC94" s="2486"/>
    </row>
    <row r="95" spans="1:29" ht="15.75" thickBot="1">
      <c r="A95" s="367"/>
      <c r="B95" s="474"/>
      <c r="C95" s="491"/>
      <c r="D95" s="467"/>
      <c r="E95" s="467"/>
      <c r="F95" s="467"/>
      <c r="G95" s="467"/>
      <c r="H95" s="467"/>
      <c r="I95" s="467"/>
      <c r="J95" s="467"/>
      <c r="K95" s="467"/>
      <c r="L95" s="467"/>
      <c r="M95" s="468"/>
      <c r="N95" s="2521"/>
      <c r="O95" s="2521"/>
      <c r="P95" s="2512"/>
      <c r="Q95" s="2507"/>
      <c r="R95" s="2486"/>
      <c r="S95" s="2486"/>
      <c r="T95" s="2486"/>
      <c r="U95" s="2486"/>
      <c r="V95" s="2486"/>
      <c r="W95" s="2486"/>
      <c r="X95" s="2486"/>
      <c r="Y95" s="2486"/>
      <c r="Z95" s="2486"/>
      <c r="AA95" s="2486"/>
      <c r="AB95" s="2486"/>
      <c r="AC95" s="2486"/>
    </row>
    <row r="96" spans="1:29" ht="15.75" thickTop="1">
      <c r="A96" s="367"/>
      <c r="B96" s="469">
        <f>B30</f>
        <v>111</v>
      </c>
      <c r="C96" s="485"/>
      <c r="D96" s="485"/>
      <c r="E96" s="485"/>
      <c r="F96" s="485"/>
      <c r="G96" s="513"/>
      <c r="H96" s="513"/>
      <c r="I96" s="513"/>
      <c r="J96" s="513"/>
      <c r="K96" s="514"/>
      <c r="L96" s="515"/>
      <c r="M96" s="516"/>
      <c r="N96" s="2520"/>
      <c r="O96" s="2520"/>
      <c r="P96" s="2512"/>
      <c r="Q96" s="2507"/>
      <c r="R96" s="2486"/>
      <c r="S96" s="2486"/>
      <c r="T96" s="2486"/>
      <c r="U96" s="2486"/>
      <c r="V96" s="2486"/>
      <c r="W96" s="2486"/>
      <c r="X96" s="2486"/>
      <c r="Y96" s="2486"/>
      <c r="Z96" s="2486"/>
      <c r="AA96" s="2486"/>
      <c r="AB96" s="2486"/>
      <c r="AC96" s="2486"/>
    </row>
    <row r="97" spans="1:29" ht="15.75" thickBot="1">
      <c r="A97" s="367"/>
      <c r="B97" s="474"/>
      <c r="C97" s="491"/>
      <c r="D97" s="467"/>
      <c r="E97" s="467"/>
      <c r="F97" s="467"/>
      <c r="G97" s="467"/>
      <c r="H97" s="467"/>
      <c r="I97" s="467"/>
      <c r="J97" s="467"/>
      <c r="K97" s="467"/>
      <c r="L97" s="467"/>
      <c r="M97" s="468"/>
      <c r="N97" s="2521"/>
      <c r="O97" s="2521"/>
      <c r="P97" s="2512"/>
      <c r="Q97" s="2507"/>
      <c r="R97" s="2486"/>
      <c r="S97" s="2486"/>
      <c r="T97" s="2486"/>
      <c r="U97" s="2486"/>
      <c r="V97" s="2486"/>
      <c r="W97" s="2486"/>
      <c r="X97" s="2486"/>
      <c r="Y97" s="2486"/>
      <c r="Z97" s="2486"/>
      <c r="AA97" s="2486"/>
      <c r="AB97" s="2486"/>
      <c r="AC97" s="2486"/>
    </row>
    <row r="98" spans="1:29" ht="15.75" thickTop="1">
      <c r="A98" s="367"/>
      <c r="B98" s="477">
        <f>B31</f>
        <v>111</v>
      </c>
      <c r="C98" s="485"/>
      <c r="D98" s="485"/>
      <c r="E98" s="485"/>
      <c r="F98" s="485"/>
      <c r="G98" s="517"/>
      <c r="H98" s="517"/>
      <c r="I98" s="517"/>
      <c r="J98" s="517"/>
      <c r="K98" s="518"/>
      <c r="L98" s="519"/>
      <c r="M98" s="520"/>
      <c r="N98" s="2520"/>
      <c r="O98" s="2520"/>
      <c r="P98" s="2512"/>
      <c r="Q98" s="2507"/>
      <c r="R98" s="2486"/>
      <c r="S98" s="2486"/>
      <c r="T98" s="2486"/>
      <c r="U98" s="2486"/>
      <c r="V98" s="2486"/>
      <c r="W98" s="2486"/>
      <c r="X98" s="2486"/>
      <c r="Y98" s="2486"/>
      <c r="Z98" s="2486"/>
      <c r="AA98" s="2486"/>
      <c r="AB98" s="2486"/>
      <c r="AC98" s="2486"/>
    </row>
    <row r="99" spans="1:29" ht="15.75" thickBot="1">
      <c r="A99" s="375"/>
      <c r="B99" s="500"/>
      <c r="C99" s="501"/>
      <c r="D99" s="501"/>
      <c r="E99" s="501"/>
      <c r="F99" s="501"/>
      <c r="G99" s="521"/>
      <c r="H99" s="521"/>
      <c r="I99" s="521"/>
      <c r="J99" s="521"/>
      <c r="K99" s="521"/>
      <c r="L99" s="521"/>
      <c r="M99" s="522"/>
      <c r="N99" s="2521"/>
      <c r="O99" s="2521"/>
      <c r="P99" s="2512"/>
      <c r="Q99" s="2507"/>
      <c r="R99" s="2486"/>
      <c r="S99" s="2486"/>
      <c r="T99" s="2486"/>
      <c r="U99" s="2486"/>
      <c r="V99" s="2486"/>
      <c r="W99" s="2486"/>
      <c r="X99" s="2486"/>
      <c r="Y99" s="2486"/>
      <c r="Z99" s="2486"/>
      <c r="AA99" s="2486"/>
      <c r="AB99" s="2486"/>
      <c r="AC99" s="2486"/>
    </row>
    <row r="100" spans="1:29">
      <c r="A100" s="379" t="s">
        <v>1694</v>
      </c>
      <c r="B100" s="460" t="s">
        <v>1805</v>
      </c>
      <c r="C100" s="462"/>
      <c r="D100" s="462"/>
      <c r="E100" s="462"/>
      <c r="F100" s="462"/>
      <c r="G100" s="462"/>
      <c r="H100" s="462"/>
      <c r="I100" s="462"/>
      <c r="J100" s="462"/>
      <c r="K100" s="463"/>
      <c r="L100" s="464"/>
      <c r="M100" s="465"/>
      <c r="N100" s="2520"/>
      <c r="O100" s="2520"/>
      <c r="P100" s="2512"/>
      <c r="Q100" s="2507"/>
      <c r="R100" s="2486"/>
      <c r="S100" s="2486"/>
      <c r="T100" s="2486"/>
      <c r="U100" s="2486"/>
      <c r="V100" s="2486"/>
      <c r="W100" s="2486"/>
      <c r="X100" s="2486"/>
      <c r="Y100" s="2486"/>
      <c r="Z100" s="2486"/>
      <c r="AA100" s="2486"/>
      <c r="AB100" s="2486"/>
      <c r="AC100" s="2486"/>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1"/>
      <c r="O101" s="2521"/>
      <c r="P101" s="2512"/>
      <c r="Q101" s="2507"/>
      <c r="R101" s="2486"/>
      <c r="S101" s="2486"/>
      <c r="T101" s="2486"/>
      <c r="U101" s="2486"/>
      <c r="V101" s="2486"/>
      <c r="W101" s="2486"/>
      <c r="X101" s="2486"/>
      <c r="Y101" s="2486"/>
      <c r="Z101" s="2486"/>
      <c r="AA101" s="2486"/>
      <c r="AB101" s="2486"/>
      <c r="AC101" s="2486"/>
    </row>
    <row r="102" spans="1:29" ht="15.7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9"/>
      <c r="O102" s="2519"/>
      <c r="P102" s="2512"/>
      <c r="Q102" s="2507"/>
      <c r="R102" s="2486"/>
      <c r="S102" s="2486"/>
      <c r="T102" s="2486"/>
      <c r="U102" s="2486"/>
      <c r="V102" s="2486"/>
      <c r="W102" s="2486"/>
      <c r="X102" s="2486"/>
      <c r="Y102" s="2486"/>
      <c r="Z102" s="2486"/>
      <c r="AA102" s="2486"/>
      <c r="AB102" s="2486"/>
      <c r="AC102" s="2486"/>
    </row>
    <row r="103" spans="1:29" s="408" customFormat="1">
      <c r="A103" s="406"/>
      <c r="B103" s="523"/>
      <c r="C103" s="6"/>
      <c r="D103" s="6"/>
      <c r="E103" s="6"/>
      <c r="F103" s="6"/>
      <c r="G103" s="6"/>
      <c r="H103" s="6"/>
      <c r="I103" s="6"/>
      <c r="J103" s="524"/>
      <c r="K103" s="524"/>
      <c r="L103" s="525"/>
      <c r="M103" s="526"/>
      <c r="N103" s="2522"/>
      <c r="O103" s="2522"/>
      <c r="P103" s="2513"/>
      <c r="Q103" s="2514"/>
      <c r="R103" s="2492"/>
      <c r="S103" s="2492"/>
      <c r="T103" s="2492"/>
      <c r="U103" s="2492"/>
      <c r="V103" s="2492"/>
      <c r="W103" s="2492"/>
      <c r="X103" s="2492"/>
      <c r="Y103" s="2492"/>
      <c r="Z103" s="2492"/>
      <c r="AA103" s="2492"/>
      <c r="AB103" s="2492"/>
      <c r="AC103" s="2492"/>
    </row>
    <row r="104" spans="1:29" s="408" customFormat="1" ht="15.75" thickBot="1">
      <c r="A104" s="484"/>
      <c r="B104" s="474"/>
      <c r="C104" s="491"/>
      <c r="D104" s="467"/>
      <c r="E104" s="467"/>
      <c r="F104" s="467"/>
      <c r="G104" s="467"/>
      <c r="H104" s="467"/>
      <c r="I104" s="467"/>
      <c r="J104" s="467"/>
      <c r="K104" s="467"/>
      <c r="L104" s="467"/>
      <c r="M104" s="468"/>
      <c r="N104" s="2521"/>
      <c r="O104" s="2521"/>
      <c r="P104" s="2513"/>
      <c r="Q104" s="2514"/>
      <c r="R104" s="2492"/>
      <c r="S104" s="2492"/>
      <c r="T104" s="2492"/>
      <c r="U104" s="2492"/>
      <c r="V104" s="2492"/>
      <c r="W104" s="2492"/>
      <c r="X104" s="2492"/>
      <c r="Y104" s="2492"/>
      <c r="Z104" s="2492"/>
      <c r="AA104" s="2492"/>
      <c r="AB104" s="2492"/>
      <c r="AC104" s="2492"/>
    </row>
    <row r="105" spans="1:29" ht="15" thickTop="1">
      <c r="A105" s="409"/>
      <c r="B105" s="469" t="s">
        <v>1738</v>
      </c>
      <c r="C105" s="485"/>
      <c r="D105" s="485"/>
      <c r="E105" s="513"/>
      <c r="F105" s="513"/>
      <c r="G105" s="513"/>
      <c r="H105" s="513"/>
      <c r="I105" s="513"/>
      <c r="J105" s="513"/>
      <c r="K105" s="514"/>
      <c r="L105" s="515"/>
      <c r="M105" s="516"/>
      <c r="N105" s="2520"/>
      <c r="O105" s="2520"/>
      <c r="P105" s="2512"/>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1"/>
      <c r="O106" s="2521"/>
      <c r="P106" s="2512"/>
      <c r="Q106" s="2507"/>
      <c r="R106" s="2486"/>
      <c r="S106" s="2486"/>
      <c r="T106" s="2486"/>
      <c r="U106" s="2486"/>
      <c r="V106" s="2486"/>
      <c r="W106" s="2486"/>
      <c r="X106" s="2486"/>
      <c r="Y106" s="2486"/>
      <c r="Z106" s="2486"/>
      <c r="AA106" s="2486"/>
      <c r="AB106" s="2486"/>
      <c r="AC106" s="2486"/>
    </row>
    <row r="107" spans="1:29" ht="15" thickTop="1">
      <c r="A107" s="409"/>
      <c r="B107" s="469" t="s">
        <v>1740</v>
      </c>
      <c r="C107" s="485"/>
      <c r="D107" s="485"/>
      <c r="E107" s="485"/>
      <c r="F107" s="513"/>
      <c r="G107" s="513"/>
      <c r="H107" s="513"/>
      <c r="I107" s="513"/>
      <c r="J107" s="513"/>
      <c r="K107" s="514"/>
      <c r="L107" s="515"/>
      <c r="M107" s="516"/>
      <c r="N107" s="2520"/>
      <c r="O107" s="2520"/>
      <c r="P107" s="2512"/>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1"/>
      <c r="O108" s="2521"/>
      <c r="P108" s="2512"/>
      <c r="Q108" s="2507"/>
      <c r="R108" s="2486"/>
      <c r="S108" s="2486"/>
      <c r="T108" s="2486"/>
      <c r="U108" s="2486"/>
      <c r="V108" s="2486"/>
      <c r="W108" s="2486"/>
      <c r="X108" s="2486"/>
      <c r="Y108" s="2486"/>
      <c r="Z108" s="2486"/>
      <c r="AA108" s="2486"/>
      <c r="AB108" s="2486"/>
      <c r="AC108" s="2486"/>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0"/>
      <c r="O109" s="2520"/>
      <c r="P109" s="2512"/>
      <c r="Q109" s="2507"/>
      <c r="R109" s="2486"/>
      <c r="S109" s="2486"/>
      <c r="T109" s="2486"/>
      <c r="U109" s="2486"/>
      <c r="V109" s="2486"/>
      <c r="W109" s="2486"/>
      <c r="X109" s="2486"/>
      <c r="Y109" s="2486"/>
      <c r="Z109" s="2486"/>
      <c r="AA109" s="2486"/>
      <c r="AB109" s="2486"/>
      <c r="AC109" s="2486"/>
    </row>
    <row r="110" spans="1:29">
      <c r="A110" s="409"/>
      <c r="B110" s="477"/>
      <c r="C110" s="530">
        <v>0.5</v>
      </c>
      <c r="D110" s="530">
        <v>0.6</v>
      </c>
      <c r="E110" s="530">
        <v>0.7</v>
      </c>
      <c r="F110" s="530">
        <v>0.8</v>
      </c>
      <c r="G110" s="530">
        <v>0.9</v>
      </c>
      <c r="H110" s="530">
        <v>1.0001</v>
      </c>
      <c r="I110" s="548"/>
      <c r="J110" s="548"/>
      <c r="K110" s="549"/>
      <c r="L110" s="550"/>
      <c r="M110" s="551"/>
      <c r="N110" s="2520"/>
      <c r="O110" s="2520"/>
      <c r="P110" s="2512"/>
      <c r="Q110" s="2507"/>
      <c r="R110" s="2486"/>
      <c r="S110" s="2486"/>
      <c r="T110" s="2486"/>
      <c r="U110" s="2486"/>
      <c r="V110" s="2486"/>
      <c r="W110" s="2486"/>
      <c r="X110" s="2486"/>
      <c r="Y110" s="2486"/>
      <c r="Z110" s="2486"/>
      <c r="AA110" s="2486"/>
      <c r="AB110" s="2486"/>
      <c r="AC110" s="2486"/>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1"/>
      <c r="O111" s="2521"/>
      <c r="P111" s="2512"/>
      <c r="Q111" s="2507"/>
      <c r="R111" s="2486"/>
      <c r="S111" s="2486"/>
      <c r="T111" s="2486"/>
      <c r="U111" s="2486"/>
      <c r="V111" s="2486"/>
      <c r="W111" s="2486"/>
      <c r="X111" s="2486"/>
      <c r="Y111" s="2486"/>
      <c r="Z111" s="2486"/>
      <c r="AA111" s="2486"/>
      <c r="AB111" s="2486"/>
      <c r="AC111" s="2486"/>
    </row>
    <row r="112" spans="1:29" s="408" customFormat="1" ht="15" thickTop="1">
      <c r="A112" s="406"/>
      <c r="B112" s="469" t="s">
        <v>1742</v>
      </c>
      <c r="C112" s="485"/>
      <c r="D112" s="485"/>
      <c r="E112" s="485"/>
      <c r="F112" s="485"/>
      <c r="G112" s="485"/>
      <c r="H112" s="513"/>
      <c r="I112" s="513"/>
      <c r="J112" s="513"/>
      <c r="K112" s="514"/>
      <c r="L112" s="515"/>
      <c r="M112" s="516"/>
      <c r="N112" s="2522"/>
      <c r="O112" s="2522"/>
      <c r="P112" s="2513"/>
      <c r="Q112" s="2514"/>
      <c r="R112" s="2492"/>
      <c r="S112" s="2492"/>
      <c r="T112" s="2492"/>
      <c r="U112" s="2492"/>
      <c r="V112" s="2492"/>
      <c r="W112" s="2492"/>
      <c r="X112" s="2492"/>
      <c r="Y112" s="2492"/>
      <c r="Z112" s="2492"/>
      <c r="AA112" s="2492"/>
      <c r="AB112" s="2492"/>
      <c r="AC112" s="2492"/>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2"/>
      <c r="O113" s="2522"/>
      <c r="P113" s="2513"/>
      <c r="Q113" s="2514"/>
      <c r="R113" s="2492"/>
      <c r="S113" s="2492"/>
      <c r="T113" s="2492"/>
      <c r="U113" s="2492"/>
      <c r="V113" s="2492"/>
      <c r="W113" s="2492"/>
      <c r="X113" s="2492"/>
      <c r="Y113" s="2492"/>
      <c r="Z113" s="2492"/>
      <c r="AA113" s="2492"/>
      <c r="AB113" s="2492"/>
      <c r="AC113" s="2492"/>
    </row>
    <row r="114" spans="1:29" ht="15" thickTop="1">
      <c r="A114" s="409"/>
      <c r="B114" s="469" t="s">
        <v>1806</v>
      </c>
      <c r="C114" s="485"/>
      <c r="D114" s="485"/>
      <c r="E114" s="513"/>
      <c r="F114" s="513"/>
      <c r="G114" s="513"/>
      <c r="H114" s="513"/>
      <c r="I114" s="513"/>
      <c r="J114" s="513"/>
      <c r="K114" s="514"/>
      <c r="L114" s="515"/>
      <c r="M114" s="516"/>
      <c r="N114" s="2520"/>
      <c r="O114" s="2520"/>
      <c r="P114" s="2512"/>
      <c r="Q114" s="2507"/>
      <c r="R114" s="2486"/>
      <c r="S114" s="2486"/>
      <c r="T114" s="2486"/>
      <c r="U114" s="2486"/>
      <c r="V114" s="2486"/>
      <c r="W114" s="2486"/>
      <c r="X114" s="2486"/>
      <c r="Y114" s="2486"/>
      <c r="Z114" s="2486"/>
      <c r="AA114" s="2486"/>
      <c r="AB114" s="2486"/>
      <c r="AC114" s="2486"/>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2"/>
      <c r="Q115" s="2507"/>
      <c r="R115" s="2486"/>
      <c r="S115" s="2486"/>
      <c r="T115" s="2486"/>
      <c r="U115" s="2486"/>
      <c r="V115" s="2486"/>
      <c r="W115" s="2486"/>
      <c r="X115" s="2486"/>
      <c r="Y115" s="2486"/>
      <c r="Z115" s="2486"/>
      <c r="AA115" s="2486"/>
      <c r="AB115" s="2486"/>
      <c r="AC115" s="2486"/>
    </row>
    <row r="116" spans="1:29" ht="15" thickTop="1">
      <c r="A116" s="409"/>
      <c r="B116" s="469" t="s">
        <v>1807</v>
      </c>
      <c r="C116" s="485"/>
      <c r="D116" s="485"/>
      <c r="E116" s="485"/>
      <c r="F116" s="485"/>
      <c r="G116" s="485"/>
      <c r="H116" s="513"/>
      <c r="I116" s="513"/>
      <c r="J116" s="513"/>
      <c r="K116" s="514"/>
      <c r="L116" s="515"/>
      <c r="M116" s="516"/>
      <c r="N116" s="2520"/>
      <c r="O116" s="2520"/>
      <c r="P116" s="2512"/>
      <c r="Q116" s="2507"/>
      <c r="R116" s="2486"/>
      <c r="S116" s="2486"/>
      <c r="T116" s="2486"/>
      <c r="U116" s="2486"/>
      <c r="V116" s="2486"/>
      <c r="W116" s="2486"/>
      <c r="X116" s="2486"/>
      <c r="Y116" s="2486"/>
      <c r="Z116" s="2486"/>
      <c r="AA116" s="2486"/>
      <c r="AB116" s="2486"/>
      <c r="AC116" s="2486"/>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1"/>
      <c r="O117" s="2521"/>
      <c r="P117" s="2512"/>
      <c r="Q117" s="2507"/>
      <c r="R117" s="2486"/>
      <c r="S117" s="2486"/>
      <c r="T117" s="2486"/>
      <c r="U117" s="2486"/>
      <c r="V117" s="2486"/>
      <c r="W117" s="2486"/>
      <c r="X117" s="2486"/>
      <c r="Y117" s="2486"/>
      <c r="Z117" s="2486"/>
      <c r="AA117" s="2486"/>
      <c r="AB117" s="2486"/>
      <c r="AC117" s="2486"/>
    </row>
    <row r="118" spans="1:29" ht="15" thickTop="1">
      <c r="A118" s="409"/>
      <c r="B118" s="469" t="s">
        <v>1808</v>
      </c>
      <c r="C118" s="552"/>
      <c r="D118" s="552"/>
      <c r="E118" s="552"/>
      <c r="F118" s="552"/>
      <c r="G118" s="552"/>
      <c r="H118" s="486"/>
      <c r="I118" s="486"/>
      <c r="J118" s="486"/>
      <c r="K118" s="486"/>
      <c r="L118" s="487"/>
      <c r="M118" s="488"/>
      <c r="N118" s="2520"/>
      <c r="O118" s="2520"/>
      <c r="P118" s="2512"/>
      <c r="Q118" s="2507"/>
      <c r="R118" s="2486"/>
      <c r="S118" s="2486"/>
      <c r="T118" s="2486"/>
      <c r="U118" s="2486"/>
      <c r="V118" s="2486"/>
      <c r="W118" s="2486"/>
      <c r="X118" s="2486"/>
      <c r="Y118" s="2486"/>
      <c r="Z118" s="2486"/>
      <c r="AA118" s="2486"/>
      <c r="AB118" s="2486"/>
      <c r="AC118" s="2486"/>
    </row>
    <row r="119" spans="1:29" ht="15.75" thickBot="1">
      <c r="A119" s="367"/>
      <c r="B119" s="474"/>
      <c r="C119" s="491"/>
      <c r="D119" s="467"/>
      <c r="E119" s="467"/>
      <c r="F119" s="467"/>
      <c r="G119" s="467"/>
      <c r="H119" s="467"/>
      <c r="I119" s="467"/>
      <c r="J119" s="467"/>
      <c r="K119" s="467"/>
      <c r="L119" s="467"/>
      <c r="M119" s="468"/>
      <c r="N119" s="2521"/>
      <c r="O119" s="2521"/>
      <c r="P119" s="2512"/>
      <c r="Q119" s="2507"/>
      <c r="R119" s="2486"/>
      <c r="S119" s="2486"/>
      <c r="T119" s="2486"/>
      <c r="U119" s="2486"/>
      <c r="V119" s="2486"/>
      <c r="W119" s="2486"/>
      <c r="X119" s="2486"/>
      <c r="Y119" s="2486"/>
      <c r="Z119" s="2486"/>
      <c r="AA119" s="2486"/>
      <c r="AB119" s="2486"/>
      <c r="AC119" s="2486"/>
    </row>
    <row r="120" spans="1:29" s="408" customFormat="1" ht="15" thickTop="1">
      <c r="A120" s="406"/>
      <c r="B120" s="469" t="s">
        <v>1809</v>
      </c>
      <c r="C120" s="513"/>
      <c r="D120" s="513"/>
      <c r="E120" s="513"/>
      <c r="F120" s="513"/>
      <c r="G120" s="486"/>
      <c r="H120" s="486"/>
      <c r="I120" s="486"/>
      <c r="J120" s="486"/>
      <c r="K120" s="486"/>
      <c r="L120" s="487"/>
      <c r="M120" s="488"/>
      <c r="N120" s="2522"/>
      <c r="O120" s="2522"/>
      <c r="P120" s="2513"/>
      <c r="Q120" s="2514"/>
      <c r="R120" s="2492"/>
      <c r="S120" s="2492"/>
      <c r="T120" s="2492"/>
      <c r="U120" s="2492"/>
      <c r="V120" s="2492"/>
      <c r="W120" s="2492"/>
      <c r="X120" s="2492"/>
      <c r="Y120" s="2492"/>
      <c r="Z120" s="2492"/>
      <c r="AA120" s="2492"/>
      <c r="AB120" s="2492"/>
      <c r="AC120" s="2492"/>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2"/>
      <c r="O121" s="2522"/>
      <c r="P121" s="2513"/>
      <c r="Q121" s="2514"/>
      <c r="R121" s="2492"/>
      <c r="S121" s="2492"/>
      <c r="T121" s="2492"/>
      <c r="U121" s="2492"/>
      <c r="V121" s="2492"/>
      <c r="W121" s="2492"/>
      <c r="X121" s="2492"/>
      <c r="Y121" s="2492"/>
      <c r="Z121" s="2492"/>
      <c r="AA121" s="2492"/>
      <c r="AB121" s="2492"/>
      <c r="AC121" s="2492"/>
    </row>
    <row r="122" spans="1:29" ht="15" thickTop="1">
      <c r="A122" s="409"/>
      <c r="B122" s="469" t="s">
        <v>1744</v>
      </c>
      <c r="C122" s="485"/>
      <c r="D122" s="485"/>
      <c r="E122" s="485"/>
      <c r="F122" s="513"/>
      <c r="G122" s="513"/>
      <c r="H122" s="513"/>
      <c r="I122" s="513"/>
      <c r="J122" s="513"/>
      <c r="K122" s="514"/>
      <c r="L122" s="515"/>
      <c r="M122" s="516"/>
      <c r="N122" s="2520"/>
      <c r="O122" s="2520"/>
      <c r="P122" s="2512"/>
      <c r="Q122" s="2507"/>
      <c r="R122" s="2486"/>
      <c r="S122" s="2486"/>
      <c r="T122" s="2486"/>
      <c r="U122" s="2486"/>
      <c r="V122" s="2486"/>
      <c r="W122" s="2486"/>
      <c r="X122" s="2486"/>
      <c r="Y122" s="2486"/>
      <c r="Z122" s="2486"/>
      <c r="AA122" s="2486"/>
      <c r="AB122" s="2486"/>
      <c r="AC122" s="2486"/>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1"/>
      <c r="O123" s="2521"/>
      <c r="P123" s="2512"/>
      <c r="Q123" s="2507"/>
      <c r="R123" s="2486"/>
      <c r="S123" s="2486"/>
      <c r="T123" s="2486"/>
      <c r="U123" s="2486"/>
      <c r="V123" s="2486"/>
      <c r="W123" s="2486"/>
      <c r="X123" s="2486"/>
      <c r="Y123" s="2486"/>
      <c r="Z123" s="2486"/>
      <c r="AA123" s="2486"/>
      <c r="AB123" s="2486"/>
      <c r="AC123" s="2486"/>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0"/>
      <c r="O124" s="2520"/>
      <c r="P124" s="2513"/>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1"/>
      <c r="O125" s="2521"/>
      <c r="P125" s="2512"/>
      <c r="Q125" s="2507"/>
      <c r="R125" s="2486"/>
      <c r="S125" s="2486"/>
      <c r="T125" s="2486"/>
      <c r="U125" s="2486"/>
      <c r="V125" s="2486"/>
      <c r="W125" s="2486"/>
      <c r="X125" s="2486"/>
      <c r="Y125" s="2486"/>
      <c r="Z125" s="2486"/>
      <c r="AA125" s="2486"/>
      <c r="AB125" s="2486"/>
      <c r="AC125" s="2486"/>
    </row>
    <row r="126" spans="1:29" s="408" customFormat="1" ht="15" thickTop="1">
      <c r="A126" s="406"/>
      <c r="B126" s="469">
        <f>B44</f>
        <v>111</v>
      </c>
      <c r="C126" s="485"/>
      <c r="D126" s="485"/>
      <c r="E126" s="485"/>
      <c r="F126" s="485"/>
      <c r="G126" s="485"/>
      <c r="H126" s="486"/>
      <c r="I126" s="486"/>
      <c r="J126" s="486"/>
      <c r="K126" s="486"/>
      <c r="L126" s="487"/>
      <c r="M126" s="488"/>
      <c r="N126" s="2522"/>
      <c r="O126" s="2522"/>
      <c r="P126" s="2513"/>
      <c r="Q126" s="2514"/>
      <c r="R126" s="2492"/>
      <c r="S126" s="2492"/>
      <c r="T126" s="2492"/>
      <c r="U126" s="2492"/>
      <c r="V126" s="2492"/>
      <c r="W126" s="2492"/>
      <c r="X126" s="2492"/>
      <c r="Y126" s="2492"/>
      <c r="Z126" s="2492"/>
      <c r="AA126" s="2492"/>
      <c r="AB126" s="2492"/>
      <c r="AC126" s="2492"/>
    </row>
    <row r="127" spans="1:29" s="408" customFormat="1" ht="15.75" thickBot="1">
      <c r="A127" s="484"/>
      <c r="B127" s="474"/>
      <c r="C127" s="491"/>
      <c r="D127" s="467"/>
      <c r="E127" s="467"/>
      <c r="F127" s="467"/>
      <c r="G127" s="491"/>
      <c r="H127" s="493"/>
      <c r="I127" s="493"/>
      <c r="J127" s="493"/>
      <c r="K127" s="493"/>
      <c r="L127" s="493"/>
      <c r="M127" s="494"/>
      <c r="N127" s="2522"/>
      <c r="O127" s="2522"/>
      <c r="P127" s="2513"/>
      <c r="Q127" s="2514"/>
      <c r="R127" s="2492"/>
      <c r="S127" s="2492"/>
      <c r="T127" s="2492"/>
      <c r="U127" s="2492"/>
      <c r="V127" s="2492"/>
      <c r="W127" s="2492"/>
      <c r="X127" s="2492"/>
      <c r="Y127" s="2492"/>
      <c r="Z127" s="2492"/>
      <c r="AA127" s="2492"/>
      <c r="AB127" s="2492"/>
      <c r="AC127" s="2492"/>
    </row>
    <row r="128" spans="1:29" ht="15" thickTop="1">
      <c r="A128" s="409"/>
      <c r="B128" s="469">
        <f>B45</f>
        <v>111</v>
      </c>
      <c r="C128" s="485"/>
      <c r="D128" s="485"/>
      <c r="E128" s="485"/>
      <c r="F128" s="485"/>
      <c r="G128" s="513"/>
      <c r="H128" s="513"/>
      <c r="I128" s="513"/>
      <c r="J128" s="513"/>
      <c r="K128" s="514"/>
      <c r="L128" s="515"/>
      <c r="M128" s="516"/>
      <c r="N128" s="2520"/>
      <c r="O128" s="2520"/>
      <c r="P128" s="2512"/>
      <c r="Q128" s="2507"/>
      <c r="R128" s="2486"/>
      <c r="S128" s="2486"/>
      <c r="T128" s="2486"/>
      <c r="U128" s="2486"/>
      <c r="V128" s="2486"/>
      <c r="W128" s="2486"/>
      <c r="X128" s="2486"/>
      <c r="Y128" s="2486"/>
      <c r="Z128" s="2486"/>
      <c r="AA128" s="2486"/>
      <c r="AB128" s="2486"/>
      <c r="AC128" s="2486"/>
    </row>
    <row r="129" spans="1:29" ht="15.75" thickBot="1">
      <c r="A129" s="367"/>
      <c r="B129" s="474"/>
      <c r="C129" s="491"/>
      <c r="D129" s="467"/>
      <c r="E129" s="467"/>
      <c r="F129" s="467"/>
      <c r="G129" s="467"/>
      <c r="H129" s="467"/>
      <c r="I129" s="467"/>
      <c r="J129" s="467"/>
      <c r="K129" s="467"/>
      <c r="L129" s="467"/>
      <c r="M129" s="468"/>
      <c r="N129" s="2521"/>
      <c r="O129" s="2521"/>
      <c r="P129" s="2512"/>
      <c r="Q129" s="2507"/>
      <c r="R129" s="2486"/>
      <c r="S129" s="2486"/>
      <c r="T129" s="2486"/>
      <c r="U129" s="2486"/>
      <c r="V129" s="2486"/>
      <c r="W129" s="2486"/>
      <c r="X129" s="2486"/>
      <c r="Y129" s="2486"/>
      <c r="Z129" s="2486"/>
      <c r="AA129" s="2486"/>
      <c r="AB129" s="2486"/>
      <c r="AC129" s="2486"/>
    </row>
    <row r="130" spans="1:29" ht="15" thickTop="1">
      <c r="A130" s="409"/>
      <c r="B130" s="477">
        <f>B46</f>
        <v>111</v>
      </c>
      <c r="C130" s="485"/>
      <c r="D130" s="485"/>
      <c r="E130" s="485"/>
      <c r="F130" s="485"/>
      <c r="G130" s="517"/>
      <c r="H130" s="517"/>
      <c r="I130" s="517"/>
      <c r="J130" s="517"/>
      <c r="K130" s="31"/>
      <c r="L130" s="457"/>
      <c r="M130" s="520"/>
      <c r="N130" s="2520"/>
      <c r="O130" s="2520"/>
      <c r="P130" s="2512"/>
      <c r="Q130" s="2507"/>
      <c r="R130" s="2486"/>
      <c r="S130" s="2486"/>
      <c r="T130" s="2486"/>
      <c r="U130" s="2486"/>
      <c r="V130" s="2486"/>
      <c r="W130" s="2486"/>
      <c r="X130" s="2486"/>
      <c r="Y130" s="2486"/>
      <c r="Z130" s="2486"/>
      <c r="AA130" s="2486"/>
      <c r="AB130" s="2486"/>
      <c r="AC130" s="2486"/>
    </row>
    <row r="131" spans="1:29" ht="15.75" thickBot="1">
      <c r="A131" s="375"/>
      <c r="B131" s="500"/>
      <c r="C131" s="501"/>
      <c r="D131" s="501"/>
      <c r="E131" s="501"/>
      <c r="F131" s="501"/>
      <c r="G131" s="521"/>
      <c r="H131" s="521"/>
      <c r="I131" s="521"/>
      <c r="J131" s="521"/>
      <c r="K131" s="521"/>
      <c r="L131" s="521"/>
      <c r="M131" s="522"/>
      <c r="N131" s="2521"/>
      <c r="O131" s="2521"/>
      <c r="P131" s="2512"/>
      <c r="Q131" s="2507"/>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01" priority="16" stopIfTrue="1">
      <formula>$F$52="超过30%"</formula>
    </cfRule>
  </conditionalFormatting>
  <conditionalFormatting sqref="E53">
    <cfRule type="expression" dxfId="100" priority="15" stopIfTrue="1">
      <formula>$F$53="超过20%"</formula>
    </cfRule>
  </conditionalFormatting>
  <conditionalFormatting sqref="E54">
    <cfRule type="expression" dxfId="99" priority="14"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cfRule type="containsText" dxfId="96" priority="17" stopIfTrue="1" operator="containsText" text="超过">
      <formula>NOT(ISERROR(SEARCH("超过",F52)))</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G54">
    <cfRule type="expression" dxfId="93" priority="13"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conditionalFormatting sqref="J52:J54">
    <cfRule type="containsText" dxfId="87" priority="8" stopIfTrue="1" operator="containsText" text="超过">
      <formula>NOT(ISERROR(SEARCH("超过",J52)))</formula>
    </cfRule>
  </conditionalFormatting>
  <dataValidations count="25">
    <dataValidation type="list" allowBlank="1" showInputMessage="1" showErrorMessage="1" sqref="D1" xr:uid="{00000000-0002-0000-1D00-000000000000}">
      <formula1>项目类型</formula1>
    </dataValidation>
    <dataValidation type="list" allowBlank="1" showInputMessage="1" showErrorMessage="1" sqref="C43 E43 G43 I43" xr:uid="{00000000-0002-0000-1D00-000001000000}">
      <formula1>内部装修维护情况</formula1>
    </dataValidation>
    <dataValidation type="list" allowBlank="1" showInputMessage="1" showErrorMessage="1" sqref="E20 I20 G20 C20" xr:uid="{00000000-0002-0000-1D00-000002000000}">
      <formula1>公共配套设施</formula1>
    </dataValidation>
    <dataValidation type="list" allowBlank="1" showInputMessage="1" showErrorMessage="1" sqref="E18 G18 I18 C18" xr:uid="{00000000-0002-0000-1D00-000003000000}">
      <formula1>交通便捷度</formula1>
    </dataValidation>
    <dataValidation type="list" allowBlank="1" showInputMessage="1" showErrorMessage="1" sqref="E24 G24 I24 C24" xr:uid="{00000000-0002-0000-1D00-000004000000}">
      <formula1>环境</formula1>
    </dataValidation>
    <dataValidation type="list" allowBlank="1" showInputMessage="1" showErrorMessage="1" sqref="C25 E25 G25 I25" xr:uid="{00000000-0002-0000-1D00-000005000000}">
      <formula1>商业临街状况</formula1>
    </dataValidation>
    <dataValidation type="list" allowBlank="1" showInputMessage="1" showErrorMessage="1" sqref="C27 E27 G27 I27" xr:uid="{00000000-0002-0000-1D00-000006000000}">
      <formula1>商业人流量</formula1>
    </dataValidation>
    <dataValidation type="list" allowBlank="1" showInputMessage="1" showErrorMessage="1" sqref="C28 E28 G28 I28" xr:uid="{00000000-0002-0000-1D00-000007000000}">
      <formula1>商业楼层</formula1>
    </dataValidation>
    <dataValidation type="list" allowBlank="1" showInputMessage="1" showErrorMessage="1" sqref="C32 E32 G32 I32" xr:uid="{00000000-0002-0000-1D00-000008000000}">
      <formula1>商业类型</formula1>
    </dataValidation>
    <dataValidation type="list" allowBlank="1" showInputMessage="1" showErrorMessage="1" sqref="C34 E34 G34 I34" xr:uid="{00000000-0002-0000-1D00-000009000000}">
      <formula1>商业建筑结构</formula1>
    </dataValidation>
    <dataValidation type="list" allowBlank="1" showInputMessage="1" showErrorMessage="1" sqref="C35 E35 G35 I35" xr:uid="{00000000-0002-0000-1D00-00000A000000}">
      <formula1>商业公共部分装修</formula1>
    </dataValidation>
    <dataValidation type="list" allowBlank="1" showInputMessage="1" showErrorMessage="1" sqref="C37 E37 G37 I37" xr:uid="{00000000-0002-0000-1D00-00000B000000}">
      <formula1>商业基础设施水平</formula1>
    </dataValidation>
    <dataValidation type="list" allowBlank="1" showInputMessage="1" showErrorMessage="1" sqref="C41 E41 G41 I41" xr:uid="{00000000-0002-0000-1D00-00000C000000}">
      <formula1>商业进深比</formula1>
    </dataValidation>
    <dataValidation type="list" allowBlank="1" showInputMessage="1" showErrorMessage="1" sqref="C42 E42 G42 I42" xr:uid="{00000000-0002-0000-1D00-00000D000000}">
      <formula1>商业内部装修</formula1>
    </dataValidation>
    <dataValidation type="list" allowBlank="1" showInputMessage="1" showErrorMessage="1" sqref="E9 G9 I9" xr:uid="{00000000-0002-0000-1D00-00000E000000}">
      <formula1>商业用途</formula1>
    </dataValidation>
    <dataValidation type="list" allowBlank="1" showInputMessage="1" showErrorMessage="1" sqref="C38 E38 G38 I38" xr:uid="{00000000-0002-0000-1D00-00000F000000}">
      <formula1>商业业态</formula1>
    </dataValidation>
    <dataValidation type="list" allowBlank="1" showInputMessage="1" showErrorMessage="1" sqref="C39 E39 G39 I39" xr:uid="{00000000-0002-0000-1D00-000010000000}">
      <formula1>商业层高</formula1>
    </dataValidation>
    <dataValidation type="list" allowBlank="1" showInputMessage="1" showErrorMessage="1" sqref="C8 E8 G8 I8" xr:uid="{00000000-0002-0000-1D00-000011000000}">
      <formula1>商业交易情况</formula1>
    </dataValidation>
    <dataValidation type="list" allowBlank="1" showInputMessage="1" showErrorMessage="1" sqref="C16 E16 G16 I16" xr:uid="{00000000-0002-0000-1D00-000012000000}">
      <formula1>商业繁华度</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8"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7" t="s">
        <v>1810</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58.77</v>
      </c>
      <c r="E3" s="1804"/>
      <c r="F3" s="856"/>
      <c r="G3" s="855"/>
      <c r="H3" s="855"/>
      <c r="I3" s="855"/>
      <c r="J3" s="855"/>
      <c r="K3" s="857"/>
      <c r="L3" s="2502"/>
      <c r="M3" s="2503"/>
      <c r="N3" s="2503"/>
      <c r="O3" s="2503"/>
      <c r="P3" s="341"/>
      <c r="Q3" s="341"/>
      <c r="R3" s="341"/>
      <c r="S3" s="341"/>
      <c r="T3" s="341"/>
      <c r="U3" s="341"/>
      <c r="V3" s="341"/>
      <c r="W3" s="341"/>
      <c r="X3" s="341"/>
      <c r="Y3" s="341"/>
      <c r="Z3" s="341"/>
      <c r="AA3" s="341"/>
      <c r="AB3" s="341"/>
      <c r="AC3" s="663"/>
    </row>
    <row r="4" spans="1:29" ht="15">
      <c r="A4" s="345" t="s">
        <v>1769</v>
      </c>
      <c r="B4" s="346"/>
      <c r="C4" s="3529" t="s">
        <v>1770</v>
      </c>
      <c r="D4" s="3530"/>
      <c r="E4" s="3531" t="s">
        <v>1771</v>
      </c>
      <c r="F4" s="3532"/>
      <c r="G4" s="3529" t="s">
        <v>1772</v>
      </c>
      <c r="H4" s="3530"/>
      <c r="I4" s="3529" t="s">
        <v>1773</v>
      </c>
      <c r="J4" s="3530"/>
      <c r="K4" s="537" t="s">
        <v>1774</v>
      </c>
      <c r="L4" s="2485"/>
      <c r="M4" s="2486"/>
      <c r="N4" s="2486"/>
      <c r="O4" s="2486"/>
      <c r="P4" s="3564" t="s">
        <v>1775</v>
      </c>
      <c r="Q4" s="3565"/>
      <c r="R4" s="3568" t="s">
        <v>1771</v>
      </c>
      <c r="S4" s="3569"/>
      <c r="T4" s="3568" t="s">
        <v>1772</v>
      </c>
      <c r="U4" s="3569"/>
      <c r="V4" s="3570" t="s">
        <v>1773</v>
      </c>
      <c r="W4" s="3570"/>
      <c r="X4" s="1808"/>
      <c r="Y4" s="3568" t="s">
        <v>1775</v>
      </c>
      <c r="Z4" s="3569"/>
      <c r="AA4" s="3572" t="s">
        <v>1771</v>
      </c>
      <c r="AB4" s="3572" t="s">
        <v>1772</v>
      </c>
      <c r="AC4" s="3561" t="s">
        <v>1773</v>
      </c>
    </row>
    <row r="5" spans="1:29" ht="15">
      <c r="A5" s="348"/>
      <c r="B5" s="349"/>
      <c r="C5" s="3552" t="s">
        <v>1673</v>
      </c>
      <c r="D5" s="3548"/>
      <c r="E5" s="3557" t="s">
        <v>1674</v>
      </c>
      <c r="F5" s="3556"/>
      <c r="G5" s="3552" t="s">
        <v>1675</v>
      </c>
      <c r="H5" s="3548"/>
      <c r="I5" s="3552" t="s">
        <v>1676</v>
      </c>
      <c r="J5" s="3548"/>
      <c r="K5" s="537"/>
      <c r="L5" s="2485"/>
      <c r="M5" s="2486"/>
      <c r="N5" s="2486"/>
      <c r="O5" s="2486"/>
      <c r="P5" s="3566"/>
      <c r="Q5" s="3536"/>
      <c r="R5" s="3541"/>
      <c r="S5" s="3542"/>
      <c r="T5" s="3541"/>
      <c r="U5" s="3542"/>
      <c r="V5" s="3515"/>
      <c r="W5" s="3515"/>
      <c r="X5" s="1265"/>
      <c r="Y5" s="3541"/>
      <c r="Z5" s="3542"/>
      <c r="AA5" s="3527"/>
      <c r="AB5" s="3527"/>
      <c r="AC5" s="3562"/>
    </row>
    <row r="6" spans="1:29" ht="15.75" thickBot="1">
      <c r="A6" s="350"/>
      <c r="B6" s="351"/>
      <c r="C6" s="3545" t="s">
        <v>1677</v>
      </c>
      <c r="D6" s="3546"/>
      <c r="E6" s="3553" t="s">
        <v>1677</v>
      </c>
      <c r="F6" s="3554"/>
      <c r="G6" s="3545" t="s">
        <v>1677</v>
      </c>
      <c r="H6" s="3546"/>
      <c r="I6" s="3545" t="s">
        <v>1677</v>
      </c>
      <c r="J6" s="3546"/>
      <c r="K6" s="537" t="s">
        <v>1678</v>
      </c>
      <c r="L6" s="2485"/>
      <c r="M6" s="2486"/>
      <c r="N6" s="2486"/>
      <c r="O6" s="2486"/>
      <c r="P6" s="3567"/>
      <c r="Q6" s="3538"/>
      <c r="R6" s="3541"/>
      <c r="S6" s="3542"/>
      <c r="T6" s="3543"/>
      <c r="U6" s="3544"/>
      <c r="V6" s="3515"/>
      <c r="W6" s="3515"/>
      <c r="X6" s="1265"/>
      <c r="Y6" s="3543"/>
      <c r="Z6" s="3544"/>
      <c r="AA6" s="3528"/>
      <c r="AB6" s="3528"/>
      <c r="AC6" s="3563"/>
    </row>
    <row r="7" spans="1:29" s="102" customFormat="1" ht="15.75" thickBot="1">
      <c r="A7" s="352" t="s">
        <v>1679</v>
      </c>
      <c r="B7" s="353"/>
      <c r="C7" s="354">
        <f>'数据-取费表'!B2</f>
        <v>41851</v>
      </c>
      <c r="D7" s="355">
        <v>100</v>
      </c>
      <c r="E7" s="356"/>
      <c r="F7" s="357">
        <f>SUMIF(59:59,YEAR(E7)&amp;"-"&amp;MONTH(E7),60:60)</f>
        <v>0</v>
      </c>
      <c r="G7" s="356"/>
      <c r="H7" s="355">
        <f>SUMIF(59:59,YEAR(G7)&amp;"-"&amp;MONTH(G7),60:60)</f>
        <v>0</v>
      </c>
      <c r="I7" s="356"/>
      <c r="J7" s="355">
        <f>SUMIF(59:59,YEAR(I7)&amp;"-"&amp;MONTH(I7),60:60)</f>
        <v>0</v>
      </c>
      <c r="K7" s="38"/>
      <c r="L7" s="2487"/>
      <c r="M7" s="2438"/>
      <c r="N7" s="2438"/>
      <c r="O7" s="2438"/>
      <c r="P7" s="3571" t="s">
        <v>1680</v>
      </c>
      <c r="Q7" s="3551"/>
      <c r="R7" s="664" t="s">
        <v>14</v>
      </c>
      <c r="S7" s="665">
        <f t="shared" ref="S7:S15" si="0">F7</f>
        <v>0</v>
      </c>
      <c r="T7" s="664" t="s">
        <v>14</v>
      </c>
      <c r="U7" s="665">
        <f t="shared" ref="U7:U15" si="1">H7</f>
        <v>0</v>
      </c>
      <c r="V7" s="664" t="s">
        <v>14</v>
      </c>
      <c r="W7" s="665">
        <f t="shared" ref="W7:W15" si="2">J7</f>
        <v>0</v>
      </c>
      <c r="X7" s="666"/>
      <c r="Y7" s="3549" t="s">
        <v>1680</v>
      </c>
      <c r="Z7" s="3550"/>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7"/>
      <c r="M8" s="2438"/>
      <c r="N8" s="2438"/>
      <c r="O8" s="2438"/>
      <c r="P8" s="3571" t="s">
        <v>1683</v>
      </c>
      <c r="Q8" s="3550"/>
      <c r="R8" s="664" t="s">
        <v>14</v>
      </c>
      <c r="S8" s="665">
        <f t="shared" si="0"/>
        <v>100</v>
      </c>
      <c r="T8" s="664" t="s">
        <v>14</v>
      </c>
      <c r="U8" s="665">
        <f t="shared" si="1"/>
        <v>100</v>
      </c>
      <c r="V8" s="664" t="s">
        <v>14</v>
      </c>
      <c r="W8" s="665">
        <f t="shared" si="2"/>
        <v>100</v>
      </c>
      <c r="X8" s="666"/>
      <c r="Y8" s="3549" t="s">
        <v>1683</v>
      </c>
      <c r="Z8" s="3550"/>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7"/>
      <c r="M9" s="2438"/>
      <c r="N9" s="2438"/>
      <c r="O9" s="2438"/>
      <c r="P9" s="3525" t="s">
        <v>1686</v>
      </c>
      <c r="Q9" s="530" t="str">
        <f t="shared" ref="Q9:Q15" si="6">B9</f>
        <v>用途</v>
      </c>
      <c r="R9" s="664" t="s">
        <v>14</v>
      </c>
      <c r="S9" s="665">
        <f t="shared" si="0"/>
        <v>100</v>
      </c>
      <c r="T9" s="664" t="s">
        <v>14</v>
      </c>
      <c r="U9" s="665">
        <f t="shared" si="1"/>
        <v>100</v>
      </c>
      <c r="V9" s="664" t="s">
        <v>14</v>
      </c>
      <c r="W9" s="665">
        <f t="shared" si="2"/>
        <v>100</v>
      </c>
      <c r="X9" s="666"/>
      <c r="Y9" s="3370" t="s">
        <v>1687</v>
      </c>
      <c r="Z9" s="50" t="str">
        <f t="shared" ref="Z9:Z15" si="7">Q9</f>
        <v>用途</v>
      </c>
      <c r="AA9" s="50">
        <f t="shared" si="3"/>
        <v>1</v>
      </c>
      <c r="AB9" s="50">
        <f t="shared" si="4"/>
        <v>1</v>
      </c>
      <c r="AC9" s="802">
        <f t="shared" si="5"/>
        <v>1</v>
      </c>
    </row>
    <row r="10" spans="1:29" s="366" customFormat="1" ht="27">
      <c r="A10" s="363"/>
      <c r="B10" s="364" t="s">
        <v>1688</v>
      </c>
      <c r="C10" s="3131"/>
      <c r="D10" s="119">
        <v>100</v>
      </c>
      <c r="E10" s="3131"/>
      <c r="F10" s="119">
        <f>SUMIF(66:66,E10,67:67)-SUMIF(66:66,C10,67:67)+100</f>
        <v>100</v>
      </c>
      <c r="G10" s="3132"/>
      <c r="H10" s="119">
        <f>SUMIF(66:66,G10,67:67)-SUMIF(66:66,C10,67:67)+100</f>
        <v>100</v>
      </c>
      <c r="I10" s="3131"/>
      <c r="J10" s="119">
        <f>SUMIF(66:66,I10,67:67)-SUMIF(66:66,C10,67:67)+100</f>
        <v>100</v>
      </c>
      <c r="K10" s="38"/>
      <c r="L10" s="2488"/>
      <c r="M10" s="2489"/>
      <c r="N10" s="2489"/>
      <c r="O10" s="2489"/>
      <c r="P10" s="3525"/>
      <c r="Q10" s="530" t="str">
        <f t="shared" si="6"/>
        <v>土地使用年限（年）</v>
      </c>
      <c r="R10" s="664" t="s">
        <v>14</v>
      </c>
      <c r="S10" s="665">
        <f t="shared" si="0"/>
        <v>100</v>
      </c>
      <c r="T10" s="664" t="s">
        <v>14</v>
      </c>
      <c r="U10" s="665">
        <f t="shared" si="1"/>
        <v>100</v>
      </c>
      <c r="V10" s="664" t="s">
        <v>14</v>
      </c>
      <c r="W10" s="665">
        <f t="shared" si="2"/>
        <v>100</v>
      </c>
      <c r="X10" s="666"/>
      <c r="Y10" s="3370"/>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0"/>
      <c r="M11" s="2486"/>
      <c r="N11" s="2486"/>
      <c r="O11" s="2486"/>
      <c r="P11" s="3525"/>
      <c r="Q11" s="530" t="str">
        <f t="shared" si="6"/>
        <v>容积率</v>
      </c>
      <c r="R11" s="664" t="s">
        <v>14</v>
      </c>
      <c r="S11" s="665">
        <f t="shared" si="0"/>
        <v>100</v>
      </c>
      <c r="T11" s="664" t="s">
        <v>14</v>
      </c>
      <c r="U11" s="665">
        <f t="shared" si="1"/>
        <v>100</v>
      </c>
      <c r="V11" s="664" t="s">
        <v>14</v>
      </c>
      <c r="W11" s="665">
        <f t="shared" si="2"/>
        <v>100</v>
      </c>
      <c r="X11" s="666"/>
      <c r="Y11" s="3370"/>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9"/>
      <c r="H12" s="119">
        <f>SUMIF(71:71,G12,72:72)-SUMIF(71:71,C12,72:72)+100</f>
        <v>100</v>
      </c>
      <c r="I12" s="371"/>
      <c r="J12" s="119">
        <f>SUMIF(71:71,I12,72:72)-SUMIF(71:71,C12,72:72)+100</f>
        <v>100</v>
      </c>
      <c r="K12" s="539"/>
      <c r="L12" s="2487"/>
      <c r="M12" s="2438"/>
      <c r="N12" s="2438"/>
      <c r="O12" s="2438"/>
      <c r="P12" s="3525"/>
      <c r="Q12" s="530">
        <f t="shared" si="6"/>
        <v>111</v>
      </c>
      <c r="R12" s="664" t="s">
        <v>14</v>
      </c>
      <c r="S12" s="665">
        <f t="shared" si="0"/>
        <v>100</v>
      </c>
      <c r="T12" s="664" t="s">
        <v>14</v>
      </c>
      <c r="U12" s="665">
        <f t="shared" si="1"/>
        <v>100</v>
      </c>
      <c r="V12" s="664" t="s">
        <v>14</v>
      </c>
      <c r="W12" s="665">
        <f t="shared" si="2"/>
        <v>100</v>
      </c>
      <c r="X12" s="666"/>
      <c r="Y12" s="3370"/>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9"/>
      <c r="H13" s="374">
        <f>SUMIF(73:73,G13,74:74)-SUMIF(73:73,C13,74:74)+100</f>
        <v>100</v>
      </c>
      <c r="I13" s="371"/>
      <c r="J13" s="374">
        <f>SUMIF(73:73,I13,74:74)-SUMIF(73:73,C13,74:74)+100</f>
        <v>100</v>
      </c>
      <c r="K13" s="539"/>
      <c r="L13" s="2491"/>
      <c r="M13" s="2486"/>
      <c r="N13" s="2486"/>
      <c r="O13" s="2486"/>
      <c r="P13" s="3525"/>
      <c r="Q13" s="530">
        <f t="shared" si="6"/>
        <v>111</v>
      </c>
      <c r="R13" s="664" t="s">
        <v>14</v>
      </c>
      <c r="S13" s="665">
        <f t="shared" si="0"/>
        <v>100</v>
      </c>
      <c r="T13" s="664" t="s">
        <v>14</v>
      </c>
      <c r="U13" s="665">
        <f t="shared" si="1"/>
        <v>100</v>
      </c>
      <c r="V13" s="664" t="s">
        <v>14</v>
      </c>
      <c r="W13" s="665">
        <f t="shared" si="2"/>
        <v>100</v>
      </c>
      <c r="X13" s="666"/>
      <c r="Y13" s="3370"/>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09"/>
      <c r="H14" s="377">
        <f>SUMIF(75:75,G14,76:76)-SUMIF(75:75,C14,76:76)+100</f>
        <v>100</v>
      </c>
      <c r="I14" s="371"/>
      <c r="J14" s="377">
        <f>SUMIF(75:75,I14,76:76)-SUMIF(75:75,C14,76:76)+100</f>
        <v>100</v>
      </c>
      <c r="K14" s="539"/>
      <c r="L14" s="2491"/>
      <c r="M14" s="2486"/>
      <c r="N14" s="2486"/>
      <c r="O14" s="2486"/>
      <c r="P14" s="3525"/>
      <c r="Q14" s="530">
        <f t="shared" si="6"/>
        <v>111</v>
      </c>
      <c r="R14" s="664" t="s">
        <v>14</v>
      </c>
      <c r="S14" s="665">
        <f t="shared" si="0"/>
        <v>100</v>
      </c>
      <c r="T14" s="664" t="s">
        <v>14</v>
      </c>
      <c r="U14" s="665">
        <f t="shared" si="1"/>
        <v>100</v>
      </c>
      <c r="V14" s="664" t="s">
        <v>14</v>
      </c>
      <c r="W14" s="665">
        <f t="shared" si="2"/>
        <v>100</v>
      </c>
      <c r="X14" s="666"/>
      <c r="Y14" s="3370"/>
      <c r="Z14" s="50">
        <f t="shared" si="7"/>
        <v>111</v>
      </c>
      <c r="AA14" s="50">
        <f t="shared" si="3"/>
        <v>1</v>
      </c>
      <c r="AB14" s="50">
        <f t="shared" si="4"/>
        <v>1</v>
      </c>
      <c r="AC14" s="802">
        <f t="shared" si="5"/>
        <v>1</v>
      </c>
    </row>
    <row r="15" spans="1:29" ht="71.25">
      <c r="A15" s="379" t="s">
        <v>1690</v>
      </c>
      <c r="B15" s="554" t="s">
        <v>1811</v>
      </c>
      <c r="C15" s="1810"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1"/>
      <c r="M15" s="2486"/>
      <c r="N15" s="2486"/>
      <c r="O15" s="2486"/>
      <c r="P15" s="3523" t="s">
        <v>1691</v>
      </c>
      <c r="Q15" s="1263" t="str">
        <f t="shared" si="6"/>
        <v>办公集聚程度</v>
      </c>
      <c r="R15" s="667" t="s">
        <v>14</v>
      </c>
      <c r="S15" s="668">
        <f t="shared" si="0"/>
        <v>100</v>
      </c>
      <c r="T15" s="667" t="s">
        <v>14</v>
      </c>
      <c r="U15" s="668">
        <f t="shared" si="1"/>
        <v>100</v>
      </c>
      <c r="V15" s="667" t="s">
        <v>14</v>
      </c>
      <c r="W15" s="668">
        <f t="shared" si="2"/>
        <v>100</v>
      </c>
      <c r="X15" s="1265"/>
      <c r="Y15" s="3516" t="s">
        <v>1691</v>
      </c>
      <c r="Z15" s="1264" t="str">
        <f t="shared" si="7"/>
        <v>办公集聚程度</v>
      </c>
      <c r="AA15" s="1264">
        <f t="shared" si="3"/>
        <v>1</v>
      </c>
      <c r="AB15" s="1264">
        <f t="shared" si="4"/>
        <v>1</v>
      </c>
      <c r="AC15" s="1811">
        <f t="shared" si="5"/>
        <v>1</v>
      </c>
    </row>
    <row r="16" spans="1:29" ht="15">
      <c r="A16" s="367"/>
      <c r="B16" s="555"/>
      <c r="C16" s="1758"/>
      <c r="D16" s="387"/>
      <c r="E16" s="386"/>
      <c r="F16" s="387"/>
      <c r="G16" s="1758"/>
      <c r="H16" s="389"/>
      <c r="I16" s="386"/>
      <c r="J16" s="387"/>
      <c r="K16" s="541"/>
      <c r="L16" s="2491"/>
      <c r="M16" s="2486"/>
      <c r="N16" s="2486"/>
      <c r="O16" s="2486"/>
      <c r="P16" s="3524"/>
      <c r="Q16" s="1263"/>
      <c r="R16" s="667"/>
      <c r="S16" s="668"/>
      <c r="T16" s="667"/>
      <c r="U16" s="668"/>
      <c r="V16" s="667"/>
      <c r="W16" s="668"/>
      <c r="X16" s="1265"/>
      <c r="Y16" s="3517"/>
      <c r="Z16" s="1264"/>
      <c r="AA16" s="1264">
        <v>1</v>
      </c>
      <c r="AB16" s="1264">
        <v>1</v>
      </c>
      <c r="AC16" s="1811">
        <v>1</v>
      </c>
    </row>
    <row r="17" spans="1:29" ht="71.25">
      <c r="A17" s="367"/>
      <c r="B17" s="556" t="s">
        <v>1259</v>
      </c>
      <c r="C17" s="1812" t="str">
        <f>估价对象房地状况!C6</f>
        <v>估价对象周边道路状况、公共交通通达情况、停车便捷程度，综合评价交通便捷度较好</v>
      </c>
      <c r="D17" s="389">
        <v>100</v>
      </c>
      <c r="E17" s="393"/>
      <c r="F17" s="389">
        <f>SUMIF(79:79,E18,80:80)-SUMIF(79:79,C18,80:80)+100</f>
        <v>100</v>
      </c>
      <c r="G17" s="391"/>
      <c r="H17" s="394">
        <f>SUMIF(79:79,G18,80:80)-SUMIF(79:79,C18,80:80)+100</f>
        <v>100</v>
      </c>
      <c r="I17" s="391"/>
      <c r="J17" s="394">
        <f>SUMIF(79:79,I18,80:80)-SUMIF(79:79,C18,80:80)+100</f>
        <v>100</v>
      </c>
      <c r="K17" s="540"/>
      <c r="L17" s="2491"/>
      <c r="M17" s="2486"/>
      <c r="N17" s="2486"/>
      <c r="O17" s="2486"/>
      <c r="P17" s="3524"/>
      <c r="Q17" s="1263" t="str">
        <f>B17</f>
        <v>交通便捷度</v>
      </c>
      <c r="R17" s="667" t="s">
        <v>14</v>
      </c>
      <c r="S17" s="668">
        <f>F17</f>
        <v>100</v>
      </c>
      <c r="T17" s="667" t="s">
        <v>14</v>
      </c>
      <c r="U17" s="668">
        <f>H17</f>
        <v>100</v>
      </c>
      <c r="V17" s="667" t="s">
        <v>14</v>
      </c>
      <c r="W17" s="668">
        <f>J17</f>
        <v>100</v>
      </c>
      <c r="X17" s="1265"/>
      <c r="Y17" s="3517"/>
      <c r="Z17" s="1264" t="str">
        <f>Q17</f>
        <v>交通便捷度</v>
      </c>
      <c r="AA17" s="1264">
        <f t="shared" si="3"/>
        <v>1</v>
      </c>
      <c r="AB17" s="1264">
        <f t="shared" si="4"/>
        <v>1</v>
      </c>
      <c r="AC17" s="1811">
        <f t="shared" si="5"/>
        <v>1</v>
      </c>
    </row>
    <row r="18" spans="1:29" ht="15">
      <c r="A18" s="367"/>
      <c r="B18" s="401"/>
      <c r="C18" s="1813"/>
      <c r="D18" s="389"/>
      <c r="E18" s="1756"/>
      <c r="F18" s="389"/>
      <c r="G18" s="1757"/>
      <c r="H18" s="387"/>
      <c r="I18" s="1757"/>
      <c r="J18" s="387"/>
      <c r="K18" s="541"/>
      <c r="L18" s="2491"/>
      <c r="M18" s="2486"/>
      <c r="N18" s="2486"/>
      <c r="O18" s="2486"/>
      <c r="P18" s="3524"/>
      <c r="Q18" s="1263"/>
      <c r="R18" s="667"/>
      <c r="S18" s="668"/>
      <c r="T18" s="667"/>
      <c r="U18" s="668"/>
      <c r="V18" s="667"/>
      <c r="W18" s="668"/>
      <c r="X18" s="1265"/>
      <c r="Y18" s="3517"/>
      <c r="Z18" s="1264"/>
      <c r="AA18" s="1264">
        <v>1</v>
      </c>
      <c r="AB18" s="1264">
        <v>1</v>
      </c>
      <c r="AC18" s="1811">
        <v>1</v>
      </c>
    </row>
    <row r="19" spans="1:29" ht="42.75">
      <c r="A19" s="367"/>
      <c r="B19" s="556" t="s">
        <v>1812</v>
      </c>
      <c r="C19" s="1812" t="str">
        <f>估价对象房地状况!C7</f>
        <v>估价对象所在区域公共配套设施齐备情况</v>
      </c>
      <c r="D19" s="394">
        <v>100</v>
      </c>
      <c r="E19" s="398"/>
      <c r="F19" s="394">
        <f>SUMIF(81:81,E20,82:82)-SUMIF(81:81,C20,82:82)+100</f>
        <v>100</v>
      </c>
      <c r="G19" s="396"/>
      <c r="H19" s="389">
        <f>SUMIF(81:81,G20,82:82)-SUMIF(81:81,C20,82:82)+100</f>
        <v>100</v>
      </c>
      <c r="I19" s="396"/>
      <c r="J19" s="389">
        <f>SUMIF(81:81,I20,82:82)-SUMIF(81:81,C20,82:82)+100</f>
        <v>100</v>
      </c>
      <c r="K19" s="540"/>
      <c r="L19" s="2491"/>
      <c r="M19" s="2486"/>
      <c r="N19" s="2486"/>
      <c r="O19" s="2486"/>
      <c r="P19" s="3524"/>
      <c r="Q19" s="1263" t="str">
        <f>B19</f>
        <v>公共配套设施</v>
      </c>
      <c r="R19" s="667" t="s">
        <v>14</v>
      </c>
      <c r="S19" s="668">
        <f>F19</f>
        <v>100</v>
      </c>
      <c r="T19" s="667" t="s">
        <v>14</v>
      </c>
      <c r="U19" s="668">
        <f>H19</f>
        <v>100</v>
      </c>
      <c r="V19" s="667" t="s">
        <v>14</v>
      </c>
      <c r="W19" s="668">
        <f>J19</f>
        <v>100</v>
      </c>
      <c r="X19" s="1265"/>
      <c r="Y19" s="3517"/>
      <c r="Z19" s="1264" t="str">
        <f>Q19</f>
        <v>公共配套设施</v>
      </c>
      <c r="AA19" s="1264">
        <f t="shared" si="3"/>
        <v>1</v>
      </c>
      <c r="AB19" s="1264">
        <f t="shared" si="4"/>
        <v>1</v>
      </c>
      <c r="AC19" s="1811">
        <f t="shared" si="5"/>
        <v>1</v>
      </c>
    </row>
    <row r="20" spans="1:29" ht="15">
      <c r="A20" s="367"/>
      <c r="B20" s="401"/>
      <c r="C20" s="1758"/>
      <c r="D20" s="387"/>
      <c r="E20" s="1751"/>
      <c r="F20" s="387"/>
      <c r="G20" s="1752"/>
      <c r="H20" s="387"/>
      <c r="I20" s="1752"/>
      <c r="J20" s="387"/>
      <c r="K20" s="541"/>
      <c r="L20" s="2491"/>
      <c r="M20" s="2486"/>
      <c r="N20" s="2486"/>
      <c r="O20" s="2486"/>
      <c r="P20" s="3524"/>
      <c r="Q20" s="1263"/>
      <c r="R20" s="667"/>
      <c r="S20" s="668"/>
      <c r="T20" s="667"/>
      <c r="U20" s="668"/>
      <c r="V20" s="667"/>
      <c r="W20" s="668"/>
      <c r="X20" s="1265"/>
      <c r="Y20" s="3517"/>
      <c r="Z20" s="1264"/>
      <c r="AA20" s="1264">
        <v>1</v>
      </c>
      <c r="AB20" s="1264">
        <v>1</v>
      </c>
      <c r="AC20" s="1811">
        <v>1</v>
      </c>
    </row>
    <row r="21" spans="1:29" ht="28.5">
      <c r="A21" s="367"/>
      <c r="B21" s="557" t="s">
        <v>1813</v>
      </c>
      <c r="C21" s="1812"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1"/>
      <c r="M21" s="2486"/>
      <c r="N21" s="2486"/>
      <c r="O21" s="2486"/>
      <c r="P21" s="3524"/>
      <c r="Q21" s="1263" t="str">
        <f>B21</f>
        <v>基础设施水平</v>
      </c>
      <c r="R21" s="667" t="s">
        <v>14</v>
      </c>
      <c r="S21" s="668">
        <f>F21</f>
        <v>100</v>
      </c>
      <c r="T21" s="667" t="s">
        <v>14</v>
      </c>
      <c r="U21" s="668">
        <f>H21</f>
        <v>100</v>
      </c>
      <c r="V21" s="667" t="s">
        <v>14</v>
      </c>
      <c r="W21" s="668">
        <f>J21</f>
        <v>100</v>
      </c>
      <c r="X21" s="1265"/>
      <c r="Y21" s="3517"/>
      <c r="Z21" s="1264" t="str">
        <f>Q21</f>
        <v>基础设施水平</v>
      </c>
      <c r="AA21" s="1264">
        <f t="shared" ref="AA21" si="8">D21/F21</f>
        <v>1</v>
      </c>
      <c r="AB21" s="1264">
        <f t="shared" ref="AB21" si="9">D21/H21</f>
        <v>1</v>
      </c>
      <c r="AC21" s="1811">
        <f t="shared" ref="AC21" si="10">D21/J21</f>
        <v>1</v>
      </c>
    </row>
    <row r="22" spans="1:29" ht="15">
      <c r="A22" s="367"/>
      <c r="B22" s="557"/>
      <c r="C22" s="1813"/>
      <c r="D22" s="387"/>
      <c r="E22" s="386"/>
      <c r="F22" s="387"/>
      <c r="G22" s="1758"/>
      <c r="H22" s="387"/>
      <c r="I22" s="1758"/>
      <c r="J22" s="387"/>
      <c r="K22" s="1064"/>
      <c r="L22" s="2491"/>
      <c r="M22" s="2486"/>
      <c r="N22" s="2486"/>
      <c r="O22" s="2486"/>
      <c r="P22" s="3524"/>
      <c r="Q22" s="1263"/>
      <c r="R22" s="667"/>
      <c r="S22" s="668"/>
      <c r="T22" s="667"/>
      <c r="U22" s="668"/>
      <c r="V22" s="667"/>
      <c r="W22" s="668"/>
      <c r="X22" s="1265"/>
      <c r="Y22" s="3517"/>
      <c r="Z22" s="1264"/>
      <c r="AA22" s="1264">
        <v>1</v>
      </c>
      <c r="AB22" s="1264">
        <v>1</v>
      </c>
      <c r="AC22" s="1811">
        <v>1</v>
      </c>
    </row>
    <row r="23" spans="1:29" ht="42.75">
      <c r="A23" s="367"/>
      <c r="B23" s="556" t="s">
        <v>1814</v>
      </c>
      <c r="C23" s="1812" t="str">
        <f>估价对象房地状况!C9</f>
        <v>区域自然环境：；人文环境；综合评价环境状况一般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91"/>
      <c r="M23" s="2486"/>
      <c r="N23" s="2486"/>
      <c r="O23" s="2486"/>
      <c r="P23" s="3524"/>
      <c r="Q23" s="1263" t="str">
        <f>B23</f>
        <v>环境质量</v>
      </c>
      <c r="R23" s="667" t="s">
        <v>14</v>
      </c>
      <c r="S23" s="668">
        <f>F23</f>
        <v>100</v>
      </c>
      <c r="T23" s="667" t="s">
        <v>14</v>
      </c>
      <c r="U23" s="668">
        <f>H23</f>
        <v>100</v>
      </c>
      <c r="V23" s="667" t="s">
        <v>14</v>
      </c>
      <c r="W23" s="668">
        <f>J23</f>
        <v>100</v>
      </c>
      <c r="X23" s="1265"/>
      <c r="Y23" s="3517"/>
      <c r="Z23" s="1264" t="str">
        <f>Q23</f>
        <v>环境质量</v>
      </c>
      <c r="AA23" s="1264">
        <f t="shared" si="3"/>
        <v>1</v>
      </c>
      <c r="AB23" s="1264">
        <f t="shared" si="4"/>
        <v>1</v>
      </c>
      <c r="AC23" s="1811">
        <f t="shared" si="5"/>
        <v>1</v>
      </c>
    </row>
    <row r="24" spans="1:29" ht="15">
      <c r="A24" s="367"/>
      <c r="B24" s="557"/>
      <c r="C24" s="1758"/>
      <c r="D24" s="387"/>
      <c r="E24" s="1751"/>
      <c r="F24" s="387"/>
      <c r="G24" s="1752"/>
      <c r="H24" s="387"/>
      <c r="I24" s="1752"/>
      <c r="J24" s="387"/>
      <c r="K24" s="541"/>
      <c r="L24" s="2491"/>
      <c r="M24" s="2486"/>
      <c r="N24" s="2486"/>
      <c r="O24" s="2486"/>
      <c r="P24" s="3524"/>
      <c r="Q24" s="1263"/>
      <c r="R24" s="667"/>
      <c r="S24" s="668"/>
      <c r="T24" s="667"/>
      <c r="U24" s="668"/>
      <c r="V24" s="667"/>
      <c r="W24" s="668"/>
      <c r="X24" s="1265"/>
      <c r="Y24" s="3517"/>
      <c r="Z24" s="1264"/>
      <c r="AA24" s="1264">
        <v>1</v>
      </c>
      <c r="AB24" s="1264">
        <v>1</v>
      </c>
      <c r="AC24" s="1811">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1"/>
      <c r="M25" s="2486"/>
      <c r="N25" s="2486"/>
      <c r="O25" s="2486"/>
      <c r="P25" s="3524"/>
      <c r="Q25" s="1263" t="str">
        <f>B25</f>
        <v>毗邻道路的类型与等级</v>
      </c>
      <c r="R25" s="667" t="s">
        <v>14</v>
      </c>
      <c r="S25" s="668">
        <f>F25</f>
        <v>100</v>
      </c>
      <c r="T25" s="667" t="s">
        <v>14</v>
      </c>
      <c r="U25" s="668">
        <f>H25</f>
        <v>100</v>
      </c>
      <c r="V25" s="667" t="s">
        <v>14</v>
      </c>
      <c r="W25" s="668">
        <f>J25</f>
        <v>100</v>
      </c>
      <c r="X25" s="1265"/>
      <c r="Y25" s="3517"/>
      <c r="Z25" s="1264" t="str">
        <f>Q25</f>
        <v>毗邻道路的类型与等级</v>
      </c>
      <c r="AA25" s="1264">
        <f t="shared" si="3"/>
        <v>1</v>
      </c>
      <c r="AB25" s="1264">
        <f t="shared" si="4"/>
        <v>1</v>
      </c>
      <c r="AC25" s="1811">
        <f t="shared" si="5"/>
        <v>1</v>
      </c>
    </row>
    <row r="26" spans="1:29" ht="15">
      <c r="A26" s="348"/>
      <c r="B26" s="401"/>
      <c r="C26" s="558"/>
      <c r="D26" s="374"/>
      <c r="E26" s="542"/>
      <c r="F26" s="374"/>
      <c r="G26" s="558"/>
      <c r="H26" s="374"/>
      <c r="I26" s="542"/>
      <c r="J26" s="374"/>
      <c r="K26" s="541"/>
      <c r="L26" s="2491"/>
      <c r="M26" s="2486"/>
      <c r="N26" s="2486"/>
      <c r="O26" s="2486"/>
      <c r="P26" s="3524"/>
      <c r="Q26" s="1263"/>
      <c r="R26" s="667"/>
      <c r="S26" s="668"/>
      <c r="T26" s="667"/>
      <c r="U26" s="668"/>
      <c r="V26" s="667"/>
      <c r="W26" s="668"/>
      <c r="X26" s="1265"/>
      <c r="Y26" s="3517"/>
      <c r="Z26" s="1264"/>
      <c r="AA26" s="1264">
        <v>1</v>
      </c>
      <c r="AB26" s="1264">
        <v>1</v>
      </c>
      <c r="AC26" s="1811">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1"/>
      <c r="M27" s="2486"/>
      <c r="N27" s="2486"/>
      <c r="O27" s="2486"/>
      <c r="P27" s="3524"/>
      <c r="Q27" s="1263" t="str">
        <f t="shared" ref="Q27:Q47" si="11">B27</f>
        <v>楼层</v>
      </c>
      <c r="R27" s="667" t="s">
        <v>14</v>
      </c>
      <c r="S27" s="668">
        <f>F27</f>
        <v>100</v>
      </c>
      <c r="T27" s="667" t="s">
        <v>14</v>
      </c>
      <c r="U27" s="668">
        <f>H27</f>
        <v>100</v>
      </c>
      <c r="V27" s="667" t="s">
        <v>14</v>
      </c>
      <c r="W27" s="668">
        <f>J27</f>
        <v>100</v>
      </c>
      <c r="X27" s="1265"/>
      <c r="Y27" s="3517"/>
      <c r="Z27" s="1264" t="str">
        <f>Q27</f>
        <v>楼层</v>
      </c>
      <c r="AA27" s="1264">
        <f t="shared" si="3"/>
        <v>1</v>
      </c>
      <c r="AB27" s="1264">
        <f t="shared" si="4"/>
        <v>1</v>
      </c>
      <c r="AC27" s="1811">
        <f t="shared" si="5"/>
        <v>1</v>
      </c>
    </row>
    <row r="28" spans="1:29" s="102" customFormat="1" ht="15">
      <c r="A28" s="370"/>
      <c r="B28" s="556" t="s">
        <v>1816</v>
      </c>
      <c r="C28" s="1814"/>
      <c r="D28" s="401">
        <v>100</v>
      </c>
      <c r="E28" s="1806"/>
      <c r="F28" s="401">
        <f>SUMIF(91:91,E28,92:92)-SUMIF(91:91,C28,92:92)+100</f>
        <v>100</v>
      </c>
      <c r="G28" s="1814"/>
      <c r="H28" s="401">
        <f>SUMIF(91:91,G28,92:92)-SUMIF(91:91,C28,92:92)+100</f>
        <v>100</v>
      </c>
      <c r="I28" s="1806"/>
      <c r="J28" s="401">
        <f>SUMIF(91:91,I28,92:92)-SUMIF(91:91,C28,92:92)+100</f>
        <v>100</v>
      </c>
      <c r="K28" s="538"/>
      <c r="L28" s="2487"/>
      <c r="M28" s="2438"/>
      <c r="N28" s="2438"/>
      <c r="O28" s="2438"/>
      <c r="P28" s="3524"/>
      <c r="Q28" s="530" t="str">
        <f t="shared" si="11"/>
        <v>朝向</v>
      </c>
      <c r="R28" s="664" t="s">
        <v>14</v>
      </c>
      <c r="S28" s="665">
        <f>F28</f>
        <v>100</v>
      </c>
      <c r="T28" s="664" t="s">
        <v>14</v>
      </c>
      <c r="U28" s="665">
        <f>H28</f>
        <v>100</v>
      </c>
      <c r="V28" s="664" t="s">
        <v>14</v>
      </c>
      <c r="W28" s="665">
        <f>J28</f>
        <v>100</v>
      </c>
      <c r="X28" s="666"/>
      <c r="Y28" s="3517"/>
      <c r="Z28" s="50" t="str">
        <f>Q28</f>
        <v>朝向</v>
      </c>
      <c r="AA28" s="1264">
        <f>D28/F28</f>
        <v>1</v>
      </c>
      <c r="AB28" s="1264">
        <f>D28/H28</f>
        <v>1</v>
      </c>
      <c r="AC28" s="1811">
        <f>D28/J28</f>
        <v>1</v>
      </c>
    </row>
    <row r="29" spans="1:29" ht="15">
      <c r="A29" s="367"/>
      <c r="B29" s="1099">
        <v>111</v>
      </c>
      <c r="C29" s="1762"/>
      <c r="D29" s="374">
        <v>100</v>
      </c>
      <c r="E29" s="371"/>
      <c r="F29" s="374">
        <f>SUMIF(93:93,E29,94:94)-SUMIF(93:93,C29,94:94)+100</f>
        <v>100</v>
      </c>
      <c r="G29" s="1809"/>
      <c r="H29" s="374">
        <f>SUMIF(93:93,G29,94:94)-SUMIF(93:93,C29,94:94)+100</f>
        <v>100</v>
      </c>
      <c r="I29" s="371"/>
      <c r="J29" s="374">
        <f>SUMIF(93:93,I29,94:94)-SUMIF(93:93,C29,94:94)+100</f>
        <v>100</v>
      </c>
      <c r="K29" s="539"/>
      <c r="L29" s="2491"/>
      <c r="M29" s="2486"/>
      <c r="N29" s="2486"/>
      <c r="O29" s="2486"/>
      <c r="P29" s="3524"/>
      <c r="Q29" s="1263">
        <f t="shared" si="11"/>
        <v>111</v>
      </c>
      <c r="R29" s="667" t="s">
        <v>14</v>
      </c>
      <c r="S29" s="668">
        <f t="shared" ref="S29:S47" si="12">F29</f>
        <v>100</v>
      </c>
      <c r="T29" s="667" t="s">
        <v>14</v>
      </c>
      <c r="U29" s="668">
        <f t="shared" ref="U29:U47" si="13">H29</f>
        <v>100</v>
      </c>
      <c r="V29" s="667" t="s">
        <v>14</v>
      </c>
      <c r="W29" s="668">
        <f t="shared" ref="W29:W47" si="14">J29</f>
        <v>100</v>
      </c>
      <c r="X29" s="1265"/>
      <c r="Y29" s="3517"/>
      <c r="Z29" s="1264">
        <f t="shared" ref="Z29:Z47" si="15">Q29</f>
        <v>111</v>
      </c>
      <c r="AA29" s="1264">
        <f t="shared" si="3"/>
        <v>1</v>
      </c>
      <c r="AB29" s="1264">
        <f t="shared" si="4"/>
        <v>1</v>
      </c>
      <c r="AC29" s="1811">
        <f t="shared" si="5"/>
        <v>1</v>
      </c>
    </row>
    <row r="30" spans="1:29" ht="15">
      <c r="A30" s="367"/>
      <c r="B30" s="1099">
        <v>111</v>
      </c>
      <c r="C30" s="1762"/>
      <c r="D30" s="374">
        <v>100</v>
      </c>
      <c r="E30" s="371"/>
      <c r="F30" s="374">
        <f>SUMIF(95:95,E30,96:96)-SUMIF(95:95,C30,96:96)+100</f>
        <v>100</v>
      </c>
      <c r="G30" s="1809"/>
      <c r="H30" s="374">
        <f>SUMIF(95:95,G30,96:96)-SUMIF(95:95,C30,96:96)+100</f>
        <v>100</v>
      </c>
      <c r="I30" s="371"/>
      <c r="J30" s="374">
        <f>SUMIF(95:95,I30,96:96)-SUMIF(95:95,C30,96:96)+100</f>
        <v>100</v>
      </c>
      <c r="K30" s="539"/>
      <c r="L30" s="2491"/>
      <c r="M30" s="2486"/>
      <c r="N30" s="2486"/>
      <c r="O30" s="2486"/>
      <c r="P30" s="3524"/>
      <c r="Q30" s="1263">
        <f t="shared" si="11"/>
        <v>111</v>
      </c>
      <c r="R30" s="667" t="s">
        <v>14</v>
      </c>
      <c r="S30" s="668">
        <f t="shared" si="12"/>
        <v>100</v>
      </c>
      <c r="T30" s="667" t="s">
        <v>14</v>
      </c>
      <c r="U30" s="668">
        <f t="shared" si="13"/>
        <v>100</v>
      </c>
      <c r="V30" s="667" t="s">
        <v>14</v>
      </c>
      <c r="W30" s="668">
        <f t="shared" si="14"/>
        <v>100</v>
      </c>
      <c r="X30" s="1265"/>
      <c r="Y30" s="3517"/>
      <c r="Z30" s="1264">
        <f t="shared" si="15"/>
        <v>111</v>
      </c>
      <c r="AA30" s="1264">
        <f t="shared" si="3"/>
        <v>1</v>
      </c>
      <c r="AB30" s="1264">
        <f t="shared" si="4"/>
        <v>1</v>
      </c>
      <c r="AC30" s="1811">
        <f t="shared" si="5"/>
        <v>1</v>
      </c>
    </row>
    <row r="31" spans="1:29" ht="15">
      <c r="A31" s="367"/>
      <c r="B31" s="1099">
        <v>111</v>
      </c>
      <c r="C31" s="1762"/>
      <c r="D31" s="374">
        <v>100</v>
      </c>
      <c r="E31" s="371"/>
      <c r="F31" s="374">
        <f>SUMIF(97:97,E31,98:98)-SUMIF(97:97,C31,98:98)+100</f>
        <v>100</v>
      </c>
      <c r="G31" s="1809"/>
      <c r="H31" s="374">
        <f>SUMIF(97:97,G31,98:98)-SUMIF(97:97,C31,98:98)+100</f>
        <v>100</v>
      </c>
      <c r="I31" s="371"/>
      <c r="J31" s="374">
        <f>SUMIF(97:97,I31,98:98)-SUMIF(97:97,C31,98:98)+100</f>
        <v>100</v>
      </c>
      <c r="K31" s="539"/>
      <c r="L31" s="2491"/>
      <c r="M31" s="2486"/>
      <c r="N31" s="2486"/>
      <c r="O31" s="2486"/>
      <c r="P31" s="3524"/>
      <c r="Q31" s="1263">
        <f t="shared" si="11"/>
        <v>111</v>
      </c>
      <c r="R31" s="667" t="s">
        <v>14</v>
      </c>
      <c r="S31" s="668">
        <f t="shared" si="12"/>
        <v>100</v>
      </c>
      <c r="T31" s="667" t="s">
        <v>14</v>
      </c>
      <c r="U31" s="668">
        <f t="shared" si="13"/>
        <v>100</v>
      </c>
      <c r="V31" s="667" t="s">
        <v>14</v>
      </c>
      <c r="W31" s="668">
        <f t="shared" si="14"/>
        <v>100</v>
      </c>
      <c r="X31" s="1265"/>
      <c r="Y31" s="3517"/>
      <c r="Z31" s="1264">
        <f t="shared" si="15"/>
        <v>111</v>
      </c>
      <c r="AA31" s="1264">
        <f t="shared" si="3"/>
        <v>1</v>
      </c>
      <c r="AB31" s="1264">
        <f t="shared" si="4"/>
        <v>1</v>
      </c>
      <c r="AC31" s="1811">
        <f t="shared" si="5"/>
        <v>1</v>
      </c>
    </row>
    <row r="32" spans="1:29" ht="15.75" thickBot="1">
      <c r="A32" s="375"/>
      <c r="B32" s="559">
        <v>111</v>
      </c>
      <c r="C32" s="1763"/>
      <c r="D32" s="377">
        <v>100</v>
      </c>
      <c r="E32" s="553"/>
      <c r="F32" s="377">
        <f>SUMIF(99:99,E32,100:100)-SUMIF(99:99,C32,100:100)+100</f>
        <v>100</v>
      </c>
      <c r="G32" s="1809"/>
      <c r="H32" s="377">
        <f>SUMIF(99:99,G32,100:100)-SUMIF(99:99,C32,100:100)+100</f>
        <v>100</v>
      </c>
      <c r="I32" s="371"/>
      <c r="J32" s="377">
        <f>SUMIF(99:99,I32,100:100)-SUMIF(99:99,C32,100:100)+100</f>
        <v>100</v>
      </c>
      <c r="K32" s="539"/>
      <c r="L32" s="2491"/>
      <c r="M32" s="2486"/>
      <c r="N32" s="2486"/>
      <c r="O32" s="2486"/>
      <c r="P32" s="3524"/>
      <c r="Q32" s="1263">
        <f t="shared" si="11"/>
        <v>111</v>
      </c>
      <c r="R32" s="667" t="s">
        <v>14</v>
      </c>
      <c r="S32" s="668">
        <f t="shared" si="12"/>
        <v>100</v>
      </c>
      <c r="T32" s="667" t="s">
        <v>14</v>
      </c>
      <c r="U32" s="668">
        <f t="shared" si="13"/>
        <v>100</v>
      </c>
      <c r="V32" s="667" t="s">
        <v>14</v>
      </c>
      <c r="W32" s="668">
        <f t="shared" si="14"/>
        <v>100</v>
      </c>
      <c r="X32" s="1265"/>
      <c r="Y32" s="3517"/>
      <c r="Z32" s="1264">
        <f t="shared" si="15"/>
        <v>111</v>
      </c>
      <c r="AA32" s="1264">
        <f t="shared" si="3"/>
        <v>1</v>
      </c>
      <c r="AB32" s="1264">
        <f t="shared" si="4"/>
        <v>1</v>
      </c>
      <c r="AC32" s="1811">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1"/>
      <c r="M33" s="2486"/>
      <c r="N33" s="2486"/>
      <c r="O33" s="2486"/>
      <c r="P33" s="3518" t="s">
        <v>1696</v>
      </c>
      <c r="Q33" s="1263" t="str">
        <f t="shared" si="11"/>
        <v>建筑类型</v>
      </c>
      <c r="R33" s="667" t="s">
        <v>14</v>
      </c>
      <c r="S33" s="668">
        <f t="shared" si="12"/>
        <v>100</v>
      </c>
      <c r="T33" s="667" t="s">
        <v>14</v>
      </c>
      <c r="U33" s="668">
        <f t="shared" si="13"/>
        <v>100</v>
      </c>
      <c r="V33" s="667" t="s">
        <v>14</v>
      </c>
      <c r="W33" s="668">
        <f t="shared" si="14"/>
        <v>100</v>
      </c>
      <c r="X33" s="1265"/>
      <c r="Y33" s="3521" t="s">
        <v>1696</v>
      </c>
      <c r="Z33" s="1264" t="str">
        <f t="shared" si="15"/>
        <v>建筑类型</v>
      </c>
      <c r="AA33" s="1264">
        <f t="shared" si="3"/>
        <v>1</v>
      </c>
      <c r="AB33" s="1264">
        <f t="shared" si="4"/>
        <v>1</v>
      </c>
      <c r="AC33" s="1811">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0"/>
      <c r="M34" s="2492"/>
      <c r="N34" s="2492"/>
      <c r="O34" s="2492"/>
      <c r="P34" s="3519"/>
      <c r="Q34" s="531" t="str">
        <f t="shared" si="11"/>
        <v>项目建筑规模</v>
      </c>
      <c r="R34" s="669" t="s">
        <v>14</v>
      </c>
      <c r="S34" s="670" t="e">
        <f t="shared" si="12"/>
        <v>#N/A</v>
      </c>
      <c r="T34" s="669" t="s">
        <v>14</v>
      </c>
      <c r="U34" s="670" t="e">
        <f t="shared" si="13"/>
        <v>#N/A</v>
      </c>
      <c r="V34" s="669" t="s">
        <v>14</v>
      </c>
      <c r="W34" s="670" t="e">
        <f t="shared" si="14"/>
        <v>#N/A</v>
      </c>
      <c r="X34" s="671"/>
      <c r="Y34" s="3521"/>
      <c r="Z34" s="672" t="str">
        <f t="shared" si="15"/>
        <v>项目建筑规模</v>
      </c>
      <c r="AA34" s="1264" t="e">
        <f t="shared" si="3"/>
        <v>#N/A</v>
      </c>
      <c r="AB34" s="1264" t="e">
        <f t="shared" si="4"/>
        <v>#N/A</v>
      </c>
      <c r="AC34" s="1811"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1"/>
      <c r="M35" s="2486"/>
      <c r="N35" s="2486"/>
      <c r="O35" s="2486"/>
      <c r="P35" s="3519"/>
      <c r="Q35" s="1263" t="str">
        <f t="shared" si="11"/>
        <v>建筑结构</v>
      </c>
      <c r="R35" s="667" t="s">
        <v>14</v>
      </c>
      <c r="S35" s="668">
        <f t="shared" si="12"/>
        <v>100</v>
      </c>
      <c r="T35" s="667" t="s">
        <v>14</v>
      </c>
      <c r="U35" s="668">
        <f t="shared" si="13"/>
        <v>100</v>
      </c>
      <c r="V35" s="667" t="s">
        <v>14</v>
      </c>
      <c r="W35" s="668">
        <f t="shared" si="14"/>
        <v>100</v>
      </c>
      <c r="X35" s="1265"/>
      <c r="Y35" s="3521"/>
      <c r="Z35" s="1264" t="str">
        <f t="shared" si="15"/>
        <v>建筑结构</v>
      </c>
      <c r="AA35" s="1264">
        <f t="shared" si="3"/>
        <v>1</v>
      </c>
      <c r="AB35" s="1264">
        <f t="shared" si="4"/>
        <v>1</v>
      </c>
      <c r="AC35" s="1811">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1"/>
      <c r="M36" s="2486"/>
      <c r="N36" s="2486"/>
      <c r="O36" s="2486"/>
      <c r="P36" s="3519"/>
      <c r="Q36" s="1263" t="str">
        <f t="shared" si="11"/>
        <v>公共部分装修</v>
      </c>
      <c r="R36" s="667" t="s">
        <v>14</v>
      </c>
      <c r="S36" s="668">
        <f t="shared" si="12"/>
        <v>100</v>
      </c>
      <c r="T36" s="667" t="s">
        <v>14</v>
      </c>
      <c r="U36" s="668">
        <f t="shared" si="13"/>
        <v>100</v>
      </c>
      <c r="V36" s="667" t="s">
        <v>14</v>
      </c>
      <c r="W36" s="668">
        <f t="shared" si="14"/>
        <v>100</v>
      </c>
      <c r="X36" s="1265"/>
      <c r="Y36" s="3521"/>
      <c r="Z36" s="1264" t="str">
        <f t="shared" si="15"/>
        <v>公共部分装修</v>
      </c>
      <c r="AA36" s="1264">
        <f t="shared" si="3"/>
        <v>1</v>
      </c>
      <c r="AB36" s="1264">
        <f t="shared" si="4"/>
        <v>1</v>
      </c>
      <c r="AC36" s="1811">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1"/>
      <c r="M37" s="2486"/>
      <c r="N37" s="2486"/>
      <c r="O37" s="2486"/>
      <c r="P37" s="3519"/>
      <c r="Q37" s="1263" t="str">
        <f t="shared" si="11"/>
        <v>成新度</v>
      </c>
      <c r="R37" s="667" t="s">
        <v>14</v>
      </c>
      <c r="S37" s="668" t="e">
        <f t="shared" si="12"/>
        <v>#N/A</v>
      </c>
      <c r="T37" s="667" t="s">
        <v>14</v>
      </c>
      <c r="U37" s="668" t="e">
        <f t="shared" si="13"/>
        <v>#N/A</v>
      </c>
      <c r="V37" s="667" t="s">
        <v>14</v>
      </c>
      <c r="W37" s="668" t="e">
        <f t="shared" si="14"/>
        <v>#N/A</v>
      </c>
      <c r="X37" s="1265"/>
      <c r="Y37" s="3521"/>
      <c r="Z37" s="1264" t="str">
        <f t="shared" si="15"/>
        <v>成新度</v>
      </c>
      <c r="AA37" s="1264" t="e">
        <f t="shared" si="3"/>
        <v>#N/A</v>
      </c>
      <c r="AB37" s="1264" t="e">
        <f t="shared" si="4"/>
        <v>#N/A</v>
      </c>
      <c r="AC37" s="1811"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7"/>
      <c r="M38" s="2438"/>
      <c r="N38" s="2438"/>
      <c r="O38" s="2438"/>
      <c r="P38" s="3519"/>
      <c r="Q38" s="530" t="str">
        <f t="shared" si="11"/>
        <v>写字楼等级</v>
      </c>
      <c r="R38" s="664" t="s">
        <v>14</v>
      </c>
      <c r="S38" s="665">
        <f t="shared" si="12"/>
        <v>100</v>
      </c>
      <c r="T38" s="664" t="s">
        <v>14</v>
      </c>
      <c r="U38" s="665">
        <f t="shared" si="13"/>
        <v>100</v>
      </c>
      <c r="V38" s="664" t="s">
        <v>14</v>
      </c>
      <c r="W38" s="665">
        <f t="shared" si="14"/>
        <v>100</v>
      </c>
      <c r="X38" s="666"/>
      <c r="Y38" s="3521"/>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1"/>
      <c r="M39" s="2486"/>
      <c r="N39" s="2486"/>
      <c r="O39" s="2486"/>
      <c r="P39" s="3519" t="s">
        <v>1696</v>
      </c>
      <c r="Q39" s="1263" t="str">
        <f t="shared" si="11"/>
        <v>物业管理</v>
      </c>
      <c r="R39" s="667" t="s">
        <v>14</v>
      </c>
      <c r="S39" s="668">
        <f t="shared" si="12"/>
        <v>100</v>
      </c>
      <c r="T39" s="667" t="s">
        <v>14</v>
      </c>
      <c r="U39" s="668">
        <f t="shared" si="13"/>
        <v>100</v>
      </c>
      <c r="V39" s="667" t="s">
        <v>14</v>
      </c>
      <c r="W39" s="668">
        <f t="shared" si="14"/>
        <v>100</v>
      </c>
      <c r="X39" s="1265"/>
      <c r="Y39" s="3521" t="s">
        <v>1696</v>
      </c>
      <c r="Z39" s="1264" t="str">
        <f t="shared" si="15"/>
        <v>物业管理</v>
      </c>
      <c r="AA39" s="1264">
        <f t="shared" si="3"/>
        <v>1</v>
      </c>
      <c r="AB39" s="1264">
        <f t="shared" si="4"/>
        <v>1</v>
      </c>
      <c r="AC39" s="1811">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1"/>
      <c r="M40" s="2486"/>
      <c r="N40" s="2486"/>
      <c r="O40" s="2486"/>
      <c r="P40" s="3519"/>
      <c r="Q40" s="1263" t="str">
        <f t="shared" si="11"/>
        <v>市政基础设施</v>
      </c>
      <c r="R40" s="667" t="s">
        <v>14</v>
      </c>
      <c r="S40" s="668">
        <f t="shared" si="12"/>
        <v>100</v>
      </c>
      <c r="T40" s="667" t="s">
        <v>14</v>
      </c>
      <c r="U40" s="668">
        <f t="shared" si="13"/>
        <v>100</v>
      </c>
      <c r="V40" s="667" t="s">
        <v>14</v>
      </c>
      <c r="W40" s="668">
        <f t="shared" si="14"/>
        <v>100</v>
      </c>
      <c r="X40" s="1265"/>
      <c r="Y40" s="3521"/>
      <c r="Z40" s="1264" t="str">
        <f t="shared" si="15"/>
        <v>市政基础设施</v>
      </c>
      <c r="AA40" s="1264">
        <f t="shared" si="3"/>
        <v>1</v>
      </c>
      <c r="AB40" s="1264">
        <f t="shared" si="4"/>
        <v>1</v>
      </c>
      <c r="AC40" s="1811">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1"/>
      <c r="M41" s="2486"/>
      <c r="N41" s="2486"/>
      <c r="O41" s="2486"/>
      <c r="P41" s="3519"/>
      <c r="Q41" s="1263" t="str">
        <f t="shared" si="11"/>
        <v>层高</v>
      </c>
      <c r="R41" s="667" t="s">
        <v>14</v>
      </c>
      <c r="S41" s="668">
        <f t="shared" si="12"/>
        <v>100</v>
      </c>
      <c r="T41" s="667" t="s">
        <v>14</v>
      </c>
      <c r="U41" s="668">
        <f t="shared" si="13"/>
        <v>100</v>
      </c>
      <c r="V41" s="667" t="s">
        <v>14</v>
      </c>
      <c r="W41" s="668">
        <f t="shared" si="14"/>
        <v>100</v>
      </c>
      <c r="X41" s="1265"/>
      <c r="Y41" s="3521"/>
      <c r="Z41" s="1264" t="str">
        <f t="shared" si="15"/>
        <v>层高</v>
      </c>
      <c r="AA41" s="1264">
        <f t="shared" si="3"/>
        <v>1</v>
      </c>
      <c r="AB41" s="1264">
        <f t="shared" si="4"/>
        <v>1</v>
      </c>
      <c r="AC41" s="1811">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0"/>
      <c r="M42" s="2492"/>
      <c r="N42" s="2492"/>
      <c r="O42" s="2492"/>
      <c r="P42" s="3519"/>
      <c r="Q42" s="531" t="str">
        <f t="shared" si="11"/>
        <v>单套建筑面积</v>
      </c>
      <c r="R42" s="669" t="s">
        <v>14</v>
      </c>
      <c r="S42" s="670">
        <f t="shared" si="12"/>
        <v>100</v>
      </c>
      <c r="T42" s="669" t="s">
        <v>14</v>
      </c>
      <c r="U42" s="670">
        <f t="shared" si="13"/>
        <v>100</v>
      </c>
      <c r="V42" s="669" t="s">
        <v>14</v>
      </c>
      <c r="W42" s="670">
        <f t="shared" si="14"/>
        <v>100</v>
      </c>
      <c r="X42" s="671"/>
      <c r="Y42" s="3521"/>
      <c r="Z42" s="672" t="str">
        <f t="shared" si="15"/>
        <v>单套建筑面积</v>
      </c>
      <c r="AA42" s="1264">
        <f t="shared" si="3"/>
        <v>1</v>
      </c>
      <c r="AB42" s="1264">
        <f t="shared" si="4"/>
        <v>1</v>
      </c>
      <c r="AC42" s="1811">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1"/>
      <c r="M43" s="2486"/>
      <c r="N43" s="2486"/>
      <c r="O43" s="2486"/>
      <c r="P43" s="3519"/>
      <c r="Q43" s="1263" t="str">
        <f t="shared" si="11"/>
        <v>内部装修</v>
      </c>
      <c r="R43" s="667" t="s">
        <v>14</v>
      </c>
      <c r="S43" s="668">
        <f t="shared" si="12"/>
        <v>100</v>
      </c>
      <c r="T43" s="667" t="s">
        <v>14</v>
      </c>
      <c r="U43" s="668">
        <f t="shared" si="13"/>
        <v>100</v>
      </c>
      <c r="V43" s="667" t="s">
        <v>14</v>
      </c>
      <c r="W43" s="668">
        <f t="shared" si="14"/>
        <v>100</v>
      </c>
      <c r="X43" s="1265"/>
      <c r="Y43" s="3521"/>
      <c r="Z43" s="1264" t="str">
        <f t="shared" si="15"/>
        <v>内部装修</v>
      </c>
      <c r="AA43" s="1264">
        <f t="shared" si="3"/>
        <v>1</v>
      </c>
      <c r="AB43" s="1264">
        <f t="shared" si="4"/>
        <v>1</v>
      </c>
      <c r="AC43" s="1811">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1"/>
      <c r="M44" s="2486"/>
      <c r="N44" s="2486"/>
      <c r="O44" s="2486"/>
      <c r="P44" s="3519"/>
      <c r="Q44" s="1263" t="str">
        <f t="shared" si="11"/>
        <v>内部装修维护情况</v>
      </c>
      <c r="R44" s="667" t="s">
        <v>14</v>
      </c>
      <c r="S44" s="668">
        <f t="shared" si="12"/>
        <v>100</v>
      </c>
      <c r="T44" s="667" t="s">
        <v>14</v>
      </c>
      <c r="U44" s="668">
        <f t="shared" si="13"/>
        <v>100</v>
      </c>
      <c r="V44" s="667" t="s">
        <v>14</v>
      </c>
      <c r="W44" s="668">
        <f t="shared" si="14"/>
        <v>100</v>
      </c>
      <c r="X44" s="1265"/>
      <c r="Y44" s="3521"/>
      <c r="Z44" s="1264" t="str">
        <f t="shared" si="15"/>
        <v>内部装修维护情况</v>
      </c>
      <c r="AA44" s="1264">
        <f t="shared" si="3"/>
        <v>1</v>
      </c>
      <c r="AB44" s="1264">
        <f t="shared" si="4"/>
        <v>1</v>
      </c>
      <c r="AC44" s="1811">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7"/>
      <c r="M45" s="2438"/>
      <c r="N45" s="2438"/>
      <c r="O45" s="2438"/>
      <c r="P45" s="3519"/>
      <c r="Q45" s="530">
        <f t="shared" si="11"/>
        <v>111</v>
      </c>
      <c r="R45" s="664" t="s">
        <v>14</v>
      </c>
      <c r="S45" s="665">
        <f t="shared" si="12"/>
        <v>100</v>
      </c>
      <c r="T45" s="664" t="s">
        <v>14</v>
      </c>
      <c r="U45" s="665">
        <f t="shared" si="13"/>
        <v>100</v>
      </c>
      <c r="V45" s="664" t="s">
        <v>14</v>
      </c>
      <c r="W45" s="665">
        <f t="shared" si="14"/>
        <v>100</v>
      </c>
      <c r="X45" s="666"/>
      <c r="Y45" s="3521"/>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1"/>
      <c r="M46" s="2486"/>
      <c r="N46" s="2486"/>
      <c r="O46" s="2486"/>
      <c r="P46" s="3519"/>
      <c r="Q46" s="1263">
        <f t="shared" si="11"/>
        <v>111</v>
      </c>
      <c r="R46" s="667" t="s">
        <v>14</v>
      </c>
      <c r="S46" s="668">
        <f t="shared" si="12"/>
        <v>100</v>
      </c>
      <c r="T46" s="667" t="s">
        <v>14</v>
      </c>
      <c r="U46" s="668">
        <f t="shared" si="13"/>
        <v>100</v>
      </c>
      <c r="V46" s="667" t="s">
        <v>14</v>
      </c>
      <c r="W46" s="668">
        <f t="shared" si="14"/>
        <v>100</v>
      </c>
      <c r="X46" s="1265"/>
      <c r="Y46" s="3521"/>
      <c r="Z46" s="1264">
        <f t="shared" si="15"/>
        <v>111</v>
      </c>
      <c r="AA46" s="1264">
        <f t="shared" si="3"/>
        <v>1</v>
      </c>
      <c r="AB46" s="1264">
        <f t="shared" si="4"/>
        <v>1</v>
      </c>
      <c r="AC46" s="1811">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1"/>
      <c r="M47" s="2486"/>
      <c r="N47" s="2486"/>
      <c r="O47" s="2486"/>
      <c r="P47" s="3520"/>
      <c r="Q47" s="1263">
        <f t="shared" si="11"/>
        <v>111</v>
      </c>
      <c r="R47" s="667" t="s">
        <v>14</v>
      </c>
      <c r="S47" s="668">
        <f t="shared" si="12"/>
        <v>100</v>
      </c>
      <c r="T47" s="667" t="s">
        <v>14</v>
      </c>
      <c r="U47" s="668">
        <f t="shared" si="13"/>
        <v>100</v>
      </c>
      <c r="V47" s="667" t="s">
        <v>14</v>
      </c>
      <c r="W47" s="668">
        <f t="shared" si="14"/>
        <v>100</v>
      </c>
      <c r="X47" s="1265"/>
      <c r="Y47" s="3522"/>
      <c r="Z47" s="1264">
        <f t="shared" si="15"/>
        <v>111</v>
      </c>
      <c r="AA47" s="1264">
        <f t="shared" si="3"/>
        <v>1</v>
      </c>
      <c r="AB47" s="1264">
        <f t="shared" si="4"/>
        <v>1</v>
      </c>
      <c r="AC47" s="1811">
        <f t="shared" si="5"/>
        <v>1</v>
      </c>
    </row>
    <row r="48" spans="1:29" ht="15">
      <c r="A48" s="416" t="s">
        <v>1708</v>
      </c>
      <c r="B48" s="417"/>
      <c r="C48" s="1081" t="s">
        <v>0</v>
      </c>
      <c r="D48" s="418"/>
      <c r="E48" s="419"/>
      <c r="F48" s="420"/>
      <c r="G48" s="421"/>
      <c r="H48" s="422"/>
      <c r="I48" s="419"/>
      <c r="J48" s="422"/>
      <c r="K48" s="674"/>
      <c r="L48" s="2493"/>
      <c r="M48" s="2486"/>
      <c r="N48" s="2486"/>
      <c r="O48" s="2486"/>
      <c r="P48" s="3525" t="str">
        <f>A48</f>
        <v>成交单价（元/平方米）</v>
      </c>
      <c r="Q48" s="3514"/>
      <c r="R48" s="3515">
        <f>E48</f>
        <v>0</v>
      </c>
      <c r="S48" s="3515"/>
      <c r="T48" s="3515">
        <f>G48</f>
        <v>0</v>
      </c>
      <c r="U48" s="3515"/>
      <c r="V48" s="3515">
        <f>I48</f>
        <v>0</v>
      </c>
      <c r="W48" s="3515"/>
      <c r="X48" s="385"/>
      <c r="Y48" s="673"/>
      <c r="Z48" s="385"/>
      <c r="AA48" s="385"/>
      <c r="AB48" s="385"/>
      <c r="AC48" s="555"/>
    </row>
    <row r="49" spans="1:29" ht="15.75" thickBot="1">
      <c r="A49" s="423" t="s">
        <v>1793</v>
      </c>
      <c r="B49" s="424"/>
      <c r="C49" s="1082" t="e">
        <f>R50</f>
        <v>#DIV/0!</v>
      </c>
      <c r="D49" s="2140" t="s">
        <v>2138</v>
      </c>
      <c r="E49" s="1083" t="e">
        <f>R49</f>
        <v>#DIV/0!</v>
      </c>
      <c r="F49" s="2141"/>
      <c r="G49" s="1082" t="e">
        <f>T49</f>
        <v>#DIV/0!</v>
      </c>
      <c r="H49" s="2141"/>
      <c r="I49" s="1083" t="e">
        <f>V49</f>
        <v>#DIV/0!</v>
      </c>
      <c r="J49" s="2141"/>
      <c r="K49" s="2143">
        <f>F49+H49+J49</f>
        <v>0</v>
      </c>
      <c r="L49" s="2493"/>
      <c r="M49" s="2486"/>
      <c r="N49" s="2486"/>
      <c r="O49" s="2486"/>
      <c r="P49" s="3525" t="str">
        <f>A49</f>
        <v>比较价值（元/平方米）</v>
      </c>
      <c r="Q49" s="3514"/>
      <c r="R49" s="3515" t="e">
        <f>IF(F1="售价",ROUND(PRODUCT(R48,AA7:AA47),0),ROUND(PRODUCT(R48,AA7:AA47),1))</f>
        <v>#DIV/0!</v>
      </c>
      <c r="S49" s="3515"/>
      <c r="T49" s="3515" t="e">
        <f>IF(F1="售价",ROUND(PRODUCT(T48,AB7:AB47),0),ROUND(PRODUCT(T48,AB7:AB47),1))</f>
        <v>#DIV/0!</v>
      </c>
      <c r="U49" s="3515"/>
      <c r="V49" s="3515" t="e">
        <f>IF(F1="售价",ROUND(PRODUCT(V48,AC7:AC47),0),ROUND(PRODUCT(V48,AC7:AC47),1))</f>
        <v>#DIV/0!</v>
      </c>
      <c r="W49" s="3515"/>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3"/>
      <c r="M50" s="2486"/>
      <c r="N50" s="2486"/>
      <c r="O50" s="2486"/>
      <c r="P50" s="3558" t="str">
        <f>A50</f>
        <v>估价对象XX用房的比较价值（楼面单价，元/平方米）</v>
      </c>
      <c r="Q50" s="3559"/>
      <c r="R50" s="3560" t="e">
        <f>IF(F1="售价",ROUND(IF(D49="简单平均",AVERAGE(R49:V49),R49*F49+T49*H49+V49*J49),0),ROUND(IF(D49="简单平均",AVERAGE(R49:V49),R49*F49+T49*H49+V49*J49),1))</f>
        <v>#DIV/0!</v>
      </c>
      <c r="S50" s="3560"/>
      <c r="T50" s="3560"/>
      <c r="U50" s="3560"/>
      <c r="V50" s="3560"/>
      <c r="W50" s="3560"/>
      <c r="X50" s="1797"/>
      <c r="Y50" s="1797"/>
      <c r="Z50" s="1797"/>
      <c r="AA50" s="1797"/>
      <c r="AB50" s="1797"/>
      <c r="AC50" s="1798"/>
    </row>
    <row r="51" spans="1:29">
      <c r="A51" s="2486"/>
      <c r="B51" s="2486"/>
      <c r="C51" s="2486"/>
      <c r="D51" s="2486"/>
      <c r="E51" s="2486"/>
      <c r="F51" s="2486"/>
      <c r="G51" s="2497"/>
      <c r="H51" s="2486"/>
      <c r="I51" s="2486"/>
      <c r="J51" s="2486"/>
      <c r="K51" s="2498"/>
      <c r="L51" s="2494"/>
      <c r="M51" s="2486"/>
      <c r="N51" s="2486"/>
      <c r="O51" s="2486"/>
      <c r="P51" s="2523"/>
      <c r="Q51" s="2486"/>
      <c r="R51" s="2486"/>
      <c r="S51" s="2486"/>
      <c r="T51" s="2486"/>
      <c r="U51" s="2486"/>
      <c r="V51" s="2486"/>
      <c r="W51" s="2486"/>
      <c r="X51" s="2486"/>
      <c r="Y51" s="2486"/>
      <c r="Z51" s="2486"/>
      <c r="AA51" s="2486"/>
      <c r="AB51" s="2486"/>
      <c r="AC51" s="2486"/>
    </row>
    <row r="52" spans="1:29">
      <c r="A52" s="2486"/>
      <c r="B52" s="2486"/>
      <c r="C52" s="2486"/>
      <c r="D52" s="2486"/>
      <c r="E52" s="2486"/>
      <c r="F52" s="2486"/>
      <c r="G52" s="2486"/>
      <c r="H52" s="2486"/>
      <c r="I52" s="2486"/>
      <c r="J52" s="2486"/>
      <c r="K52" s="2498"/>
      <c r="L52" s="2494"/>
      <c r="M52" s="2486"/>
      <c r="N52" s="2486"/>
      <c r="O52" s="2486"/>
      <c r="P52" s="2523"/>
      <c r="Q52" s="2486"/>
      <c r="R52" s="2486"/>
      <c r="S52" s="2486"/>
      <c r="T52" s="2486"/>
      <c r="U52" s="2486"/>
      <c r="V52" s="2486"/>
      <c r="W52" s="2486"/>
      <c r="X52" s="2486"/>
      <c r="Y52" s="2486"/>
      <c r="Z52" s="2486"/>
      <c r="AA52" s="2486"/>
      <c r="AB52" s="2486"/>
      <c r="AC52" s="2486"/>
    </row>
    <row r="53" spans="1:29" ht="13.5" customHeight="1">
      <c r="A53" s="2486"/>
      <c r="B53" s="2486"/>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8"/>
      <c r="L53" s="2494"/>
      <c r="M53" s="2486"/>
      <c r="N53" s="2486"/>
      <c r="O53" s="2486"/>
      <c r="P53" s="2523"/>
      <c r="Q53" s="2486"/>
      <c r="R53" s="2486"/>
      <c r="S53" s="2486"/>
      <c r="T53" s="2486"/>
      <c r="U53" s="2486"/>
      <c r="V53" s="2486"/>
      <c r="W53" s="2486"/>
      <c r="X53" s="2486"/>
      <c r="Y53" s="2486"/>
      <c r="Z53" s="2486"/>
      <c r="AA53" s="2486"/>
      <c r="AB53" s="2486"/>
      <c r="AC53" s="2486"/>
    </row>
    <row r="54" spans="1:29" ht="13.5" customHeight="1">
      <c r="A54" s="2486"/>
      <c r="B54" s="2486"/>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8"/>
      <c r="L54" s="2494"/>
      <c r="M54" s="2486"/>
      <c r="N54" s="2486"/>
      <c r="O54" s="2486"/>
      <c r="P54" s="2523"/>
      <c r="Q54" s="2486"/>
      <c r="R54" s="2486"/>
      <c r="S54" s="2486"/>
      <c r="T54" s="2486"/>
      <c r="U54" s="2486"/>
      <c r="V54" s="2486"/>
      <c r="W54" s="2486"/>
      <c r="X54" s="2486"/>
      <c r="Y54" s="2486"/>
      <c r="Z54" s="2486"/>
      <c r="AA54" s="2486"/>
      <c r="AB54" s="2486"/>
      <c r="AC54" s="2486"/>
    </row>
    <row r="55" spans="1:29" s="437" customFormat="1" ht="13.5" customHeight="1">
      <c r="A55" s="2496"/>
      <c r="B55" s="2496"/>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1"/>
      <c r="L55" s="2495"/>
      <c r="M55" s="2496"/>
      <c r="N55" s="2496"/>
      <c r="O55" s="2496"/>
      <c r="P55" s="2524"/>
      <c r="Q55" s="2496"/>
      <c r="R55" s="2496"/>
      <c r="S55" s="2496"/>
      <c r="T55" s="2496"/>
      <c r="U55" s="2496"/>
      <c r="V55" s="2496"/>
      <c r="W55" s="2496"/>
      <c r="X55" s="2496"/>
      <c r="Y55" s="2496"/>
      <c r="Z55" s="2496"/>
      <c r="AA55" s="2496"/>
      <c r="AB55" s="2496"/>
      <c r="AC55" s="2496"/>
    </row>
    <row r="56" spans="1:29" s="437" customFormat="1">
      <c r="A56" s="2496"/>
      <c r="B56" s="2499"/>
      <c r="C56" s="2500"/>
      <c r="D56" s="2496"/>
      <c r="E56" s="2496"/>
      <c r="F56" s="2496"/>
      <c r="G56" s="2496"/>
      <c r="H56" s="2496"/>
      <c r="I56" s="2496"/>
      <c r="J56" s="2496"/>
      <c r="K56" s="2501"/>
      <c r="L56" s="2495"/>
      <c r="M56" s="2496"/>
      <c r="N56" s="2496"/>
      <c r="O56" s="2496"/>
      <c r="P56" s="2524"/>
      <c r="Q56" s="2496"/>
      <c r="R56" s="2496"/>
      <c r="S56" s="2496"/>
      <c r="T56" s="2496"/>
      <c r="U56" s="2496"/>
      <c r="V56" s="2496"/>
      <c r="W56" s="2496"/>
      <c r="X56" s="2496"/>
      <c r="Y56" s="2496"/>
      <c r="Z56" s="2496"/>
      <c r="AA56" s="2496"/>
      <c r="AB56" s="2496"/>
      <c r="AC56" s="2496"/>
    </row>
    <row r="57" spans="1:29">
      <c r="A57" s="2486"/>
      <c r="B57" s="2499"/>
      <c r="C57" s="2500"/>
      <c r="D57" s="2486"/>
      <c r="E57" s="2486"/>
      <c r="F57" s="2486"/>
      <c r="G57" s="2486"/>
      <c r="H57" s="2486"/>
      <c r="I57" s="2486"/>
      <c r="J57" s="2486"/>
      <c r="K57" s="2498"/>
      <c r="L57" s="2494"/>
      <c r="M57" s="2486"/>
      <c r="N57" s="2486"/>
      <c r="O57" s="2486"/>
      <c r="P57" s="2523"/>
      <c r="Q57" s="2486"/>
      <c r="R57" s="2486"/>
      <c r="S57" s="2486"/>
      <c r="T57" s="2486"/>
      <c r="U57" s="2486"/>
      <c r="V57" s="2486"/>
      <c r="W57" s="2486"/>
      <c r="X57" s="2486"/>
      <c r="Y57" s="2486"/>
      <c r="Z57" s="2486"/>
      <c r="AA57" s="2486"/>
      <c r="AB57" s="2486"/>
      <c r="AC57" s="2486"/>
    </row>
    <row r="58" spans="1:29" ht="21.75" thickBot="1">
      <c r="A58" s="658" t="s">
        <v>1798</v>
      </c>
      <c r="B58" s="385"/>
      <c r="C58" s="659"/>
      <c r="D58" s="659"/>
      <c r="E58" s="659"/>
      <c r="F58" s="660"/>
      <c r="G58" s="660"/>
      <c r="H58" s="659"/>
      <c r="I58" s="659"/>
      <c r="J58" s="659"/>
      <c r="K58" s="661"/>
      <c r="L58" s="888"/>
      <c r="M58" s="886"/>
      <c r="N58" s="2536"/>
      <c r="O58" s="2536"/>
      <c r="P58" s="2525"/>
      <c r="Q58" s="2507"/>
      <c r="R58" s="2486"/>
      <c r="S58" s="2486"/>
      <c r="T58" s="2486"/>
      <c r="U58" s="2486"/>
      <c r="V58" s="2486"/>
      <c r="W58" s="2486"/>
      <c r="X58" s="2486"/>
      <c r="Y58" s="2486"/>
      <c r="Z58" s="2486"/>
      <c r="AA58" s="2486"/>
      <c r="AB58" s="2486"/>
      <c r="AC58" s="2486"/>
    </row>
    <row r="59" spans="1:29" s="442" customFormat="1" ht="15">
      <c r="A59" s="440" t="s">
        <v>1679</v>
      </c>
      <c r="B59" s="441"/>
      <c r="C59" s="1103" t="str">
        <f>YEAR(C7)&amp;"-"&amp;MONTH(C7)</f>
        <v>2014-7</v>
      </c>
      <c r="D59" s="1104">
        <f>EDATE(C59,-1)</f>
        <v>41791</v>
      </c>
      <c r="E59" s="1104">
        <f>EDATE(D59,-1)</f>
        <v>41760</v>
      </c>
      <c r="F59" s="1104">
        <f t="shared" ref="F59:O59" si="16">EDATE(E59,-1)</f>
        <v>41730</v>
      </c>
      <c r="G59" s="1104">
        <f t="shared" si="16"/>
        <v>41699</v>
      </c>
      <c r="H59" s="1104">
        <f t="shared" si="16"/>
        <v>41671</v>
      </c>
      <c r="I59" s="1104">
        <f t="shared" si="16"/>
        <v>41640</v>
      </c>
      <c r="J59" s="1104">
        <f t="shared" si="16"/>
        <v>41609</v>
      </c>
      <c r="K59" s="1104">
        <f t="shared" si="16"/>
        <v>41579</v>
      </c>
      <c r="L59" s="1104">
        <f t="shared" si="16"/>
        <v>41548</v>
      </c>
      <c r="M59" s="1104">
        <f t="shared" si="16"/>
        <v>41518</v>
      </c>
      <c r="N59" s="1104">
        <f t="shared" si="16"/>
        <v>41487</v>
      </c>
      <c r="O59" s="1104">
        <f t="shared" si="16"/>
        <v>41456</v>
      </c>
      <c r="P59" s="2526"/>
      <c r="Q59" s="2509"/>
      <c r="R59" s="2509"/>
      <c r="S59" s="2509"/>
      <c r="T59" s="2509"/>
      <c r="U59" s="2509"/>
      <c r="V59" s="2509"/>
      <c r="W59" s="2509"/>
      <c r="X59" s="2509"/>
      <c r="Y59" s="2509"/>
      <c r="Z59" s="2509"/>
      <c r="AA59" s="2509"/>
      <c r="AB59" s="2509"/>
      <c r="AC59" s="2509"/>
    </row>
    <row r="60" spans="1:29" s="102" customFormat="1" ht="15">
      <c r="A60" s="443"/>
      <c r="B60" s="444"/>
      <c r="C60" s="1102">
        <v>100</v>
      </c>
      <c r="D60" s="446"/>
      <c r="E60" s="446"/>
      <c r="F60" s="446"/>
      <c r="G60" s="446"/>
      <c r="H60" s="446"/>
      <c r="I60" s="446"/>
      <c r="J60" s="446"/>
      <c r="K60" s="446"/>
      <c r="L60" s="446"/>
      <c r="M60" s="447"/>
      <c r="N60" s="446"/>
      <c r="O60" s="447"/>
      <c r="P60" s="2527"/>
      <c r="Q60" s="2438"/>
      <c r="R60" s="2438"/>
      <c r="S60" s="2438"/>
      <c r="T60" s="2438"/>
      <c r="U60" s="2438"/>
      <c r="V60" s="2438"/>
      <c r="W60" s="2438"/>
      <c r="X60" s="2438"/>
      <c r="Y60" s="2438"/>
      <c r="Z60" s="2438"/>
      <c r="AA60" s="2438"/>
      <c r="AB60" s="2438"/>
      <c r="AC60" s="2438"/>
    </row>
    <row r="61" spans="1:29" s="102" customFormat="1" ht="15.75" thickBot="1">
      <c r="A61" s="449" t="s">
        <v>1716</v>
      </c>
      <c r="B61" s="450"/>
      <c r="C61" s="451"/>
      <c r="D61" s="452"/>
      <c r="E61" s="452"/>
      <c r="F61" s="452"/>
      <c r="G61" s="452"/>
      <c r="H61" s="452"/>
      <c r="I61" s="452"/>
      <c r="J61" s="452"/>
      <c r="K61" s="452"/>
      <c r="L61" s="452"/>
      <c r="M61" s="453"/>
      <c r="N61" s="452"/>
      <c r="O61" s="453"/>
      <c r="P61" s="2527"/>
      <c r="Q61" s="2507"/>
      <c r="R61" s="2438"/>
      <c r="S61" s="2438"/>
      <c r="T61" s="2438"/>
      <c r="U61" s="2438"/>
      <c r="V61" s="2438"/>
      <c r="W61" s="2438"/>
      <c r="X61" s="2438"/>
      <c r="Y61" s="2438"/>
      <c r="Z61" s="2438"/>
      <c r="AA61" s="2438"/>
      <c r="AB61" s="2438"/>
      <c r="AC61" s="2438"/>
    </row>
    <row r="62" spans="1:29" s="102" customFormat="1" ht="15">
      <c r="A62" s="455" t="s">
        <v>1681</v>
      </c>
      <c r="B62" s="444"/>
      <c r="C62" s="456" t="s">
        <v>1776</v>
      </c>
      <c r="D62" s="31"/>
      <c r="E62" s="31"/>
      <c r="F62" s="31"/>
      <c r="G62" s="31"/>
      <c r="H62" s="31"/>
      <c r="I62" s="31"/>
      <c r="J62" s="31"/>
      <c r="K62" s="31"/>
      <c r="L62" s="457"/>
      <c r="M62" s="458"/>
      <c r="N62" s="2519"/>
      <c r="O62" s="2519"/>
      <c r="P62" s="2528"/>
      <c r="Q62" s="2507"/>
      <c r="R62" s="2438"/>
      <c r="S62" s="2438"/>
      <c r="T62" s="2438"/>
      <c r="U62" s="2438"/>
      <c r="V62" s="2438"/>
      <c r="W62" s="2438"/>
      <c r="X62" s="2438"/>
      <c r="Y62" s="2438"/>
      <c r="Z62" s="2438"/>
      <c r="AA62" s="2438"/>
      <c r="AB62" s="2438"/>
      <c r="AC62" s="2438"/>
    </row>
    <row r="63" spans="1:29" s="102" customFormat="1" ht="15.75" thickBot="1">
      <c r="A63" s="455"/>
      <c r="B63" s="444"/>
      <c r="C63" s="445">
        <v>100</v>
      </c>
      <c r="D63" s="446"/>
      <c r="E63" s="446"/>
      <c r="F63" s="446"/>
      <c r="G63" s="446"/>
      <c r="H63" s="446"/>
      <c r="I63" s="446"/>
      <c r="J63" s="446"/>
      <c r="K63" s="446"/>
      <c r="L63" s="446"/>
      <c r="M63" s="448"/>
      <c r="N63" s="2519"/>
      <c r="O63" s="2519"/>
      <c r="P63" s="2527"/>
      <c r="Q63" s="2507"/>
      <c r="R63" s="2438"/>
      <c r="S63" s="2438"/>
      <c r="T63" s="2438"/>
      <c r="U63" s="2438"/>
      <c r="V63" s="2438"/>
      <c r="W63" s="2438"/>
      <c r="X63" s="2438"/>
      <c r="Y63" s="2438"/>
      <c r="Z63" s="2438"/>
      <c r="AA63" s="2438"/>
      <c r="AB63" s="2438"/>
      <c r="AC63" s="2438"/>
    </row>
    <row r="64" spans="1:29">
      <c r="A64" s="379" t="s">
        <v>1719</v>
      </c>
      <c r="B64" s="460" t="s">
        <v>1685</v>
      </c>
      <c r="C64" s="461">
        <f>C9</f>
        <v>0</v>
      </c>
      <c r="D64" s="462"/>
      <c r="E64" s="462"/>
      <c r="F64" s="462"/>
      <c r="G64" s="462"/>
      <c r="H64" s="462"/>
      <c r="I64" s="462"/>
      <c r="J64" s="462"/>
      <c r="K64" s="463"/>
      <c r="L64" s="464"/>
      <c r="M64" s="465"/>
      <c r="N64" s="2520"/>
      <c r="O64" s="2520"/>
      <c r="P64" s="2529"/>
      <c r="Q64" s="2507"/>
      <c r="R64" s="2486"/>
      <c r="S64" s="2486"/>
      <c r="T64" s="2486"/>
      <c r="U64" s="2486"/>
      <c r="V64" s="2486"/>
      <c r="W64" s="2486"/>
      <c r="X64" s="2486"/>
      <c r="Y64" s="2486"/>
      <c r="Z64" s="2486"/>
      <c r="AA64" s="2486"/>
      <c r="AB64" s="2486"/>
      <c r="AC64" s="2486"/>
    </row>
    <row r="65" spans="1:29" ht="15.75" thickBot="1">
      <c r="A65" s="367"/>
      <c r="B65" s="466"/>
      <c r="C65" s="467">
        <v>100</v>
      </c>
      <c r="D65" s="467"/>
      <c r="E65" s="467"/>
      <c r="F65" s="467"/>
      <c r="G65" s="467"/>
      <c r="H65" s="467"/>
      <c r="I65" s="467"/>
      <c r="J65" s="467"/>
      <c r="K65" s="467"/>
      <c r="L65" s="467"/>
      <c r="M65" s="468"/>
      <c r="N65" s="2521"/>
      <c r="O65" s="2521"/>
      <c r="P65" s="2529"/>
      <c r="Q65" s="2507"/>
      <c r="R65" s="2486"/>
      <c r="S65" s="2486"/>
      <c r="T65" s="2486"/>
      <c r="U65" s="2486"/>
      <c r="V65" s="2486"/>
      <c r="W65" s="2486"/>
      <c r="X65" s="2486"/>
      <c r="Y65" s="2486"/>
      <c r="Z65" s="2486"/>
      <c r="AA65" s="2486"/>
      <c r="AB65" s="2486"/>
      <c r="AC65" s="2486"/>
    </row>
    <row r="66" spans="1:29" ht="27.75" thickTop="1">
      <c r="A66" s="367"/>
      <c r="B66" s="469" t="s">
        <v>1688</v>
      </c>
      <c r="C66" s="513"/>
      <c r="D66" s="513"/>
      <c r="E66" s="513"/>
      <c r="F66" s="513"/>
      <c r="G66" s="513"/>
      <c r="H66" s="513"/>
      <c r="I66" s="513"/>
      <c r="J66" s="513"/>
      <c r="K66" s="514"/>
      <c r="L66" s="515"/>
      <c r="M66" s="516"/>
      <c r="N66" s="2520"/>
      <c r="O66" s="2520"/>
      <c r="P66" s="2529"/>
      <c r="Q66" s="2507"/>
      <c r="R66" s="2486"/>
      <c r="S66" s="2486"/>
      <c r="T66" s="2486"/>
      <c r="U66" s="2486"/>
      <c r="V66" s="2486"/>
      <c r="W66" s="2486"/>
      <c r="X66" s="2486"/>
      <c r="Y66" s="2486"/>
      <c r="Z66" s="2486"/>
      <c r="AA66" s="2486"/>
      <c r="AB66" s="2486"/>
      <c r="AC66" s="2486"/>
    </row>
    <row r="67" spans="1:29" ht="15.75" thickBot="1">
      <c r="A67" s="367"/>
      <c r="B67" s="474"/>
      <c r="C67" s="467"/>
      <c r="D67" s="467"/>
      <c r="E67" s="467"/>
      <c r="F67" s="467"/>
      <c r="G67" s="467"/>
      <c r="H67" s="467"/>
      <c r="I67" s="467"/>
      <c r="J67" s="467"/>
      <c r="K67" s="467"/>
      <c r="L67" s="467"/>
      <c r="M67" s="468"/>
      <c r="N67" s="2521"/>
      <c r="O67" s="2521"/>
      <c r="P67" s="2529"/>
      <c r="Q67" s="2507"/>
      <c r="R67" s="2486"/>
      <c r="S67" s="2486"/>
      <c r="T67" s="2486"/>
      <c r="U67" s="2486"/>
      <c r="V67" s="2486"/>
      <c r="W67" s="2486"/>
      <c r="X67" s="2486"/>
      <c r="Y67" s="2486"/>
      <c r="Z67" s="2486"/>
      <c r="AA67" s="2486"/>
      <c r="AB67" s="2486"/>
      <c r="AC67" s="2486"/>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1"/>
      <c r="O68" s="2521"/>
      <c r="P68" s="2529"/>
      <c r="Q68" s="2507"/>
      <c r="R68" s="2486"/>
      <c r="S68" s="2486"/>
      <c r="T68" s="2486"/>
      <c r="U68" s="2486"/>
      <c r="V68" s="2486"/>
      <c r="W68" s="2486"/>
      <c r="X68" s="2486"/>
      <c r="Y68" s="2486"/>
      <c r="Z68" s="2486"/>
      <c r="AA68" s="2486"/>
      <c r="AB68" s="2486"/>
      <c r="AC68" s="2486"/>
    </row>
    <row r="69" spans="1:29" ht="15">
      <c r="A69" s="367"/>
      <c r="B69" s="479"/>
      <c r="C69" s="480">
        <v>0</v>
      </c>
      <c r="D69" s="480">
        <v>3</v>
      </c>
      <c r="E69" s="480"/>
      <c r="F69" s="480"/>
      <c r="G69" s="480"/>
      <c r="H69" s="480"/>
      <c r="I69" s="480"/>
      <c r="J69" s="480"/>
      <c r="K69" s="481"/>
      <c r="L69" s="482"/>
      <c r="M69" s="483"/>
      <c r="N69" s="2520"/>
      <c r="O69" s="2520"/>
      <c r="P69" s="2529"/>
      <c r="Q69" s="2507"/>
      <c r="R69" s="2486"/>
      <c r="S69" s="2486"/>
      <c r="T69" s="2486"/>
      <c r="U69" s="2486"/>
      <c r="V69" s="2486"/>
      <c r="W69" s="2486"/>
      <c r="X69" s="2486"/>
      <c r="Y69" s="2486"/>
      <c r="Z69" s="2486"/>
      <c r="AA69" s="2486"/>
      <c r="AB69" s="2486"/>
      <c r="AC69" s="2486"/>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1"/>
      <c r="O70" s="2521"/>
      <c r="P70" s="2529"/>
      <c r="Q70" s="2507"/>
      <c r="R70" s="2486"/>
      <c r="S70" s="2486"/>
      <c r="T70" s="2486"/>
      <c r="U70" s="2486"/>
      <c r="V70" s="2486"/>
      <c r="W70" s="2486"/>
      <c r="X70" s="2486"/>
      <c r="Y70" s="2486"/>
      <c r="Z70" s="2486"/>
      <c r="AA70" s="2486"/>
      <c r="AB70" s="2486"/>
      <c r="AC70" s="2486"/>
    </row>
    <row r="71" spans="1:29" s="408" customFormat="1" ht="15.75" thickTop="1">
      <c r="A71" s="484"/>
      <c r="B71" s="469">
        <f>B12</f>
        <v>111</v>
      </c>
      <c r="C71" s="485"/>
      <c r="D71" s="485"/>
      <c r="E71" s="485"/>
      <c r="F71" s="485"/>
      <c r="G71" s="485"/>
      <c r="H71" s="486"/>
      <c r="I71" s="486"/>
      <c r="J71" s="486"/>
      <c r="K71" s="486"/>
      <c r="L71" s="487"/>
      <c r="M71" s="488"/>
      <c r="N71" s="2522"/>
      <c r="O71" s="2522"/>
      <c r="P71" s="2530"/>
      <c r="Q71" s="2514"/>
      <c r="R71" s="2492"/>
      <c r="S71" s="2492"/>
      <c r="T71" s="2492"/>
      <c r="U71" s="2492"/>
      <c r="V71" s="2492"/>
      <c r="W71" s="2492"/>
      <c r="X71" s="2492"/>
      <c r="Y71" s="2492"/>
      <c r="Z71" s="2492"/>
      <c r="AA71" s="2492"/>
      <c r="AB71" s="2492"/>
      <c r="AC71" s="2492"/>
    </row>
    <row r="72" spans="1:29" s="408" customFormat="1" ht="15.75" thickBot="1">
      <c r="A72" s="484"/>
      <c r="B72" s="474"/>
      <c r="C72" s="491"/>
      <c r="D72" s="467"/>
      <c r="E72" s="467"/>
      <c r="F72" s="467"/>
      <c r="G72" s="467"/>
      <c r="H72" s="467"/>
      <c r="I72" s="467"/>
      <c r="J72" s="467"/>
      <c r="K72" s="467"/>
      <c r="L72" s="467"/>
      <c r="M72" s="468"/>
      <c r="N72" s="2521"/>
      <c r="O72" s="2521"/>
      <c r="P72" s="2530"/>
      <c r="Q72" s="2514"/>
      <c r="R72" s="2492"/>
      <c r="S72" s="2492"/>
      <c r="T72" s="2492"/>
      <c r="U72" s="2492"/>
      <c r="V72" s="2492"/>
      <c r="W72" s="2492"/>
      <c r="X72" s="2492"/>
      <c r="Y72" s="2492"/>
      <c r="Z72" s="2492"/>
      <c r="AA72" s="2492"/>
      <c r="AB72" s="2492"/>
      <c r="AC72" s="2492"/>
    </row>
    <row r="73" spans="1:29" s="408" customFormat="1" ht="15.75" thickTop="1">
      <c r="A73" s="484"/>
      <c r="B73" s="469">
        <f>B13</f>
        <v>111</v>
      </c>
      <c r="C73" s="485"/>
      <c r="D73" s="485"/>
      <c r="E73" s="485"/>
      <c r="F73" s="485"/>
      <c r="G73" s="485"/>
      <c r="H73" s="486"/>
      <c r="I73" s="486"/>
      <c r="J73" s="486"/>
      <c r="K73" s="486"/>
      <c r="L73" s="487"/>
      <c r="M73" s="488"/>
      <c r="N73" s="2522"/>
      <c r="O73" s="2522"/>
      <c r="P73" s="2531"/>
      <c r="Q73" s="2516"/>
      <c r="R73" s="2492"/>
      <c r="S73" s="2492"/>
      <c r="T73" s="2492"/>
      <c r="U73" s="2492"/>
      <c r="V73" s="2492"/>
      <c r="W73" s="2492"/>
      <c r="X73" s="2492"/>
      <c r="Y73" s="2492"/>
      <c r="Z73" s="2492"/>
      <c r="AA73" s="2492"/>
      <c r="AB73" s="2492"/>
      <c r="AC73" s="2492"/>
    </row>
    <row r="74" spans="1:29" s="408" customFormat="1" ht="15.75" thickBot="1">
      <c r="A74" s="484"/>
      <c r="B74" s="474"/>
      <c r="C74" s="491"/>
      <c r="D74" s="491"/>
      <c r="E74" s="491"/>
      <c r="F74" s="491"/>
      <c r="G74" s="491"/>
      <c r="H74" s="493"/>
      <c r="I74" s="493"/>
      <c r="J74" s="493"/>
      <c r="K74" s="493"/>
      <c r="L74" s="493"/>
      <c r="M74" s="494"/>
      <c r="N74" s="2522"/>
      <c r="O74" s="2522"/>
      <c r="P74" s="2530"/>
      <c r="Q74" s="2514"/>
      <c r="R74" s="2492"/>
      <c r="S74" s="2492"/>
      <c r="T74" s="2492"/>
      <c r="U74" s="2492"/>
      <c r="V74" s="2492"/>
      <c r="W74" s="2492"/>
      <c r="X74" s="2492"/>
      <c r="Y74" s="2492"/>
      <c r="Z74" s="2492"/>
      <c r="AA74" s="2492"/>
      <c r="AB74" s="2492"/>
      <c r="AC74" s="2492"/>
    </row>
    <row r="75" spans="1:29" s="408" customFormat="1" ht="15.75" thickTop="1">
      <c r="A75" s="484"/>
      <c r="B75" s="477">
        <f>B14</f>
        <v>111</v>
      </c>
      <c r="C75" s="31"/>
      <c r="D75" s="31"/>
      <c r="E75" s="31"/>
      <c r="F75" s="31"/>
      <c r="G75" s="31"/>
      <c r="H75" s="495"/>
      <c r="I75" s="495"/>
      <c r="J75" s="495"/>
      <c r="K75" s="495"/>
      <c r="L75" s="496"/>
      <c r="M75" s="497"/>
      <c r="N75" s="2522"/>
      <c r="O75" s="2522"/>
      <c r="P75" s="2532"/>
      <c r="Q75" s="2514"/>
      <c r="R75" s="2492"/>
      <c r="S75" s="2492"/>
      <c r="T75" s="2492"/>
      <c r="U75" s="2492"/>
      <c r="V75" s="2492"/>
      <c r="W75" s="2492"/>
      <c r="X75" s="2492"/>
      <c r="Y75" s="2492"/>
      <c r="Z75" s="2492"/>
      <c r="AA75" s="2492"/>
      <c r="AB75" s="2492"/>
      <c r="AC75" s="2492"/>
    </row>
    <row r="76" spans="1:29" s="408" customFormat="1" ht="15.75" thickBot="1">
      <c r="A76" s="499"/>
      <c r="B76" s="500"/>
      <c r="C76" s="501"/>
      <c r="D76" s="501"/>
      <c r="E76" s="501"/>
      <c r="F76" s="501"/>
      <c r="G76" s="501"/>
      <c r="H76" s="502"/>
      <c r="I76" s="502"/>
      <c r="J76" s="502"/>
      <c r="K76" s="502"/>
      <c r="L76" s="502"/>
      <c r="M76" s="503"/>
      <c r="N76" s="2522"/>
      <c r="O76" s="2522"/>
      <c r="P76" s="2530"/>
      <c r="Q76" s="2514"/>
      <c r="R76" s="2492"/>
      <c r="S76" s="2492"/>
      <c r="T76" s="2492"/>
      <c r="U76" s="2492"/>
      <c r="V76" s="2492"/>
      <c r="W76" s="2492"/>
      <c r="X76" s="2492"/>
      <c r="Y76" s="2492"/>
      <c r="Z76" s="2492"/>
      <c r="AA76" s="2492"/>
      <c r="AB76" s="2492"/>
      <c r="AC76" s="2492"/>
    </row>
    <row r="77" spans="1:29">
      <c r="A77" s="379" t="s">
        <v>1690</v>
      </c>
      <c r="B77" s="460" t="s">
        <v>1821</v>
      </c>
      <c r="C77" s="504" t="s">
        <v>1721</v>
      </c>
      <c r="D77" s="504" t="s">
        <v>1722</v>
      </c>
      <c r="E77" s="504" t="s">
        <v>1723</v>
      </c>
      <c r="F77" s="504" t="s">
        <v>1724</v>
      </c>
      <c r="G77" s="504" t="s">
        <v>1725</v>
      </c>
      <c r="H77" s="461"/>
      <c r="I77" s="461"/>
      <c r="J77" s="461"/>
      <c r="K77" s="505"/>
      <c r="L77" s="506"/>
      <c r="M77" s="507"/>
      <c r="N77" s="2520"/>
      <c r="O77" s="2520"/>
      <c r="P77" s="2533"/>
      <c r="Q77" s="2507"/>
      <c r="R77" s="2486"/>
      <c r="S77" s="2486"/>
      <c r="T77" s="2486"/>
      <c r="U77" s="2486"/>
      <c r="V77" s="2486"/>
      <c r="W77" s="2486"/>
      <c r="X77" s="2486"/>
      <c r="Y77" s="2486"/>
      <c r="Z77" s="2486"/>
      <c r="AA77" s="2486"/>
      <c r="AB77" s="2486"/>
      <c r="AC77" s="2486"/>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1"/>
      <c r="O78" s="2521"/>
      <c r="P78" s="2529"/>
      <c r="Q78" s="2507"/>
      <c r="R78" s="2486"/>
      <c r="S78" s="2486"/>
      <c r="T78" s="2486"/>
      <c r="U78" s="2486"/>
      <c r="V78" s="2486"/>
      <c r="W78" s="2486"/>
      <c r="X78" s="2486"/>
      <c r="Y78" s="2486"/>
      <c r="Z78" s="2486"/>
      <c r="AA78" s="2486"/>
      <c r="AB78" s="2486"/>
      <c r="AC78" s="2486"/>
    </row>
    <row r="79" spans="1:29" ht="15.75" thickTop="1">
      <c r="A79" s="367"/>
      <c r="B79" s="469" t="s">
        <v>1726</v>
      </c>
      <c r="C79" s="509" t="s">
        <v>1721</v>
      </c>
      <c r="D79" s="509" t="s">
        <v>1722</v>
      </c>
      <c r="E79" s="509" t="s">
        <v>1723</v>
      </c>
      <c r="F79" s="509" t="s">
        <v>1724</v>
      </c>
      <c r="G79" s="509" t="s">
        <v>1725</v>
      </c>
      <c r="H79" s="470"/>
      <c r="I79" s="470"/>
      <c r="J79" s="470"/>
      <c r="K79" s="471"/>
      <c r="L79" s="472"/>
      <c r="M79" s="473"/>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1"/>
      <c r="O80" s="2521"/>
      <c r="P80" s="2529"/>
      <c r="Q80" s="2507"/>
      <c r="R80" s="2486"/>
      <c r="S80" s="2486"/>
      <c r="T80" s="2486"/>
      <c r="U80" s="2486"/>
      <c r="V80" s="2486"/>
      <c r="W80" s="2486"/>
      <c r="X80" s="2486"/>
      <c r="Y80" s="2486"/>
      <c r="Z80" s="2486"/>
      <c r="AA80" s="2486"/>
      <c r="AB80" s="2486"/>
      <c r="AC80" s="2486"/>
    </row>
    <row r="81" spans="1:29" ht="15.75" thickTop="1">
      <c r="A81" s="367"/>
      <c r="B81" s="469" t="s">
        <v>1727</v>
      </c>
      <c r="C81" s="509" t="s">
        <v>1721</v>
      </c>
      <c r="D81" s="509" t="s">
        <v>1722</v>
      </c>
      <c r="E81" s="509" t="s">
        <v>1723</v>
      </c>
      <c r="F81" s="509" t="s">
        <v>1724</v>
      </c>
      <c r="G81" s="509" t="s">
        <v>1725</v>
      </c>
      <c r="H81" s="470"/>
      <c r="I81" s="470"/>
      <c r="J81" s="470"/>
      <c r="K81" s="471"/>
      <c r="L81" s="472"/>
      <c r="M81" s="473"/>
      <c r="N81" s="2520"/>
      <c r="O81" s="2520"/>
      <c r="P81" s="2529"/>
      <c r="Q81" s="2507"/>
      <c r="R81" s="2486"/>
      <c r="S81" s="2486"/>
      <c r="T81" s="2486"/>
      <c r="U81" s="2486"/>
      <c r="V81" s="2486"/>
      <c r="W81" s="2486"/>
      <c r="X81" s="2486"/>
      <c r="Y81" s="2486"/>
      <c r="Z81" s="2486"/>
      <c r="AA81" s="2486"/>
      <c r="AB81" s="2486"/>
      <c r="AC81" s="2486"/>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1"/>
      <c r="O82" s="2521"/>
      <c r="P82" s="2529"/>
      <c r="Q82" s="2507"/>
      <c r="R82" s="2486"/>
      <c r="S82" s="2486"/>
      <c r="T82" s="2486"/>
      <c r="U82" s="2486"/>
      <c r="V82" s="2486"/>
      <c r="W82" s="2486"/>
      <c r="X82" s="2486"/>
      <c r="Y82" s="2486"/>
      <c r="Z82" s="2486"/>
      <c r="AA82" s="2486"/>
      <c r="AB82" s="2486"/>
      <c r="AC82" s="2486"/>
    </row>
    <row r="83" spans="1:29" ht="15.75" thickTop="1">
      <c r="A83" s="367"/>
      <c r="B83" s="477" t="s">
        <v>1813</v>
      </c>
      <c r="C83" s="581" t="s">
        <v>1799</v>
      </c>
      <c r="D83" s="581" t="s">
        <v>1800</v>
      </c>
      <c r="E83" s="581" t="s">
        <v>1801</v>
      </c>
      <c r="F83" s="581" t="s">
        <v>1802</v>
      </c>
      <c r="G83" s="581" t="s">
        <v>1803</v>
      </c>
      <c r="H83" s="470"/>
      <c r="I83" s="470"/>
      <c r="J83" s="470"/>
      <c r="K83" s="470"/>
      <c r="L83" s="470"/>
      <c r="M83" s="1063"/>
      <c r="N83" s="2521"/>
      <c r="O83" s="2521"/>
      <c r="P83" s="2529"/>
      <c r="Q83" s="2507"/>
      <c r="R83" s="2486"/>
      <c r="S83" s="2486"/>
      <c r="T83" s="2486"/>
      <c r="U83" s="2486"/>
      <c r="V83" s="2486"/>
      <c r="W83" s="2486"/>
      <c r="X83" s="2486"/>
      <c r="Y83" s="2486"/>
      <c r="Z83" s="2486"/>
      <c r="AA83" s="2486"/>
      <c r="AB83" s="2486"/>
      <c r="AC83" s="2486"/>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1"/>
      <c r="O84" s="2521"/>
      <c r="P84" s="2529"/>
      <c r="Q84" s="2507"/>
      <c r="R84" s="2486"/>
      <c r="S84" s="2486"/>
      <c r="T84" s="2486"/>
      <c r="U84" s="2486"/>
      <c r="V84" s="2486"/>
      <c r="W84" s="2486"/>
      <c r="X84" s="2486"/>
      <c r="Y84" s="2486"/>
      <c r="Z84" s="2486"/>
      <c r="AA84" s="2486"/>
      <c r="AB84" s="2486"/>
      <c r="AC84" s="2486"/>
    </row>
    <row r="85" spans="1:29" ht="15.75" thickTop="1">
      <c r="A85" s="367"/>
      <c r="B85" s="469" t="s">
        <v>1822</v>
      </c>
      <c r="C85" s="509" t="s">
        <v>1721</v>
      </c>
      <c r="D85" s="509" t="s">
        <v>1722</v>
      </c>
      <c r="E85" s="509" t="s">
        <v>1723</v>
      </c>
      <c r="F85" s="509" t="s">
        <v>1724</v>
      </c>
      <c r="G85" s="509" t="s">
        <v>1725</v>
      </c>
      <c r="H85" s="470"/>
      <c r="I85" s="470"/>
      <c r="J85" s="470"/>
      <c r="K85" s="471"/>
      <c r="L85" s="472"/>
      <c r="M85" s="473"/>
      <c r="N85" s="2520"/>
      <c r="O85" s="2520"/>
      <c r="P85" s="2529"/>
      <c r="Q85" s="2507"/>
      <c r="R85" s="2486"/>
      <c r="S85" s="2486"/>
      <c r="T85" s="2486"/>
      <c r="U85" s="2486"/>
      <c r="V85" s="2486"/>
      <c r="W85" s="2486"/>
      <c r="X85" s="2486"/>
      <c r="Y85" s="2486"/>
      <c r="Z85" s="2486"/>
      <c r="AA85" s="2486"/>
      <c r="AB85" s="2486"/>
      <c r="AC85" s="2486"/>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1"/>
      <c r="O86" s="2521"/>
      <c r="P86" s="2529"/>
      <c r="Q86" s="2507"/>
      <c r="R86" s="2486"/>
      <c r="S86" s="2486"/>
      <c r="T86" s="2486"/>
      <c r="U86" s="2486"/>
      <c r="V86" s="2486"/>
      <c r="W86" s="2486"/>
      <c r="X86" s="2486"/>
      <c r="Y86" s="2486"/>
      <c r="Z86" s="2486"/>
      <c r="AA86" s="2486"/>
      <c r="AB86" s="2486"/>
      <c r="AC86" s="2486"/>
    </row>
    <row r="87" spans="1:29" s="102" customFormat="1" ht="27.75" thickTop="1">
      <c r="A87" s="370"/>
      <c r="B87" s="469" t="s">
        <v>1823</v>
      </c>
      <c r="C87" s="485"/>
      <c r="D87" s="485"/>
      <c r="E87" s="485"/>
      <c r="F87" s="485"/>
      <c r="G87" s="485"/>
      <c r="H87" s="485"/>
      <c r="I87" s="485"/>
      <c r="J87" s="485"/>
      <c r="K87" s="485"/>
      <c r="L87" s="510"/>
      <c r="M87" s="511"/>
      <c r="N87" s="2519"/>
      <c r="O87" s="2519"/>
      <c r="P87" s="2529"/>
      <c r="Q87" s="2507"/>
      <c r="R87" s="2438"/>
      <c r="S87" s="2438"/>
      <c r="T87" s="2438"/>
      <c r="U87" s="2438"/>
      <c r="V87" s="2438"/>
      <c r="W87" s="2438"/>
      <c r="X87" s="2438"/>
      <c r="Y87" s="2438"/>
      <c r="Z87" s="2438"/>
      <c r="AA87" s="2438"/>
      <c r="AB87" s="2438"/>
      <c r="AC87" s="2438"/>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1"/>
      <c r="O88" s="2521"/>
      <c r="P88" s="2529"/>
      <c r="Q88" s="2507"/>
      <c r="R88" s="2438"/>
      <c r="S88" s="2438"/>
      <c r="T88" s="2438"/>
      <c r="U88" s="2438"/>
      <c r="V88" s="2438"/>
      <c r="W88" s="2438"/>
      <c r="X88" s="2438"/>
      <c r="Y88" s="2438"/>
      <c r="Z88" s="2438"/>
      <c r="AA88" s="2438"/>
      <c r="AB88" s="2438"/>
      <c r="AC88" s="2438"/>
    </row>
    <row r="89" spans="1:29" s="102" customFormat="1" ht="15.75" thickTop="1">
      <c r="A89" s="370"/>
      <c r="B89" s="469" t="str">
        <f>B27</f>
        <v>楼层</v>
      </c>
      <c r="C89" s="485"/>
      <c r="D89" s="485"/>
      <c r="E89" s="485"/>
      <c r="F89" s="1779"/>
      <c r="G89" s="485"/>
      <c r="H89" s="485"/>
      <c r="I89" s="485"/>
      <c r="J89" s="485"/>
      <c r="K89" s="485"/>
      <c r="L89" s="485"/>
      <c r="M89" s="511"/>
      <c r="N89" s="2519"/>
      <c r="O89" s="2519"/>
      <c r="P89" s="2529"/>
      <c r="Q89" s="2507"/>
      <c r="R89" s="2438"/>
      <c r="S89" s="2438"/>
      <c r="T89" s="2438"/>
      <c r="U89" s="2438"/>
      <c r="V89" s="2438"/>
      <c r="W89" s="2438"/>
      <c r="X89" s="2438"/>
      <c r="Y89" s="2438"/>
      <c r="Z89" s="2438"/>
      <c r="AA89" s="2438"/>
      <c r="AB89" s="2438"/>
      <c r="AC89" s="2438"/>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1"/>
      <c r="O90" s="2521"/>
      <c r="P90" s="2529"/>
      <c r="Q90" s="2507"/>
      <c r="R90" s="2438"/>
      <c r="S90" s="2438"/>
      <c r="T90" s="2438"/>
      <c r="U90" s="2438"/>
      <c r="V90" s="2438"/>
      <c r="W90" s="2438"/>
      <c r="X90" s="2438"/>
      <c r="Y90" s="2438"/>
      <c r="Z90" s="2438"/>
      <c r="AA90" s="2438"/>
      <c r="AB90" s="2438"/>
      <c r="AC90" s="2438"/>
    </row>
    <row r="91" spans="1:29" s="408" customFormat="1" ht="15.75" thickTop="1">
      <c r="A91" s="484"/>
      <c r="B91" s="469" t="str">
        <f>B28</f>
        <v>朝向</v>
      </c>
      <c r="C91" s="485"/>
      <c r="D91" s="485"/>
      <c r="E91" s="485"/>
      <c r="F91" s="485"/>
      <c r="G91" s="485"/>
      <c r="H91" s="486"/>
      <c r="I91" s="486"/>
      <c r="J91" s="486"/>
      <c r="K91" s="486"/>
      <c r="L91" s="487"/>
      <c r="M91" s="488"/>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2"/>
      <c r="O92" s="2522"/>
      <c r="P92" s="2530"/>
      <c r="Q92" s="2514"/>
      <c r="R92" s="2492"/>
      <c r="S92" s="2492"/>
      <c r="T92" s="2492"/>
      <c r="U92" s="2492"/>
      <c r="V92" s="2492"/>
      <c r="W92" s="2492"/>
      <c r="X92" s="2492"/>
      <c r="Y92" s="2492"/>
      <c r="Z92" s="2492"/>
      <c r="AA92" s="2492"/>
      <c r="AB92" s="2492"/>
      <c r="AC92" s="2492"/>
    </row>
    <row r="93" spans="1:29" ht="15.75" thickTop="1">
      <c r="A93" s="367"/>
      <c r="B93" s="469">
        <f>B29</f>
        <v>111</v>
      </c>
      <c r="C93" s="485"/>
      <c r="D93" s="485"/>
      <c r="E93" s="485"/>
      <c r="F93" s="485"/>
      <c r="G93" s="485"/>
      <c r="H93" s="485"/>
      <c r="I93" s="485"/>
      <c r="J93" s="485"/>
      <c r="K93" s="485"/>
      <c r="L93" s="510"/>
      <c r="M93" s="511"/>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91"/>
      <c r="D94" s="467"/>
      <c r="E94" s="467"/>
      <c r="F94" s="467"/>
      <c r="G94" s="467"/>
      <c r="H94" s="467"/>
      <c r="I94" s="467"/>
      <c r="J94" s="467"/>
      <c r="K94" s="467"/>
      <c r="L94" s="467"/>
      <c r="M94" s="468"/>
      <c r="N94" s="2521"/>
      <c r="O94" s="2521"/>
      <c r="P94" s="2529"/>
      <c r="Q94" s="2507"/>
      <c r="R94" s="2486"/>
      <c r="S94" s="2486"/>
      <c r="T94" s="2486"/>
      <c r="U94" s="2486"/>
      <c r="V94" s="2486"/>
      <c r="W94" s="2486"/>
      <c r="X94" s="2486"/>
      <c r="Y94" s="2486"/>
      <c r="Z94" s="2486"/>
      <c r="AA94" s="2486"/>
      <c r="AB94" s="2486"/>
      <c r="AC94" s="2486"/>
    </row>
    <row r="95" spans="1:29" ht="15.75" thickTop="1">
      <c r="A95" s="367"/>
      <c r="B95" s="469">
        <f>B30</f>
        <v>111</v>
      </c>
      <c r="C95" s="485"/>
      <c r="D95" s="485"/>
      <c r="E95" s="485"/>
      <c r="F95" s="485"/>
      <c r="G95" s="513"/>
      <c r="H95" s="513"/>
      <c r="I95" s="513"/>
      <c r="J95" s="513"/>
      <c r="K95" s="514"/>
      <c r="L95" s="515"/>
      <c r="M95" s="516"/>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91"/>
      <c r="D96" s="491"/>
      <c r="E96" s="491"/>
      <c r="F96" s="491"/>
      <c r="G96" s="467"/>
      <c r="H96" s="467"/>
      <c r="I96" s="467"/>
      <c r="J96" s="467"/>
      <c r="K96" s="467"/>
      <c r="L96" s="467"/>
      <c r="M96" s="468"/>
      <c r="N96" s="2521"/>
      <c r="O96" s="2521"/>
      <c r="P96" s="2529"/>
      <c r="Q96" s="2507"/>
      <c r="R96" s="2486"/>
      <c r="S96" s="2486"/>
      <c r="T96" s="2486"/>
      <c r="U96" s="2486"/>
      <c r="V96" s="2486"/>
      <c r="W96" s="2486"/>
      <c r="X96" s="2486"/>
      <c r="Y96" s="2486"/>
      <c r="Z96" s="2486"/>
      <c r="AA96" s="2486"/>
      <c r="AB96" s="2486"/>
      <c r="AC96" s="2486"/>
    </row>
    <row r="97" spans="1:29" ht="15.75" thickTop="1">
      <c r="A97" s="367"/>
      <c r="B97" s="469">
        <f>B31</f>
        <v>111</v>
      </c>
      <c r="C97" s="485"/>
      <c r="D97" s="485"/>
      <c r="E97" s="485"/>
      <c r="F97" s="485"/>
      <c r="G97" s="513"/>
      <c r="H97" s="513"/>
      <c r="I97" s="513"/>
      <c r="J97" s="513"/>
      <c r="K97" s="514"/>
      <c r="L97" s="515"/>
      <c r="M97" s="516"/>
      <c r="N97" s="2520"/>
      <c r="O97" s="2520"/>
      <c r="P97" s="2529"/>
      <c r="Q97" s="2507"/>
      <c r="R97" s="2486"/>
      <c r="S97" s="2486"/>
      <c r="T97" s="2486"/>
      <c r="U97" s="2486"/>
      <c r="V97" s="2486"/>
      <c r="W97" s="2486"/>
      <c r="X97" s="2486"/>
      <c r="Y97" s="2486"/>
      <c r="Z97" s="2486"/>
      <c r="AA97" s="2486"/>
      <c r="AB97" s="2486"/>
      <c r="AC97" s="2486"/>
    </row>
    <row r="98" spans="1:29" ht="15.75" thickBot="1">
      <c r="A98" s="367"/>
      <c r="B98" s="474"/>
      <c r="C98" s="491"/>
      <c r="D98" s="467"/>
      <c r="E98" s="467"/>
      <c r="F98" s="467"/>
      <c r="G98" s="467"/>
      <c r="H98" s="467"/>
      <c r="I98" s="467"/>
      <c r="J98" s="467"/>
      <c r="K98" s="467"/>
      <c r="L98" s="467"/>
      <c r="M98" s="468"/>
      <c r="N98" s="2521"/>
      <c r="O98" s="2521"/>
      <c r="P98" s="2529"/>
      <c r="Q98" s="2507"/>
      <c r="R98" s="2486"/>
      <c r="S98" s="2486"/>
      <c r="T98" s="2486"/>
      <c r="U98" s="2486"/>
      <c r="V98" s="2486"/>
      <c r="W98" s="2486"/>
      <c r="X98" s="2486"/>
      <c r="Y98" s="2486"/>
      <c r="Z98" s="2486"/>
      <c r="AA98" s="2486"/>
      <c r="AB98" s="2486"/>
      <c r="AC98" s="2486"/>
    </row>
    <row r="99" spans="1:29" ht="15.75" thickTop="1">
      <c r="A99" s="367"/>
      <c r="B99" s="477">
        <f>B32</f>
        <v>111</v>
      </c>
      <c r="C99" s="31"/>
      <c r="D99" s="31"/>
      <c r="E99" s="31"/>
      <c r="F99" s="31"/>
      <c r="G99" s="517"/>
      <c r="H99" s="517"/>
      <c r="I99" s="517"/>
      <c r="J99" s="517"/>
      <c r="K99" s="518"/>
      <c r="L99" s="519"/>
      <c r="M99" s="520"/>
      <c r="N99" s="2520"/>
      <c r="O99" s="2520"/>
      <c r="P99" s="2529"/>
      <c r="Q99" s="2507"/>
      <c r="R99" s="2486"/>
      <c r="S99" s="2486"/>
      <c r="T99" s="2486"/>
      <c r="U99" s="2486"/>
      <c r="V99" s="2486"/>
      <c r="W99" s="2486"/>
      <c r="X99" s="2486"/>
      <c r="Y99" s="2486"/>
      <c r="Z99" s="2486"/>
      <c r="AA99" s="2486"/>
      <c r="AB99" s="2486"/>
      <c r="AC99" s="2486"/>
    </row>
    <row r="100" spans="1:29" ht="15.75" thickBot="1">
      <c r="A100" s="375"/>
      <c r="B100" s="500"/>
      <c r="C100" s="501"/>
      <c r="D100" s="501"/>
      <c r="E100" s="501"/>
      <c r="F100" s="501"/>
      <c r="G100" s="521"/>
      <c r="H100" s="521"/>
      <c r="I100" s="521"/>
      <c r="J100" s="521"/>
      <c r="K100" s="521"/>
      <c r="L100" s="521"/>
      <c r="M100" s="522"/>
      <c r="N100" s="2521"/>
      <c r="O100" s="2521"/>
      <c r="P100" s="2529"/>
      <c r="Q100" s="2507"/>
      <c r="R100" s="2486"/>
      <c r="S100" s="2486"/>
      <c r="T100" s="2486"/>
      <c r="U100" s="2486"/>
      <c r="V100" s="2486"/>
      <c r="W100" s="2486"/>
      <c r="X100" s="2486"/>
      <c r="Y100" s="2486"/>
      <c r="Z100" s="2486"/>
      <c r="AA100" s="2486"/>
      <c r="AB100" s="2486"/>
      <c r="AC100" s="2486"/>
    </row>
    <row r="101" spans="1:29">
      <c r="A101" s="379" t="s">
        <v>1694</v>
      </c>
      <c r="B101" s="460" t="s">
        <v>1736</v>
      </c>
      <c r="C101" s="462"/>
      <c r="D101" s="462"/>
      <c r="E101" s="462"/>
      <c r="F101" s="462"/>
      <c r="G101" s="462"/>
      <c r="H101" s="462"/>
      <c r="I101" s="462"/>
      <c r="J101" s="462"/>
      <c r="K101" s="463"/>
      <c r="L101" s="464"/>
      <c r="M101" s="465"/>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1"/>
      <c r="O102" s="2521"/>
      <c r="P102" s="2529"/>
      <c r="Q102" s="2507"/>
      <c r="R102" s="2486"/>
      <c r="S102" s="2486"/>
      <c r="T102" s="2486"/>
      <c r="U102" s="2486"/>
      <c r="V102" s="2486"/>
      <c r="W102" s="2486"/>
      <c r="X102" s="2486"/>
      <c r="Y102" s="2486"/>
      <c r="Z102" s="2486"/>
      <c r="AA102" s="2486"/>
      <c r="AB102" s="2486"/>
      <c r="AC102" s="2486"/>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9"/>
      <c r="O103" s="2519"/>
      <c r="P103" s="2529"/>
      <c r="Q103" s="2507"/>
      <c r="R103" s="2486"/>
      <c r="S103" s="2486"/>
      <c r="T103" s="2486"/>
      <c r="U103" s="2486"/>
      <c r="V103" s="2486"/>
      <c r="W103" s="2486"/>
      <c r="X103" s="2486"/>
      <c r="Y103" s="2486"/>
      <c r="Z103" s="2486"/>
      <c r="AA103" s="2486"/>
      <c r="AB103" s="2486"/>
      <c r="AC103" s="2486"/>
    </row>
    <row r="104" spans="1:29" s="408" customFormat="1">
      <c r="A104" s="406"/>
      <c r="B104" s="523"/>
      <c r="C104" s="6"/>
      <c r="D104" s="6"/>
      <c r="E104" s="6"/>
      <c r="F104" s="6"/>
      <c r="G104" s="6"/>
      <c r="H104" s="6"/>
      <c r="I104" s="6"/>
      <c r="J104" s="524"/>
      <c r="K104" s="524"/>
      <c r="L104" s="525"/>
      <c r="M104" s="526"/>
      <c r="N104" s="2522"/>
      <c r="O104" s="2522"/>
      <c r="P104" s="2530"/>
      <c r="Q104" s="2514"/>
      <c r="R104" s="2492"/>
      <c r="S104" s="2492"/>
      <c r="T104" s="2492"/>
      <c r="U104" s="2492"/>
      <c r="V104" s="2492"/>
      <c r="W104" s="2492"/>
      <c r="X104" s="2492"/>
      <c r="Y104" s="2492"/>
      <c r="Z104" s="2492"/>
      <c r="AA104" s="2492"/>
      <c r="AB104" s="2492"/>
      <c r="AC104" s="2492"/>
    </row>
    <row r="105" spans="1:29" s="408" customFormat="1" ht="15.75" thickBot="1">
      <c r="A105" s="484"/>
      <c r="B105" s="474"/>
      <c r="C105" s="491"/>
      <c r="D105" s="467"/>
      <c r="E105" s="467"/>
      <c r="F105" s="467"/>
      <c r="G105" s="467"/>
      <c r="H105" s="467"/>
      <c r="I105" s="467"/>
      <c r="J105" s="467"/>
      <c r="K105" s="467"/>
      <c r="L105" s="467"/>
      <c r="M105" s="468"/>
      <c r="N105" s="2521"/>
      <c r="O105" s="2521"/>
      <c r="P105" s="2530"/>
      <c r="Q105" s="2514"/>
      <c r="R105" s="2492"/>
      <c r="S105" s="2492"/>
      <c r="T105" s="2492"/>
      <c r="U105" s="2492"/>
      <c r="V105" s="2492"/>
      <c r="W105" s="2492"/>
      <c r="X105" s="2492"/>
      <c r="Y105" s="2492"/>
      <c r="Z105" s="2492"/>
      <c r="AA105" s="2492"/>
      <c r="AB105" s="2492"/>
      <c r="AC105" s="2492"/>
    </row>
    <row r="106" spans="1:29" ht="15" thickTop="1">
      <c r="A106" s="409"/>
      <c r="B106" s="469" t="s">
        <v>1738</v>
      </c>
      <c r="C106" s="485"/>
      <c r="D106" s="485"/>
      <c r="E106" s="513"/>
      <c r="F106" s="513"/>
      <c r="G106" s="513"/>
      <c r="H106" s="513"/>
      <c r="I106" s="513"/>
      <c r="J106" s="513"/>
      <c r="K106" s="514"/>
      <c r="L106" s="515"/>
      <c r="M106" s="516"/>
      <c r="N106" s="2520"/>
      <c r="O106" s="2520"/>
      <c r="P106" s="2529"/>
      <c r="Q106" s="2507"/>
      <c r="R106" s="2486"/>
      <c r="S106" s="2486"/>
      <c r="T106" s="2486"/>
      <c r="U106" s="2486"/>
      <c r="V106" s="2486"/>
      <c r="W106" s="2486"/>
      <c r="X106" s="2486"/>
      <c r="Y106" s="2486"/>
      <c r="Z106" s="2486"/>
      <c r="AA106" s="2486"/>
      <c r="AB106" s="2486"/>
      <c r="AC106" s="2486"/>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1"/>
      <c r="O107" s="2521"/>
      <c r="P107" s="2529"/>
      <c r="Q107" s="2507"/>
      <c r="R107" s="2486"/>
      <c r="S107" s="2486"/>
      <c r="T107" s="2486"/>
      <c r="U107" s="2486"/>
      <c r="V107" s="2486"/>
      <c r="W107" s="2486"/>
      <c r="X107" s="2486"/>
      <c r="Y107" s="2486"/>
      <c r="Z107" s="2486"/>
      <c r="AA107" s="2486"/>
      <c r="AB107" s="2486"/>
      <c r="AC107" s="2486"/>
    </row>
    <row r="108" spans="1:29" ht="15" thickTop="1">
      <c r="A108" s="409"/>
      <c r="B108" s="469" t="s">
        <v>1740</v>
      </c>
      <c r="C108" s="485"/>
      <c r="D108" s="485"/>
      <c r="E108" s="485"/>
      <c r="F108" s="513"/>
      <c r="G108" s="513"/>
      <c r="H108" s="513"/>
      <c r="I108" s="513"/>
      <c r="J108" s="513"/>
      <c r="K108" s="514"/>
      <c r="L108" s="515"/>
      <c r="M108" s="516"/>
      <c r="N108" s="2520"/>
      <c r="O108" s="2520"/>
      <c r="P108" s="2529"/>
      <c r="Q108" s="2507"/>
      <c r="R108" s="2486"/>
      <c r="S108" s="2486"/>
      <c r="T108" s="2486"/>
      <c r="U108" s="2486"/>
      <c r="V108" s="2486"/>
      <c r="W108" s="2486"/>
      <c r="X108" s="2486"/>
      <c r="Y108" s="2486"/>
      <c r="Z108" s="2486"/>
      <c r="AA108" s="2486"/>
      <c r="AB108" s="2486"/>
      <c r="AC108" s="2486"/>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1"/>
      <c r="O109" s="2521"/>
      <c r="P109" s="2529"/>
      <c r="Q109" s="2507"/>
      <c r="R109" s="2486"/>
      <c r="S109" s="2486"/>
      <c r="T109" s="2486"/>
      <c r="U109" s="2486"/>
      <c r="V109" s="2486"/>
      <c r="W109" s="2486"/>
      <c r="X109" s="2486"/>
      <c r="Y109" s="2486"/>
      <c r="Z109" s="2486"/>
      <c r="AA109" s="2486"/>
      <c r="AB109" s="2486"/>
      <c r="AC109" s="2486"/>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0"/>
      <c r="O110" s="2520"/>
      <c r="P110" s="2529"/>
      <c r="Q110" s="2507"/>
      <c r="R110" s="2486"/>
      <c r="S110" s="2486"/>
      <c r="T110" s="2486"/>
      <c r="U110" s="2486"/>
      <c r="V110" s="2486"/>
      <c r="W110" s="2486"/>
      <c r="X110" s="2486"/>
      <c r="Y110" s="2486"/>
      <c r="Z110" s="2486"/>
      <c r="AA110" s="2486"/>
      <c r="AB110" s="2486"/>
      <c r="AC110" s="2486"/>
    </row>
    <row r="111" spans="1:29">
      <c r="A111" s="409"/>
      <c r="B111" s="477"/>
      <c r="C111" s="530">
        <v>0.5</v>
      </c>
      <c r="D111" s="530">
        <v>0.6</v>
      </c>
      <c r="E111" s="530">
        <v>0.7</v>
      </c>
      <c r="F111" s="530">
        <v>0.8</v>
      </c>
      <c r="G111" s="530">
        <v>0.9</v>
      </c>
      <c r="H111" s="530">
        <v>1.0001</v>
      </c>
      <c r="I111" s="548"/>
      <c r="J111" s="548"/>
      <c r="K111" s="549"/>
      <c r="L111" s="550"/>
      <c r="M111" s="551"/>
      <c r="N111" s="2520"/>
      <c r="O111" s="2520"/>
      <c r="P111" s="2529"/>
      <c r="Q111" s="2507"/>
      <c r="R111" s="2486"/>
      <c r="S111" s="2486"/>
      <c r="T111" s="2486"/>
      <c r="U111" s="2486"/>
      <c r="V111" s="2486"/>
      <c r="W111" s="2486"/>
      <c r="X111" s="2486"/>
      <c r="Y111" s="2486"/>
      <c r="Z111" s="2486"/>
      <c r="AA111" s="2486"/>
      <c r="AB111" s="2486"/>
      <c r="AC111" s="2486"/>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1"/>
      <c r="O112" s="2521"/>
      <c r="P112" s="2529"/>
      <c r="Q112" s="2507"/>
      <c r="R112" s="2486"/>
      <c r="S112" s="2486"/>
      <c r="T112" s="2486"/>
      <c r="U112" s="2486"/>
      <c r="V112" s="2486"/>
      <c r="W112" s="2486"/>
      <c r="X112" s="2486"/>
      <c r="Y112" s="2486"/>
      <c r="Z112" s="2486"/>
      <c r="AA112" s="2486"/>
      <c r="AB112" s="2486"/>
      <c r="AC112" s="2486"/>
    </row>
    <row r="113" spans="1:29" s="408" customFormat="1" ht="15" thickTop="1">
      <c r="A113" s="406"/>
      <c r="B113" s="469" t="s">
        <v>1824</v>
      </c>
      <c r="C113" s="485"/>
      <c r="D113" s="485"/>
      <c r="E113" s="485"/>
      <c r="F113" s="485"/>
      <c r="G113" s="485"/>
      <c r="H113" s="513"/>
      <c r="I113" s="513"/>
      <c r="J113" s="513"/>
      <c r="K113" s="514"/>
      <c r="L113" s="515"/>
      <c r="M113" s="516"/>
      <c r="N113" s="2522"/>
      <c r="O113" s="2522"/>
      <c r="P113" s="2530"/>
      <c r="Q113" s="2514"/>
      <c r="R113" s="2492"/>
      <c r="S113" s="2492"/>
      <c r="T113" s="2492"/>
      <c r="U113" s="2492"/>
      <c r="V113" s="2492"/>
      <c r="W113" s="2492"/>
      <c r="X113" s="2492"/>
      <c r="Y113" s="2492"/>
      <c r="Z113" s="2492"/>
      <c r="AA113" s="2492"/>
      <c r="AB113" s="2492"/>
      <c r="AC113" s="2492"/>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2"/>
      <c r="O114" s="2522"/>
      <c r="P114" s="2530"/>
      <c r="Q114" s="2514"/>
      <c r="R114" s="2492"/>
      <c r="S114" s="2492"/>
      <c r="T114" s="2492"/>
      <c r="U114" s="2492"/>
      <c r="V114" s="2492"/>
      <c r="W114" s="2492"/>
      <c r="X114" s="2492"/>
      <c r="Y114" s="2492"/>
      <c r="Z114" s="2492"/>
      <c r="AA114" s="2492"/>
      <c r="AB114" s="2492"/>
      <c r="AC114" s="2492"/>
    </row>
    <row r="115" spans="1:29" ht="15" thickTop="1">
      <c r="A115" s="409"/>
      <c r="B115" s="469" t="s">
        <v>1741</v>
      </c>
      <c r="C115" s="485"/>
      <c r="D115" s="485"/>
      <c r="E115" s="513"/>
      <c r="F115" s="513"/>
      <c r="G115" s="513"/>
      <c r="H115" s="513"/>
      <c r="I115" s="513"/>
      <c r="J115" s="513"/>
      <c r="K115" s="514"/>
      <c r="L115" s="515"/>
      <c r="M115" s="516"/>
      <c r="N115" s="2520"/>
      <c r="O115" s="2520"/>
      <c r="P115" s="2529"/>
      <c r="Q115" s="2507"/>
      <c r="R115" s="2486"/>
      <c r="S115" s="2486"/>
      <c r="T115" s="2486"/>
      <c r="U115" s="2486"/>
      <c r="V115" s="2486"/>
      <c r="W115" s="2486"/>
      <c r="X115" s="2486"/>
      <c r="Y115" s="2486"/>
      <c r="Z115" s="2486"/>
      <c r="AA115" s="2486"/>
      <c r="AB115" s="2486"/>
      <c r="AC115" s="2486"/>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1"/>
      <c r="O116" s="2521"/>
      <c r="P116" s="2529"/>
      <c r="Q116" s="2507"/>
      <c r="R116" s="2486"/>
      <c r="S116" s="2486"/>
      <c r="T116" s="2486"/>
      <c r="U116" s="2486"/>
      <c r="V116" s="2486"/>
      <c r="W116" s="2486"/>
      <c r="X116" s="2486"/>
      <c r="Y116" s="2486"/>
      <c r="Z116" s="2486"/>
      <c r="AA116" s="2486"/>
      <c r="AB116" s="2486"/>
      <c r="AC116" s="2486"/>
    </row>
    <row r="117" spans="1:29" ht="15" thickTop="1">
      <c r="A117" s="409"/>
      <c r="B117" s="469" t="s">
        <v>1742</v>
      </c>
      <c r="C117" s="485"/>
      <c r="D117" s="485"/>
      <c r="E117" s="485"/>
      <c r="F117" s="485"/>
      <c r="G117" s="485"/>
      <c r="H117" s="513"/>
      <c r="I117" s="513"/>
      <c r="J117" s="513"/>
      <c r="K117" s="514"/>
      <c r="L117" s="515"/>
      <c r="M117" s="516"/>
      <c r="N117" s="2520"/>
      <c r="O117" s="2520"/>
      <c r="P117" s="2529"/>
      <c r="Q117" s="2507"/>
      <c r="R117" s="2486"/>
      <c r="S117" s="2486"/>
      <c r="T117" s="2486"/>
      <c r="U117" s="2486"/>
      <c r="V117" s="2486"/>
      <c r="W117" s="2486"/>
      <c r="X117" s="2486"/>
      <c r="Y117" s="2486"/>
      <c r="Z117" s="2486"/>
      <c r="AA117" s="2486"/>
      <c r="AB117" s="2486"/>
      <c r="AC117" s="2486"/>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1"/>
      <c r="O118" s="2521"/>
      <c r="P118" s="2529"/>
      <c r="Q118" s="2507"/>
      <c r="R118" s="2486"/>
      <c r="S118" s="2486"/>
      <c r="T118" s="2486"/>
      <c r="U118" s="2486"/>
      <c r="V118" s="2486"/>
      <c r="W118" s="2486"/>
      <c r="X118" s="2486"/>
      <c r="Y118" s="2486"/>
      <c r="Z118" s="2486"/>
      <c r="AA118" s="2486"/>
      <c r="AB118" s="2486"/>
      <c r="AC118" s="2486"/>
    </row>
    <row r="119" spans="1:29" ht="15" thickTop="1">
      <c r="A119" s="409"/>
      <c r="B119" s="560" t="s">
        <v>1825</v>
      </c>
      <c r="C119" s="513"/>
      <c r="D119" s="513"/>
      <c r="E119" s="513"/>
      <c r="F119" s="513"/>
      <c r="G119" s="513"/>
      <c r="H119" s="513"/>
      <c r="I119" s="513"/>
      <c r="J119" s="513"/>
      <c r="K119" s="513"/>
      <c r="L119" s="1815"/>
      <c r="M119" s="1816"/>
      <c r="N119" s="2521"/>
      <c r="O119" s="2521"/>
      <c r="P119" s="2534"/>
      <c r="Q119" s="2535"/>
      <c r="R119" s="2486"/>
      <c r="S119" s="2486"/>
      <c r="T119" s="2486"/>
      <c r="U119" s="2486"/>
      <c r="V119" s="2486"/>
      <c r="W119" s="2486"/>
      <c r="X119" s="2486"/>
      <c r="Y119" s="2486"/>
      <c r="Z119" s="2486"/>
      <c r="AA119" s="2486"/>
      <c r="AB119" s="2486"/>
      <c r="AC119" s="2486"/>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1"/>
      <c r="O120" s="2521"/>
      <c r="P120" s="2529"/>
      <c r="Q120" s="2507"/>
      <c r="R120" s="2486"/>
      <c r="S120" s="2486"/>
      <c r="T120" s="2486"/>
      <c r="U120" s="2486"/>
      <c r="V120" s="2486"/>
      <c r="W120" s="2486"/>
      <c r="X120" s="2486"/>
      <c r="Y120" s="2486"/>
      <c r="Z120" s="2486"/>
      <c r="AA120" s="2486"/>
      <c r="AB120" s="2486"/>
      <c r="AC120" s="2486"/>
    </row>
    <row r="121" spans="1:29" s="408" customFormat="1" ht="15" thickTop="1">
      <c r="A121" s="406"/>
      <c r="B121" s="469" t="s">
        <v>1808</v>
      </c>
      <c r="C121" s="485"/>
      <c r="D121" s="485"/>
      <c r="E121" s="485"/>
      <c r="F121" s="513"/>
      <c r="G121" s="486"/>
      <c r="H121" s="486"/>
      <c r="I121" s="486"/>
      <c r="J121" s="486"/>
      <c r="K121" s="486"/>
      <c r="L121" s="487"/>
      <c r="M121" s="488"/>
      <c r="N121" s="2522"/>
      <c r="O121" s="2522"/>
      <c r="P121" s="2530"/>
      <c r="Q121" s="2514"/>
      <c r="R121" s="2492"/>
      <c r="S121" s="2492"/>
      <c r="T121" s="2492"/>
      <c r="U121" s="2492"/>
      <c r="V121" s="2492"/>
      <c r="W121" s="2492"/>
      <c r="X121" s="2492"/>
      <c r="Y121" s="2492"/>
      <c r="Z121" s="2492"/>
      <c r="AA121" s="2492"/>
      <c r="AB121" s="2492"/>
      <c r="AC121" s="2492"/>
    </row>
    <row r="122" spans="1:29" s="408" customFormat="1" ht="15.75" thickBot="1">
      <c r="A122" s="484"/>
      <c r="B122" s="466"/>
      <c r="C122" s="491"/>
      <c r="D122" s="491"/>
      <c r="E122" s="491"/>
      <c r="F122" s="491"/>
      <c r="G122" s="491"/>
      <c r="H122" s="491"/>
      <c r="I122" s="491"/>
      <c r="J122" s="491"/>
      <c r="K122" s="491"/>
      <c r="L122" s="491"/>
      <c r="M122" s="491"/>
      <c r="N122" s="2522"/>
      <c r="O122" s="2522"/>
      <c r="P122" s="2530"/>
      <c r="Q122" s="2514"/>
      <c r="R122" s="2492"/>
      <c r="S122" s="2492"/>
      <c r="T122" s="2492"/>
      <c r="U122" s="2492"/>
      <c r="V122" s="2492"/>
      <c r="W122" s="2492"/>
      <c r="X122" s="2492"/>
      <c r="Y122" s="2492"/>
      <c r="Z122" s="2492"/>
      <c r="AA122" s="2492"/>
      <c r="AB122" s="2492"/>
      <c r="AC122" s="2492"/>
    </row>
    <row r="123" spans="1:29" ht="15" thickTop="1">
      <c r="A123" s="409"/>
      <c r="B123" s="469" t="s">
        <v>1744</v>
      </c>
      <c r="C123" s="485"/>
      <c r="D123" s="485"/>
      <c r="E123" s="485"/>
      <c r="F123" s="513"/>
      <c r="G123" s="513"/>
      <c r="H123" s="513"/>
      <c r="I123" s="513"/>
      <c r="J123" s="513"/>
      <c r="K123" s="514"/>
      <c r="L123" s="515"/>
      <c r="M123" s="516"/>
      <c r="N123" s="2520"/>
      <c r="O123" s="2520"/>
      <c r="P123" s="2529"/>
      <c r="Q123" s="2507"/>
      <c r="R123" s="2486"/>
      <c r="S123" s="2486"/>
      <c r="T123" s="2486"/>
      <c r="U123" s="2486"/>
      <c r="V123" s="2486"/>
      <c r="W123" s="2486"/>
      <c r="X123" s="2486"/>
      <c r="Y123" s="2486"/>
      <c r="Z123" s="2486"/>
      <c r="AA123" s="2486"/>
      <c r="AB123" s="2486"/>
      <c r="AC123" s="2486"/>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1"/>
      <c r="O124" s="2521"/>
      <c r="P124" s="2529"/>
      <c r="Q124" s="2507"/>
      <c r="R124" s="2486"/>
      <c r="S124" s="2486"/>
      <c r="T124" s="2486"/>
      <c r="U124" s="2486"/>
      <c r="V124" s="2486"/>
      <c r="W124" s="2486"/>
      <c r="X124" s="2486"/>
      <c r="Y124" s="2486"/>
      <c r="Z124" s="2486"/>
      <c r="AA124" s="2486"/>
      <c r="AB124" s="2486"/>
      <c r="AC124" s="2486"/>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0"/>
      <c r="O125" s="2520"/>
      <c r="P125" s="2530"/>
      <c r="Q125" s="2507"/>
      <c r="R125" s="2486"/>
      <c r="S125" s="2486"/>
      <c r="T125" s="2486"/>
      <c r="U125" s="2486"/>
      <c r="V125" s="2486"/>
      <c r="W125" s="2486"/>
      <c r="X125" s="2486"/>
      <c r="Y125" s="2486"/>
      <c r="Z125" s="2486"/>
      <c r="AA125" s="2486"/>
      <c r="AB125" s="2486"/>
      <c r="AC125" s="2486"/>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1"/>
      <c r="O126" s="2521"/>
      <c r="P126" s="2529"/>
      <c r="Q126" s="2507"/>
      <c r="R126" s="2486"/>
      <c r="S126" s="2486"/>
      <c r="T126" s="2486"/>
      <c r="U126" s="2486"/>
      <c r="V126" s="2486"/>
      <c r="W126" s="2486"/>
      <c r="X126" s="2486"/>
      <c r="Y126" s="2486"/>
      <c r="Z126" s="2486"/>
      <c r="AA126" s="2486"/>
      <c r="AB126" s="2486"/>
      <c r="AC126" s="2486"/>
    </row>
    <row r="127" spans="1:29" s="408" customFormat="1" ht="15" thickTop="1">
      <c r="A127" s="406"/>
      <c r="B127" s="469">
        <f>B45</f>
        <v>111</v>
      </c>
      <c r="C127" s="485"/>
      <c r="D127" s="485"/>
      <c r="E127" s="485"/>
      <c r="F127" s="485"/>
      <c r="G127" s="485"/>
      <c r="H127" s="486"/>
      <c r="I127" s="486"/>
      <c r="J127" s="486"/>
      <c r="K127" s="486"/>
      <c r="L127" s="487"/>
      <c r="M127" s="488"/>
      <c r="N127" s="2522"/>
      <c r="O127" s="2522"/>
      <c r="P127" s="2530"/>
      <c r="Q127" s="2514"/>
      <c r="R127" s="2492"/>
      <c r="S127" s="2492"/>
      <c r="T127" s="2492"/>
      <c r="U127" s="2492"/>
      <c r="V127" s="2492"/>
      <c r="W127" s="2492"/>
      <c r="X127" s="2492"/>
      <c r="Y127" s="2492"/>
      <c r="Z127" s="2492"/>
      <c r="AA127" s="2492"/>
      <c r="AB127" s="2492"/>
      <c r="AC127" s="2492"/>
    </row>
    <row r="128" spans="1:29" s="408" customFormat="1" ht="15.75" thickBot="1">
      <c r="A128" s="484"/>
      <c r="B128" s="474"/>
      <c r="C128" s="491"/>
      <c r="D128" s="467"/>
      <c r="E128" s="467"/>
      <c r="F128" s="467"/>
      <c r="G128" s="491"/>
      <c r="H128" s="493"/>
      <c r="I128" s="493"/>
      <c r="J128" s="493"/>
      <c r="K128" s="493"/>
      <c r="L128" s="493"/>
      <c r="M128" s="494"/>
      <c r="N128" s="2522"/>
      <c r="O128" s="2522"/>
      <c r="P128" s="2530"/>
      <c r="Q128" s="2514"/>
      <c r="R128" s="2492"/>
      <c r="S128" s="2492"/>
      <c r="T128" s="2492"/>
      <c r="U128" s="2492"/>
      <c r="V128" s="2492"/>
      <c r="W128" s="2492"/>
      <c r="X128" s="2492"/>
      <c r="Y128" s="2492"/>
      <c r="Z128" s="2492"/>
      <c r="AA128" s="2492"/>
      <c r="AB128" s="2492"/>
      <c r="AC128" s="2492"/>
    </row>
    <row r="129" spans="1:29" ht="15" thickTop="1">
      <c r="A129" s="409"/>
      <c r="B129" s="469">
        <f>B46</f>
        <v>111</v>
      </c>
      <c r="C129" s="485"/>
      <c r="D129" s="485"/>
      <c r="E129" s="485"/>
      <c r="F129" s="485"/>
      <c r="G129" s="513"/>
      <c r="H129" s="513"/>
      <c r="I129" s="513"/>
      <c r="J129" s="513"/>
      <c r="K129" s="514"/>
      <c r="L129" s="515"/>
      <c r="M129" s="516"/>
      <c r="N129" s="2520"/>
      <c r="O129" s="2520"/>
      <c r="P129" s="2529"/>
      <c r="Q129" s="2507"/>
      <c r="R129" s="2486"/>
      <c r="S129" s="2486"/>
      <c r="T129" s="2486"/>
      <c r="U129" s="2486"/>
      <c r="V129" s="2486"/>
      <c r="W129" s="2486"/>
      <c r="X129" s="2486"/>
      <c r="Y129" s="2486"/>
      <c r="Z129" s="2486"/>
      <c r="AA129" s="2486"/>
      <c r="AB129" s="2486"/>
      <c r="AC129" s="2486"/>
    </row>
    <row r="130" spans="1:29" ht="15.75" thickBot="1">
      <c r="A130" s="367"/>
      <c r="B130" s="474"/>
      <c r="C130" s="491"/>
      <c r="D130" s="491"/>
      <c r="E130" s="491"/>
      <c r="F130" s="491"/>
      <c r="G130" s="467"/>
      <c r="H130" s="467"/>
      <c r="I130" s="467"/>
      <c r="J130" s="467"/>
      <c r="K130" s="467"/>
      <c r="L130" s="467"/>
      <c r="M130" s="468"/>
      <c r="N130" s="2521"/>
      <c r="O130" s="2521"/>
      <c r="P130" s="2529"/>
      <c r="Q130" s="2507"/>
      <c r="R130" s="2486"/>
      <c r="S130" s="2486"/>
      <c r="T130" s="2486"/>
      <c r="U130" s="2486"/>
      <c r="V130" s="2486"/>
      <c r="W130" s="2486"/>
      <c r="X130" s="2486"/>
      <c r="Y130" s="2486"/>
      <c r="Z130" s="2486"/>
      <c r="AA130" s="2486"/>
      <c r="AB130" s="2486"/>
      <c r="AC130" s="2486"/>
    </row>
    <row r="131" spans="1:29" ht="15" thickTop="1">
      <c r="A131" s="409"/>
      <c r="B131" s="477">
        <f>B47</f>
        <v>111</v>
      </c>
      <c r="C131" s="31"/>
      <c r="D131" s="31"/>
      <c r="E131" s="31"/>
      <c r="F131" s="31"/>
      <c r="G131" s="517"/>
      <c r="H131" s="517"/>
      <c r="I131" s="517"/>
      <c r="J131" s="517"/>
      <c r="K131" s="31"/>
      <c r="L131" s="457"/>
      <c r="M131" s="520"/>
      <c r="N131" s="2520"/>
      <c r="O131" s="2520"/>
      <c r="P131" s="2529"/>
      <c r="Q131" s="2507"/>
      <c r="R131" s="2486"/>
      <c r="S131" s="2486"/>
      <c r="T131" s="2486"/>
      <c r="U131" s="2486"/>
      <c r="V131" s="2486"/>
      <c r="W131" s="2486"/>
      <c r="X131" s="2486"/>
      <c r="Y131" s="2486"/>
      <c r="Z131" s="2486"/>
      <c r="AA131" s="2486"/>
      <c r="AB131" s="2486"/>
      <c r="AC131" s="2486"/>
    </row>
    <row r="132" spans="1:29" ht="15.75" thickBot="1">
      <c r="A132" s="375"/>
      <c r="B132" s="500"/>
      <c r="C132" s="501"/>
      <c r="D132" s="501"/>
      <c r="E132" s="501"/>
      <c r="F132" s="501"/>
      <c r="G132" s="521"/>
      <c r="H132" s="521"/>
      <c r="I132" s="521"/>
      <c r="J132" s="521"/>
      <c r="K132" s="521"/>
      <c r="L132" s="521"/>
      <c r="M132" s="522"/>
      <c r="N132" s="2521"/>
      <c r="O132" s="2521"/>
      <c r="P132" s="2529"/>
      <c r="Q132" s="2507"/>
      <c r="R132" s="2486"/>
      <c r="S132" s="2486"/>
      <c r="T132" s="2486"/>
      <c r="U132" s="2486"/>
      <c r="V132" s="2486"/>
      <c r="W132" s="2486"/>
      <c r="X132" s="2486"/>
      <c r="Y132" s="2486"/>
      <c r="Z132" s="2486"/>
      <c r="AA132" s="2486"/>
      <c r="AB132" s="2486"/>
      <c r="AC132"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E00-000000000000}">
      <formula1>办公建筑结构</formula1>
    </dataValidation>
    <dataValidation type="list" allowBlank="1" showInputMessage="1" showErrorMessage="1" sqref="E24 G24 I24 C24" xr:uid="{00000000-0002-0000-1E00-000001000000}">
      <formula1>环境</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0 I20 G20 C20" xr:uid="{00000000-0002-0000-1E00-000003000000}">
      <formula1>公共配套设施</formula1>
    </dataValidation>
    <dataValidation type="list" allowBlank="1" showInputMessage="1" showErrorMessage="1" sqref="C44 E44 G44 I44" xr:uid="{00000000-0002-0000-1E00-000004000000}">
      <formula1>内部装修维护情况</formula1>
    </dataValidation>
    <dataValidation type="list" allowBlank="1" showInputMessage="1" showErrorMessage="1" sqref="D1" xr:uid="{00000000-0002-0000-1E00-000005000000}">
      <formula1>项目类型</formula1>
    </dataValidation>
    <dataValidation type="list" allowBlank="1" showInputMessage="1" showErrorMessage="1" sqref="E9 G9 I9" xr:uid="{00000000-0002-0000-1E00-000006000000}">
      <formula1>办公用途</formula1>
    </dataValidation>
    <dataValidation type="list" allowBlank="1" showInputMessage="1" showErrorMessage="1" sqref="C16 E16 G16 I16" xr:uid="{00000000-0002-0000-1E00-000007000000}">
      <formula1>办公集聚程度</formula1>
    </dataValidation>
    <dataValidation type="list" allowBlank="1" showInputMessage="1" showErrorMessage="1" sqref="G26 C26 E26 I26" xr:uid="{00000000-0002-0000-1E00-000008000000}">
      <formula1>办公道路级别</formula1>
    </dataValidation>
    <dataValidation type="list" allowBlank="1" showInputMessage="1" showErrorMessage="1" sqref="C28 E28 G28 I28" xr:uid="{00000000-0002-0000-1E00-000009000000}">
      <formula1>办公朝向</formula1>
    </dataValidation>
    <dataValidation type="list" allowBlank="1" showInputMessage="1" showErrorMessage="1" sqref="C27 E27 G27 I27" xr:uid="{00000000-0002-0000-1E00-00000A000000}">
      <formula1>办公楼层</formula1>
    </dataValidation>
    <dataValidation type="list" allowBlank="1" showInputMessage="1" showErrorMessage="1" sqref="C33 E33 G33 I33" xr:uid="{00000000-0002-0000-1E00-00000B000000}">
      <formula1>办公建筑类型</formula1>
    </dataValidation>
    <dataValidation type="list" allowBlank="1" showInputMessage="1" showErrorMessage="1" sqref="C36 E36 G36 I36" xr:uid="{00000000-0002-0000-1E00-00000C000000}">
      <formula1>办公公共部分装修</formula1>
    </dataValidation>
    <dataValidation type="list" allowBlank="1" showInputMessage="1" showErrorMessage="1" sqref="C38 E38 G38 I38" xr:uid="{00000000-0002-0000-1E00-00000D000000}">
      <formula1>写字楼等级</formula1>
    </dataValidation>
    <dataValidation type="list" allowBlank="1" showInputMessage="1" showErrorMessage="1" sqref="C39 E39 G39 I39" xr:uid="{00000000-0002-0000-1E00-00000E000000}">
      <formula1>办公物业管理</formula1>
    </dataValidation>
    <dataValidation type="list" allowBlank="1" showInputMessage="1" showErrorMessage="1" sqref="C40 E40 G40 I40" xr:uid="{00000000-0002-0000-1E00-00000F000000}">
      <formula1>办公基础设施水平</formula1>
    </dataValidation>
    <dataValidation type="list" allowBlank="1" showInputMessage="1" showErrorMessage="1" sqref="C41 E41 G41 I41" xr:uid="{00000000-0002-0000-1E00-000010000000}">
      <formula1>办公层高</formula1>
    </dataValidation>
    <dataValidation type="list" allowBlank="1" showInputMessage="1" showErrorMessage="1" sqref="C43 E43 G43 I43" xr:uid="{00000000-0002-0000-1E00-000011000000}">
      <formula1>办公内部装修</formula1>
    </dataValidation>
    <dataValidation type="list" allowBlank="1" showInputMessage="1" showErrorMessage="1" sqref="C8 E8 G8 I8" xr:uid="{00000000-0002-0000-1E00-000012000000}">
      <formula1>办公交易情况</formula1>
    </dataValidation>
    <dataValidation type="list" allowBlank="1" showInputMessage="1" showErrorMessage="1" sqref="C22 E22 G22 I22" xr:uid="{00000000-0002-0000-1E00-000013000000}">
      <formula1>基础设施水平</formula1>
    </dataValidation>
    <dataValidation type="list" allowBlank="1" showInputMessage="1" showErrorMessage="1" sqref="F1" xr:uid="{00000000-0002-0000-1E00-000014000000}">
      <formula1>"售价,租金"</formula1>
    </dataValidation>
    <dataValidation type="list" allowBlank="1" showInputMessage="1" showErrorMessage="1" sqref="C2" xr:uid="{00000000-0002-0000-1E00-000015000000}">
      <formula1>"需扣减承租人权益,——"</formula1>
    </dataValidation>
    <dataValidation type="list" allowBlank="1" showInputMessage="1" showErrorMessage="1" sqref="F2" xr:uid="{00000000-0002-0000-1E00-000016000000}">
      <formula1>估价方法</formula1>
    </dataValidation>
    <dataValidation type="list" allowBlank="1" showInputMessage="1" showErrorMessage="1" sqref="D49" xr:uid="{00000000-0002-0000-1E00-000017000000}">
      <formula1>"简单平均,加权平均"</formula1>
    </dataValidation>
    <dataValidation type="list" allowBlank="1" showInputMessage="1" showErrorMessage="1" sqref="E1" xr:uid="{00000000-0002-0000-1E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tabColor rgb="FF92D050"/>
    <pageSetUpPr fitToPage="1"/>
  </sheetPr>
  <dimension ref="A1:AC113"/>
  <sheetViews>
    <sheetView view="pageBreakPreview" zoomScale="60" zoomScaleNormal="60" workbookViewId="0">
      <selection activeCell="X45" sqref="X45"/>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7" t="s">
        <v>1826</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58.77</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529" t="s">
        <v>1770</v>
      </c>
      <c r="D4" s="3530"/>
      <c r="E4" s="3531" t="s">
        <v>1771</v>
      </c>
      <c r="F4" s="3532"/>
      <c r="G4" s="3529" t="s">
        <v>1772</v>
      </c>
      <c r="H4" s="3530"/>
      <c r="I4" s="3529" t="s">
        <v>1773</v>
      </c>
      <c r="J4" s="3530"/>
      <c r="K4" s="537" t="s">
        <v>1774</v>
      </c>
      <c r="L4" s="860"/>
      <c r="M4" s="861"/>
      <c r="N4" s="861"/>
      <c r="O4" s="861"/>
      <c r="P4" s="3533" t="s">
        <v>1775</v>
      </c>
      <c r="Q4" s="3534"/>
      <c r="R4" s="3539" t="s">
        <v>1771</v>
      </c>
      <c r="S4" s="3540"/>
      <c r="T4" s="3539" t="s">
        <v>1772</v>
      </c>
      <c r="U4" s="3540"/>
      <c r="V4" s="3515" t="s">
        <v>1773</v>
      </c>
      <c r="W4" s="3515"/>
      <c r="X4" s="1265"/>
      <c r="Y4" s="3539" t="s">
        <v>1775</v>
      </c>
      <c r="Z4" s="3540"/>
      <c r="AA4" s="3526" t="s">
        <v>1771</v>
      </c>
      <c r="AB4" s="3527" t="s">
        <v>1772</v>
      </c>
      <c r="AC4" s="3526" t="s">
        <v>1773</v>
      </c>
    </row>
    <row r="5" spans="1:29" ht="15">
      <c r="A5" s="348"/>
      <c r="B5" s="349"/>
      <c r="C5" s="3552" t="s">
        <v>1673</v>
      </c>
      <c r="D5" s="3548"/>
      <c r="E5" s="3557" t="s">
        <v>1674</v>
      </c>
      <c r="F5" s="3556"/>
      <c r="G5" s="3552" t="s">
        <v>1675</v>
      </c>
      <c r="H5" s="3548"/>
      <c r="I5" s="3552" t="s">
        <v>1676</v>
      </c>
      <c r="J5" s="3548"/>
      <c r="K5" s="537"/>
      <c r="L5" s="860"/>
      <c r="M5" s="861"/>
      <c r="N5" s="861"/>
      <c r="O5" s="861"/>
      <c r="P5" s="3535"/>
      <c r="Q5" s="3536"/>
      <c r="R5" s="3541"/>
      <c r="S5" s="3542"/>
      <c r="T5" s="3541"/>
      <c r="U5" s="3542"/>
      <c r="V5" s="3515"/>
      <c r="W5" s="3515"/>
      <c r="X5" s="1265"/>
      <c r="Y5" s="3541"/>
      <c r="Z5" s="3542"/>
      <c r="AA5" s="3527"/>
      <c r="AB5" s="3527"/>
      <c r="AC5" s="3527"/>
    </row>
    <row r="6" spans="1:29" ht="15.75" thickBot="1">
      <c r="A6" s="350"/>
      <c r="B6" s="351"/>
      <c r="C6" s="3545" t="s">
        <v>1677</v>
      </c>
      <c r="D6" s="3546"/>
      <c r="E6" s="3553" t="s">
        <v>1677</v>
      </c>
      <c r="F6" s="3554"/>
      <c r="G6" s="3545" t="s">
        <v>1677</v>
      </c>
      <c r="H6" s="3546"/>
      <c r="I6" s="3545" t="s">
        <v>1677</v>
      </c>
      <c r="J6" s="3546"/>
      <c r="K6" s="537" t="s">
        <v>1678</v>
      </c>
      <c r="L6" s="860"/>
      <c r="M6" s="861"/>
      <c r="N6" s="861"/>
      <c r="O6" s="861"/>
      <c r="P6" s="3537"/>
      <c r="Q6" s="3538"/>
      <c r="R6" s="3541"/>
      <c r="S6" s="3542"/>
      <c r="T6" s="3543"/>
      <c r="U6" s="3544"/>
      <c r="V6" s="3515"/>
      <c r="W6" s="3515"/>
      <c r="X6" s="1265"/>
      <c r="Y6" s="3543"/>
      <c r="Z6" s="3544"/>
      <c r="AA6" s="3528"/>
      <c r="AB6" s="3528"/>
      <c r="AC6" s="3528"/>
    </row>
    <row r="7" spans="1:29" s="102" customFormat="1" ht="15.75" thickBot="1">
      <c r="A7" s="352" t="s">
        <v>1679</v>
      </c>
      <c r="B7" s="353"/>
      <c r="C7" s="354">
        <f>'数据-取费表'!B2</f>
        <v>41851</v>
      </c>
      <c r="D7" s="355">
        <v>100</v>
      </c>
      <c r="E7" s="356"/>
      <c r="F7" s="357">
        <f>SUMIF(52:52,YEAR(E7)&amp;"-"&amp;MONTH(E7),53:53)</f>
        <v>0</v>
      </c>
      <c r="G7" s="356"/>
      <c r="H7" s="355">
        <f>SUMIF(52:52,YEAR(G7)&amp;"-"&amp;MONTH(G7),53:53)</f>
        <v>0</v>
      </c>
      <c r="I7" s="356"/>
      <c r="J7" s="355">
        <f>SUMIF(52:52,YEAR(I7)&amp;"-"&amp;MONTH(I7),53:53)</f>
        <v>0</v>
      </c>
      <c r="K7" s="38"/>
      <c r="L7" s="862"/>
      <c r="M7" s="863"/>
      <c r="N7" s="863"/>
      <c r="O7" s="863"/>
      <c r="P7" s="3549" t="s">
        <v>1680</v>
      </c>
      <c r="Q7" s="3551"/>
      <c r="R7" s="664" t="s">
        <v>14</v>
      </c>
      <c r="S7" s="665">
        <f t="shared" ref="S7:S15" si="0">F7</f>
        <v>0</v>
      </c>
      <c r="T7" s="664" t="s">
        <v>14</v>
      </c>
      <c r="U7" s="665">
        <f t="shared" ref="U7:U15" si="1">H7</f>
        <v>0</v>
      </c>
      <c r="V7" s="664" t="s">
        <v>14</v>
      </c>
      <c r="W7" s="665">
        <f t="shared" ref="W7:W15" si="2">J7</f>
        <v>0</v>
      </c>
      <c r="X7" s="666"/>
      <c r="Y7" s="3549" t="s">
        <v>1680</v>
      </c>
      <c r="Z7" s="3550"/>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549" t="s">
        <v>1683</v>
      </c>
      <c r="Q8" s="3550"/>
      <c r="R8" s="664" t="s">
        <v>14</v>
      </c>
      <c r="S8" s="665">
        <f t="shared" si="0"/>
        <v>100</v>
      </c>
      <c r="T8" s="664" t="s">
        <v>14</v>
      </c>
      <c r="U8" s="665">
        <f t="shared" si="1"/>
        <v>100</v>
      </c>
      <c r="V8" s="664" t="s">
        <v>14</v>
      </c>
      <c r="W8" s="665">
        <f t="shared" si="2"/>
        <v>100</v>
      </c>
      <c r="X8" s="666"/>
      <c r="Y8" s="3549" t="s">
        <v>1683</v>
      </c>
      <c r="Z8" s="3550"/>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514" t="s">
        <v>1686</v>
      </c>
      <c r="Q9" s="530" t="str">
        <f t="shared" ref="Q9:Q15" si="6">B9</f>
        <v>用途</v>
      </c>
      <c r="R9" s="664" t="s">
        <v>14</v>
      </c>
      <c r="S9" s="665">
        <f t="shared" si="0"/>
        <v>100</v>
      </c>
      <c r="T9" s="664" t="s">
        <v>14</v>
      </c>
      <c r="U9" s="665">
        <f t="shared" si="1"/>
        <v>100</v>
      </c>
      <c r="V9" s="664" t="s">
        <v>14</v>
      </c>
      <c r="W9" s="665">
        <f t="shared" si="2"/>
        <v>100</v>
      </c>
      <c r="X9" s="666"/>
      <c r="Y9" s="3370" t="s">
        <v>1687</v>
      </c>
      <c r="Z9" s="50" t="str">
        <f t="shared" ref="Z9:Z15" si="7">Q9</f>
        <v>用途</v>
      </c>
      <c r="AA9" s="50">
        <f t="shared" si="3"/>
        <v>1</v>
      </c>
      <c r="AB9" s="50">
        <f t="shared" si="4"/>
        <v>1</v>
      </c>
      <c r="AC9" s="50">
        <f t="shared" si="5"/>
        <v>1</v>
      </c>
    </row>
    <row r="10" spans="1:29" s="366" customFormat="1" ht="27">
      <c r="A10" s="363"/>
      <c r="B10" s="364" t="s">
        <v>1688</v>
      </c>
      <c r="C10" s="3131"/>
      <c r="D10" s="119">
        <v>100</v>
      </c>
      <c r="E10" s="3131"/>
      <c r="F10" s="119">
        <f>SUMIF(59:59,E10,60:60)-SUMIF(59:59,C10,60:60)+100</f>
        <v>100</v>
      </c>
      <c r="G10" s="3132"/>
      <c r="H10" s="119">
        <f>SUMIF(59:59,G10,60:60)-SUMIF(59:59,C10,60:60)+100</f>
        <v>100</v>
      </c>
      <c r="I10" s="3131"/>
      <c r="J10" s="119">
        <f>SUMIF(59:59,I10,60:60)-SUMIF(59:59,C10,60:60)+100</f>
        <v>100</v>
      </c>
      <c r="K10" s="38"/>
      <c r="L10" s="865"/>
      <c r="M10" s="866"/>
      <c r="N10" s="866"/>
      <c r="O10" s="867"/>
      <c r="P10" s="3514"/>
      <c r="Q10" s="530" t="str">
        <f t="shared" si="6"/>
        <v>土地使用年限（年）</v>
      </c>
      <c r="R10" s="664" t="s">
        <v>14</v>
      </c>
      <c r="S10" s="665">
        <f t="shared" si="0"/>
        <v>100</v>
      </c>
      <c r="T10" s="664" t="s">
        <v>14</v>
      </c>
      <c r="U10" s="665">
        <f t="shared" si="1"/>
        <v>100</v>
      </c>
      <c r="V10" s="664" t="s">
        <v>14</v>
      </c>
      <c r="W10" s="665">
        <f t="shared" si="2"/>
        <v>100</v>
      </c>
      <c r="X10" s="666"/>
      <c r="Y10" s="3370"/>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514"/>
      <c r="Q11" s="530" t="str">
        <f t="shared" si="6"/>
        <v>容积率</v>
      </c>
      <c r="R11" s="664" t="s">
        <v>14</v>
      </c>
      <c r="S11" s="665">
        <f t="shared" si="0"/>
        <v>100</v>
      </c>
      <c r="T11" s="664" t="s">
        <v>14</v>
      </c>
      <c r="U11" s="665">
        <f t="shared" si="1"/>
        <v>100</v>
      </c>
      <c r="V11" s="664" t="s">
        <v>14</v>
      </c>
      <c r="W11" s="665">
        <f t="shared" si="2"/>
        <v>100</v>
      </c>
      <c r="X11" s="666"/>
      <c r="Y11" s="3370"/>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7"/>
      <c r="H12" s="119">
        <f>SUMIF(64:64,G12,65:65)-SUMIF(64:64,C12,65:65)+100</f>
        <v>100</v>
      </c>
      <c r="I12" s="407"/>
      <c r="J12" s="119">
        <f>SUMIF(64:64,I12,65:65)-SUMIF(64:64,C12,65:65)+100</f>
        <v>100</v>
      </c>
      <c r="K12" s="539"/>
      <c r="L12" s="862"/>
      <c r="M12" s="863"/>
      <c r="N12" s="863"/>
      <c r="O12" s="864"/>
      <c r="P12" s="3514"/>
      <c r="Q12" s="530">
        <f t="shared" si="6"/>
        <v>111</v>
      </c>
      <c r="R12" s="664" t="s">
        <v>14</v>
      </c>
      <c r="S12" s="665">
        <f t="shared" si="0"/>
        <v>100</v>
      </c>
      <c r="T12" s="664" t="s">
        <v>14</v>
      </c>
      <c r="U12" s="665">
        <f t="shared" si="1"/>
        <v>100</v>
      </c>
      <c r="V12" s="664" t="s">
        <v>14</v>
      </c>
      <c r="W12" s="665">
        <f t="shared" si="2"/>
        <v>100</v>
      </c>
      <c r="X12" s="666"/>
      <c r="Y12" s="3370"/>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7"/>
      <c r="H13" s="374">
        <f>SUMIF(66:66,G13,67:67)-SUMIF(66:66,C13,67:67)+100</f>
        <v>100</v>
      </c>
      <c r="I13" s="407"/>
      <c r="J13" s="374">
        <f>SUMIF(66:66,I13,67:67)-SUMIF(66:66,C13,67:67)+100</f>
        <v>100</v>
      </c>
      <c r="K13" s="539"/>
      <c r="L13" s="870"/>
      <c r="M13" s="861"/>
      <c r="N13" s="861"/>
      <c r="O13" s="869"/>
      <c r="P13" s="3514"/>
      <c r="Q13" s="530">
        <f t="shared" si="6"/>
        <v>111</v>
      </c>
      <c r="R13" s="664" t="s">
        <v>14</v>
      </c>
      <c r="S13" s="665">
        <f t="shared" si="0"/>
        <v>100</v>
      </c>
      <c r="T13" s="664" t="s">
        <v>14</v>
      </c>
      <c r="U13" s="665">
        <f t="shared" si="1"/>
        <v>100</v>
      </c>
      <c r="V13" s="664" t="s">
        <v>14</v>
      </c>
      <c r="W13" s="665">
        <f t="shared" si="2"/>
        <v>100</v>
      </c>
      <c r="X13" s="666"/>
      <c r="Y13" s="3370"/>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7"/>
      <c r="H14" s="377">
        <f>SUMIF(68:68,G14,69:69)-SUMIF(68:68,C14,69:69)+100</f>
        <v>100</v>
      </c>
      <c r="I14" s="407"/>
      <c r="J14" s="377">
        <f>SUMIF(68:68,I14,69:69)-SUMIF(68:68,C14,69:69)+100</f>
        <v>100</v>
      </c>
      <c r="K14" s="539"/>
      <c r="L14" s="870"/>
      <c r="M14" s="861"/>
      <c r="N14" s="861"/>
      <c r="O14" s="869"/>
      <c r="P14" s="3514"/>
      <c r="Q14" s="530">
        <f t="shared" si="6"/>
        <v>111</v>
      </c>
      <c r="R14" s="664" t="s">
        <v>14</v>
      </c>
      <c r="S14" s="665">
        <f t="shared" si="0"/>
        <v>100</v>
      </c>
      <c r="T14" s="664" t="s">
        <v>14</v>
      </c>
      <c r="U14" s="665">
        <f t="shared" si="1"/>
        <v>100</v>
      </c>
      <c r="V14" s="664" t="s">
        <v>14</v>
      </c>
      <c r="W14" s="665">
        <f t="shared" si="2"/>
        <v>100</v>
      </c>
      <c r="X14" s="666"/>
      <c r="Y14" s="3370"/>
      <c r="Z14" s="50">
        <f t="shared" si="7"/>
        <v>111</v>
      </c>
      <c r="AA14" s="50">
        <f t="shared" si="3"/>
        <v>1</v>
      </c>
      <c r="AB14" s="50">
        <f t="shared" si="4"/>
        <v>1</v>
      </c>
      <c r="AC14" s="50">
        <f t="shared" si="5"/>
        <v>1</v>
      </c>
    </row>
    <row r="15" spans="1:29" ht="57">
      <c r="A15" s="379" t="s">
        <v>1690</v>
      </c>
      <c r="B15" s="58" t="s">
        <v>1827</v>
      </c>
      <c r="C15" s="1818"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516" t="s">
        <v>1691</v>
      </c>
      <c r="Q15" s="1263" t="str">
        <f t="shared" si="6"/>
        <v>产业集聚程度</v>
      </c>
      <c r="R15" s="667" t="s">
        <v>14</v>
      </c>
      <c r="S15" s="668">
        <f t="shared" si="0"/>
        <v>100</v>
      </c>
      <c r="T15" s="667" t="s">
        <v>14</v>
      </c>
      <c r="U15" s="668">
        <f t="shared" si="1"/>
        <v>100</v>
      </c>
      <c r="V15" s="667" t="s">
        <v>14</v>
      </c>
      <c r="W15" s="668">
        <f t="shared" si="2"/>
        <v>100</v>
      </c>
      <c r="X15" s="1265"/>
      <c r="Y15" s="3516"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517"/>
      <c r="Q16" s="1263"/>
      <c r="R16" s="667"/>
      <c r="S16" s="668"/>
      <c r="T16" s="667"/>
      <c r="U16" s="668"/>
      <c r="V16" s="667"/>
      <c r="W16" s="668"/>
      <c r="X16" s="1265"/>
      <c r="Y16" s="3517"/>
      <c r="Z16" s="1264"/>
      <c r="AA16" s="1264">
        <v>1</v>
      </c>
      <c r="AB16" s="1264">
        <v>1</v>
      </c>
      <c r="AC16" s="1264">
        <v>1</v>
      </c>
    </row>
    <row r="17" spans="1:29" ht="85.5">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517"/>
      <c r="Q17" s="1263" t="str">
        <f>B17</f>
        <v>交通便捷度</v>
      </c>
      <c r="R17" s="667" t="s">
        <v>14</v>
      </c>
      <c r="S17" s="668">
        <f>F17</f>
        <v>100</v>
      </c>
      <c r="T17" s="667" t="s">
        <v>14</v>
      </c>
      <c r="U17" s="668">
        <f>H17</f>
        <v>100</v>
      </c>
      <c r="V17" s="667" t="s">
        <v>14</v>
      </c>
      <c r="W17" s="668">
        <f>J17</f>
        <v>100</v>
      </c>
      <c r="X17" s="1265"/>
      <c r="Y17" s="3517"/>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517"/>
      <c r="Q18" s="1263"/>
      <c r="R18" s="667"/>
      <c r="S18" s="668"/>
      <c r="T18" s="667"/>
      <c r="U18" s="668"/>
      <c r="V18" s="667"/>
      <c r="W18" s="668"/>
      <c r="X18" s="1265"/>
      <c r="Y18" s="3517"/>
      <c r="Z18" s="1264"/>
      <c r="AA18" s="1264">
        <v>1</v>
      </c>
      <c r="AB18" s="1264">
        <v>1</v>
      </c>
      <c r="AC18" s="1264">
        <v>1</v>
      </c>
    </row>
    <row r="19" spans="1:29" ht="42.75">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517"/>
      <c r="Q19" s="1263" t="str">
        <f>B19</f>
        <v>公共配套设施</v>
      </c>
      <c r="R19" s="667" t="s">
        <v>14</v>
      </c>
      <c r="S19" s="668">
        <f>F19</f>
        <v>100</v>
      </c>
      <c r="T19" s="667" t="s">
        <v>14</v>
      </c>
      <c r="U19" s="668">
        <f>H19</f>
        <v>100</v>
      </c>
      <c r="V19" s="667" t="s">
        <v>14</v>
      </c>
      <c r="W19" s="668">
        <f>J19</f>
        <v>100</v>
      </c>
      <c r="X19" s="1265"/>
      <c r="Y19" s="3517"/>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517"/>
      <c r="Q20" s="1263"/>
      <c r="R20" s="667"/>
      <c r="S20" s="668"/>
      <c r="T20" s="667"/>
      <c r="U20" s="668"/>
      <c r="V20" s="667"/>
      <c r="W20" s="668"/>
      <c r="X20" s="1265"/>
      <c r="Y20" s="3517"/>
      <c r="Z20" s="1264"/>
      <c r="AA20" s="1264">
        <v>1</v>
      </c>
      <c r="AB20" s="1264">
        <v>1</v>
      </c>
      <c r="AC20" s="1264">
        <v>1</v>
      </c>
    </row>
    <row r="21" spans="1:29" ht="28.5">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517"/>
      <c r="Q21" s="1263" t="str">
        <f>B21</f>
        <v>基础设施水平</v>
      </c>
      <c r="R21" s="667" t="s">
        <v>14</v>
      </c>
      <c r="S21" s="668">
        <f>F21</f>
        <v>100</v>
      </c>
      <c r="T21" s="667" t="s">
        <v>14</v>
      </c>
      <c r="U21" s="668">
        <f>H21</f>
        <v>100</v>
      </c>
      <c r="V21" s="667" t="s">
        <v>14</v>
      </c>
      <c r="W21" s="668">
        <f>J21</f>
        <v>100</v>
      </c>
      <c r="X21" s="1265"/>
      <c r="Y21" s="3517"/>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517"/>
      <c r="Q22" s="1263"/>
      <c r="R22" s="667"/>
      <c r="S22" s="668"/>
      <c r="T22" s="667"/>
      <c r="U22" s="668"/>
      <c r="V22" s="667"/>
      <c r="W22" s="668"/>
      <c r="X22" s="1265"/>
      <c r="Y22" s="3517"/>
      <c r="Z22" s="1264"/>
      <c r="AA22" s="1264">
        <v>1</v>
      </c>
      <c r="AB22" s="1264">
        <v>1</v>
      </c>
      <c r="AC22" s="1264">
        <v>1</v>
      </c>
    </row>
    <row r="23" spans="1:29" ht="71.25">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517"/>
      <c r="Q23" s="1263" t="str">
        <f>B23</f>
        <v>环境质量</v>
      </c>
      <c r="R23" s="667" t="s">
        <v>14</v>
      </c>
      <c r="S23" s="668">
        <f>F23</f>
        <v>100</v>
      </c>
      <c r="T23" s="667" t="s">
        <v>14</v>
      </c>
      <c r="U23" s="668">
        <f>H23</f>
        <v>100</v>
      </c>
      <c r="V23" s="667" t="s">
        <v>14</v>
      </c>
      <c r="W23" s="668">
        <f>J23</f>
        <v>100</v>
      </c>
      <c r="X23" s="1265"/>
      <c r="Y23" s="3517"/>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517"/>
      <c r="Q24" s="1263"/>
      <c r="R24" s="667"/>
      <c r="S24" s="668"/>
      <c r="T24" s="667"/>
      <c r="U24" s="668"/>
      <c r="V24" s="667"/>
      <c r="W24" s="668"/>
      <c r="X24" s="1265"/>
      <c r="Y24" s="3517"/>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517"/>
      <c r="Q25" s="1263">
        <f>B25</f>
        <v>111</v>
      </c>
      <c r="R25" s="667" t="s">
        <v>14</v>
      </c>
      <c r="S25" s="668">
        <f>F25</f>
        <v>100</v>
      </c>
      <c r="T25" s="667" t="s">
        <v>14</v>
      </c>
      <c r="U25" s="668">
        <f>H25</f>
        <v>100</v>
      </c>
      <c r="V25" s="667" t="s">
        <v>14</v>
      </c>
      <c r="W25" s="668">
        <f>J25</f>
        <v>100</v>
      </c>
      <c r="X25" s="1265"/>
      <c r="Y25" s="3517"/>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517"/>
      <c r="Q26" s="1263">
        <f t="shared" ref="Q26:Q40" si="11">B26</f>
        <v>111</v>
      </c>
      <c r="R26" s="667" t="s">
        <v>14</v>
      </c>
      <c r="S26" s="668">
        <f>F26</f>
        <v>100</v>
      </c>
      <c r="T26" s="667" t="s">
        <v>14</v>
      </c>
      <c r="U26" s="668">
        <f>H26</f>
        <v>100</v>
      </c>
      <c r="V26" s="667" t="s">
        <v>14</v>
      </c>
      <c r="W26" s="668">
        <f>J26</f>
        <v>100</v>
      </c>
      <c r="X26" s="1265"/>
      <c r="Y26" s="3517"/>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517"/>
      <c r="Q27" s="530">
        <f t="shared" si="11"/>
        <v>111</v>
      </c>
      <c r="R27" s="664" t="s">
        <v>14</v>
      </c>
      <c r="S27" s="665">
        <f>F27</f>
        <v>100</v>
      </c>
      <c r="T27" s="664" t="s">
        <v>14</v>
      </c>
      <c r="U27" s="665">
        <f>H27</f>
        <v>100</v>
      </c>
      <c r="V27" s="664" t="s">
        <v>14</v>
      </c>
      <c r="W27" s="665">
        <f>J27</f>
        <v>100</v>
      </c>
      <c r="X27" s="666"/>
      <c r="Y27" s="3517"/>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517"/>
      <c r="Q28" s="1263">
        <f t="shared" si="11"/>
        <v>111</v>
      </c>
      <c r="R28" s="667" t="s">
        <v>14</v>
      </c>
      <c r="S28" s="668">
        <f t="shared" ref="S28:S40" si="12">F28</f>
        <v>100</v>
      </c>
      <c r="T28" s="667" t="s">
        <v>14</v>
      </c>
      <c r="U28" s="668">
        <f t="shared" ref="U28:U40" si="13">H28</f>
        <v>100</v>
      </c>
      <c r="V28" s="667" t="s">
        <v>14</v>
      </c>
      <c r="W28" s="668">
        <f t="shared" ref="W28:W40" si="14">J28</f>
        <v>100</v>
      </c>
      <c r="X28" s="1265"/>
      <c r="Y28" s="3517"/>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573" t="s">
        <v>1696</v>
      </c>
      <c r="Q29" s="1263" t="str">
        <f t="shared" si="11"/>
        <v>建筑类型</v>
      </c>
      <c r="R29" s="667" t="s">
        <v>14</v>
      </c>
      <c r="S29" s="668">
        <f t="shared" si="12"/>
        <v>100</v>
      </c>
      <c r="T29" s="667" t="s">
        <v>14</v>
      </c>
      <c r="U29" s="668">
        <f t="shared" si="13"/>
        <v>100</v>
      </c>
      <c r="V29" s="667" t="s">
        <v>14</v>
      </c>
      <c r="W29" s="668">
        <f t="shared" si="14"/>
        <v>100</v>
      </c>
      <c r="X29" s="1265"/>
      <c r="Y29" s="3521"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521"/>
      <c r="Q30" s="531" t="str">
        <f t="shared" si="11"/>
        <v>项目建筑规模</v>
      </c>
      <c r="R30" s="669" t="s">
        <v>14</v>
      </c>
      <c r="S30" s="670" t="e">
        <f t="shared" si="12"/>
        <v>#N/A</v>
      </c>
      <c r="T30" s="669" t="s">
        <v>14</v>
      </c>
      <c r="U30" s="670" t="e">
        <f t="shared" si="13"/>
        <v>#N/A</v>
      </c>
      <c r="V30" s="669" t="s">
        <v>14</v>
      </c>
      <c r="W30" s="670" t="e">
        <f t="shared" si="14"/>
        <v>#N/A</v>
      </c>
      <c r="X30" s="671"/>
      <c r="Y30" s="3521"/>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521"/>
      <c r="Q31" s="1263" t="str">
        <f t="shared" si="11"/>
        <v>建筑结构</v>
      </c>
      <c r="R31" s="667" t="s">
        <v>14</v>
      </c>
      <c r="S31" s="668">
        <f t="shared" si="12"/>
        <v>100</v>
      </c>
      <c r="T31" s="667" t="s">
        <v>14</v>
      </c>
      <c r="U31" s="668">
        <f t="shared" si="13"/>
        <v>100</v>
      </c>
      <c r="V31" s="667" t="s">
        <v>14</v>
      </c>
      <c r="W31" s="668">
        <f t="shared" si="14"/>
        <v>100</v>
      </c>
      <c r="X31" s="1265"/>
      <c r="Y31" s="3521"/>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521"/>
      <c r="Q32" s="1263" t="str">
        <f t="shared" si="11"/>
        <v>公共部分装修</v>
      </c>
      <c r="R32" s="667" t="s">
        <v>14</v>
      </c>
      <c r="S32" s="668">
        <f t="shared" si="12"/>
        <v>100</v>
      </c>
      <c r="T32" s="667" t="s">
        <v>14</v>
      </c>
      <c r="U32" s="668">
        <f t="shared" si="13"/>
        <v>100</v>
      </c>
      <c r="V32" s="667" t="s">
        <v>14</v>
      </c>
      <c r="W32" s="668">
        <f t="shared" si="14"/>
        <v>100</v>
      </c>
      <c r="X32" s="1265"/>
      <c r="Y32" s="3521"/>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521"/>
      <c r="Q33" s="1263" t="str">
        <f t="shared" si="11"/>
        <v>成新度</v>
      </c>
      <c r="R33" s="667" t="s">
        <v>14</v>
      </c>
      <c r="S33" s="668" t="e">
        <f t="shared" si="12"/>
        <v>#N/A</v>
      </c>
      <c r="T33" s="667" t="s">
        <v>14</v>
      </c>
      <c r="U33" s="668" t="e">
        <f t="shared" si="13"/>
        <v>#N/A</v>
      </c>
      <c r="V33" s="667" t="s">
        <v>14</v>
      </c>
      <c r="W33" s="668" t="e">
        <f t="shared" si="14"/>
        <v>#N/A</v>
      </c>
      <c r="X33" s="1265"/>
      <c r="Y33" s="3521"/>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521"/>
      <c r="Q34" s="530" t="str">
        <f t="shared" si="11"/>
        <v>物业管理</v>
      </c>
      <c r="R34" s="664" t="s">
        <v>14</v>
      </c>
      <c r="S34" s="665">
        <f t="shared" si="12"/>
        <v>100</v>
      </c>
      <c r="T34" s="664" t="s">
        <v>14</v>
      </c>
      <c r="U34" s="665">
        <f t="shared" si="13"/>
        <v>100</v>
      </c>
      <c r="V34" s="664" t="s">
        <v>14</v>
      </c>
      <c r="W34" s="665">
        <f t="shared" si="14"/>
        <v>100</v>
      </c>
      <c r="X34" s="666"/>
      <c r="Y34" s="3521"/>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521" t="s">
        <v>1696</v>
      </c>
      <c r="Q35" s="1263" t="str">
        <f t="shared" si="11"/>
        <v>市政基础设施</v>
      </c>
      <c r="R35" s="667" t="s">
        <v>14</v>
      </c>
      <c r="S35" s="668">
        <f t="shared" si="12"/>
        <v>100</v>
      </c>
      <c r="T35" s="667" t="s">
        <v>14</v>
      </c>
      <c r="U35" s="668">
        <f t="shared" si="13"/>
        <v>100</v>
      </c>
      <c r="V35" s="667" t="s">
        <v>14</v>
      </c>
      <c r="W35" s="668">
        <f t="shared" si="14"/>
        <v>100</v>
      </c>
      <c r="X35" s="1265"/>
      <c r="Y35" s="3521"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521"/>
      <c r="Q36" s="1263" t="str">
        <f t="shared" si="11"/>
        <v>内部装修</v>
      </c>
      <c r="R36" s="667" t="s">
        <v>14</v>
      </c>
      <c r="S36" s="668">
        <f t="shared" si="12"/>
        <v>100</v>
      </c>
      <c r="T36" s="667" t="s">
        <v>14</v>
      </c>
      <c r="U36" s="668">
        <f t="shared" si="13"/>
        <v>100</v>
      </c>
      <c r="V36" s="667" t="s">
        <v>14</v>
      </c>
      <c r="W36" s="668">
        <f t="shared" si="14"/>
        <v>100</v>
      </c>
      <c r="X36" s="1265"/>
      <c r="Y36" s="3521"/>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521"/>
      <c r="Q37" s="1263" t="str">
        <f t="shared" si="11"/>
        <v>内部装修状况</v>
      </c>
      <c r="R37" s="667" t="s">
        <v>14</v>
      </c>
      <c r="S37" s="668">
        <f t="shared" si="12"/>
        <v>100</v>
      </c>
      <c r="T37" s="667" t="s">
        <v>14</v>
      </c>
      <c r="U37" s="668">
        <f t="shared" si="13"/>
        <v>100</v>
      </c>
      <c r="V37" s="667" t="s">
        <v>14</v>
      </c>
      <c r="W37" s="668">
        <f t="shared" si="14"/>
        <v>100</v>
      </c>
      <c r="X37" s="1265"/>
      <c r="Y37" s="3521"/>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521"/>
      <c r="Q38" s="531">
        <f t="shared" si="11"/>
        <v>111</v>
      </c>
      <c r="R38" s="669" t="s">
        <v>14</v>
      </c>
      <c r="S38" s="670">
        <f t="shared" si="12"/>
        <v>100</v>
      </c>
      <c r="T38" s="669" t="s">
        <v>14</v>
      </c>
      <c r="U38" s="670">
        <f t="shared" si="13"/>
        <v>100</v>
      </c>
      <c r="V38" s="669" t="s">
        <v>14</v>
      </c>
      <c r="W38" s="670">
        <f t="shared" si="14"/>
        <v>100</v>
      </c>
      <c r="X38" s="671"/>
      <c r="Y38" s="3521"/>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521"/>
      <c r="Q39" s="1263">
        <f t="shared" si="11"/>
        <v>111</v>
      </c>
      <c r="R39" s="667" t="s">
        <v>14</v>
      </c>
      <c r="S39" s="668">
        <f t="shared" si="12"/>
        <v>100</v>
      </c>
      <c r="T39" s="667" t="s">
        <v>14</v>
      </c>
      <c r="U39" s="668">
        <f t="shared" si="13"/>
        <v>100</v>
      </c>
      <c r="V39" s="667" t="s">
        <v>14</v>
      </c>
      <c r="W39" s="668">
        <f t="shared" si="14"/>
        <v>100</v>
      </c>
      <c r="X39" s="1265"/>
      <c r="Y39" s="3521"/>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522"/>
      <c r="Q40" s="1263">
        <f t="shared" si="11"/>
        <v>111</v>
      </c>
      <c r="R40" s="667" t="s">
        <v>14</v>
      </c>
      <c r="S40" s="668">
        <f t="shared" si="12"/>
        <v>100</v>
      </c>
      <c r="T40" s="667" t="s">
        <v>14</v>
      </c>
      <c r="U40" s="668">
        <f t="shared" si="13"/>
        <v>100</v>
      </c>
      <c r="V40" s="667" t="s">
        <v>14</v>
      </c>
      <c r="W40" s="668">
        <f t="shared" si="14"/>
        <v>100</v>
      </c>
      <c r="X40" s="1265"/>
      <c r="Y40" s="3522"/>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514" t="str">
        <f>A41</f>
        <v>成交单价（元/平方米）</v>
      </c>
      <c r="Q41" s="3514"/>
      <c r="R41" s="3515">
        <f>E41</f>
        <v>0</v>
      </c>
      <c r="S41" s="3515"/>
      <c r="T41" s="3515">
        <f>G41</f>
        <v>0</v>
      </c>
      <c r="U41" s="3515"/>
      <c r="V41" s="3515">
        <f>I41</f>
        <v>0</v>
      </c>
      <c r="W41" s="3515"/>
      <c r="X41" s="385"/>
      <c r="Y41" s="673"/>
      <c r="Z41" s="385"/>
      <c r="AA41" s="385"/>
      <c r="AB41" s="385"/>
      <c r="AC41" s="385"/>
    </row>
    <row r="42" spans="1:29" ht="15.75" thickBot="1">
      <c r="A42" s="423" t="s">
        <v>1793</v>
      </c>
      <c r="B42" s="424"/>
      <c r="C42" s="1082" t="e">
        <f>R43</f>
        <v>#DIV/0!</v>
      </c>
      <c r="D42" s="2140" t="s">
        <v>2138</v>
      </c>
      <c r="E42" s="1083" t="e">
        <f>R42</f>
        <v>#DIV/0!</v>
      </c>
      <c r="F42" s="2141"/>
      <c r="G42" s="1082" t="e">
        <f>T42</f>
        <v>#DIV/0!</v>
      </c>
      <c r="H42" s="2141"/>
      <c r="I42" s="1083" t="e">
        <f>V42</f>
        <v>#DIV/0!</v>
      </c>
      <c r="J42" s="2141"/>
      <c r="K42" s="2143">
        <f>F42+H42+J42</f>
        <v>0</v>
      </c>
      <c r="L42" s="873"/>
      <c r="M42" s="861"/>
      <c r="N42" s="861"/>
      <c r="O42" s="861"/>
      <c r="P42" s="3514" t="str">
        <f>A42</f>
        <v>比较价值（元/平方米）</v>
      </c>
      <c r="Q42" s="3514"/>
      <c r="R42" s="3515" t="e">
        <f>IF(F1="售价",ROUND(PRODUCT(R41,AA7:AA40),0),ROUND(PRODUCT(R41,AA7:AA40),1))</f>
        <v>#DIV/0!</v>
      </c>
      <c r="S42" s="3515"/>
      <c r="T42" s="3515" t="e">
        <f>IF(F1="售价",ROUND(PRODUCT(T41,AB7:AB40),0),ROUND(PRODUCT(T41,AB7:AB40),1))</f>
        <v>#DIV/0!</v>
      </c>
      <c r="U42" s="3515"/>
      <c r="V42" s="3515" t="e">
        <f>IF(F1="售价",ROUND(PRODUCT(V41,AC7:AC40),0),ROUND(PRODUCT(V41,AC7:AC40),1))</f>
        <v>#DIV/0!</v>
      </c>
      <c r="W42" s="3515"/>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511" t="str">
        <f>A43</f>
        <v>估价对象XX用房的比较价值（楼面单价，元/平方米）</v>
      </c>
      <c r="Q43" s="3512"/>
      <c r="R43" s="3513" t="e">
        <f>IF(F1="售价",ROUND(IF(D42="简单平均",AVERAGE(R42:V42),R42*F42+T42*H42+V42*J42),0),ROUND(IF(D42="简单平均",AVERAGE(R42:V42),R42*F42+T42*H42+V42*J42),1))</f>
        <v>#DIV/0!</v>
      </c>
      <c r="S43" s="3513"/>
      <c r="T43" s="3513"/>
      <c r="U43" s="3513"/>
      <c r="V43" s="3513"/>
      <c r="W43" s="3513"/>
      <c r="X43" s="385"/>
      <c r="Y43" s="385"/>
      <c r="Z43" s="385"/>
      <c r="AA43" s="385"/>
      <c r="AB43" s="385"/>
      <c r="AC43" s="385"/>
    </row>
    <row r="44" spans="1:29">
      <c r="A44" s="2486"/>
      <c r="B44" s="2486"/>
      <c r="C44" s="2486"/>
      <c r="D44" s="2486"/>
      <c r="E44" s="2486"/>
      <c r="F44" s="2486"/>
      <c r="G44" s="2497"/>
      <c r="H44" s="2486"/>
      <c r="I44" s="2486"/>
      <c r="J44" s="2486"/>
      <c r="K44" s="2498"/>
      <c r="L44" s="836"/>
      <c r="M44" s="861"/>
      <c r="N44" s="861"/>
      <c r="O44" s="861"/>
    </row>
    <row r="45" spans="1:29">
      <c r="A45" s="2486"/>
      <c r="B45" s="2486"/>
      <c r="C45" s="2486"/>
      <c r="D45" s="2486"/>
      <c r="E45" s="2486"/>
      <c r="F45" s="2486"/>
      <c r="G45" s="2486"/>
      <c r="H45" s="2486"/>
      <c r="I45" s="2486"/>
      <c r="J45" s="2486"/>
      <c r="K45" s="2498"/>
      <c r="L45" s="836"/>
      <c r="M45" s="861"/>
      <c r="N45" s="861"/>
      <c r="O45" s="861"/>
    </row>
    <row r="46" spans="1:29"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836"/>
      <c r="M46" s="861"/>
      <c r="N46" s="861"/>
      <c r="O46" s="861"/>
    </row>
    <row r="47" spans="1:29"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836"/>
      <c r="M47" s="861"/>
      <c r="N47" s="861"/>
      <c r="O47" s="861"/>
    </row>
    <row r="48" spans="1:29"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876"/>
      <c r="M48" s="874"/>
      <c r="N48" s="874"/>
      <c r="O48" s="874"/>
    </row>
    <row r="49" spans="1:17" s="437" customFormat="1">
      <c r="A49" s="2496"/>
      <c r="B49" s="2499"/>
      <c r="C49" s="2500"/>
      <c r="D49" s="2496"/>
      <c r="E49" s="2496"/>
      <c r="F49" s="2496"/>
      <c r="G49" s="2496"/>
      <c r="H49" s="2496"/>
      <c r="I49" s="2496"/>
      <c r="J49" s="2496"/>
      <c r="K49" s="2501"/>
      <c r="L49" s="876"/>
      <c r="M49" s="874"/>
      <c r="N49" s="874"/>
      <c r="O49" s="874"/>
    </row>
    <row r="50" spans="1:17">
      <c r="A50" s="2486"/>
      <c r="B50" s="2499"/>
      <c r="C50" s="2500"/>
      <c r="D50" s="2486"/>
      <c r="E50" s="2486"/>
      <c r="F50" s="2486"/>
      <c r="G50" s="2486"/>
      <c r="H50" s="2486"/>
      <c r="I50" s="2486"/>
      <c r="J50" s="2486"/>
      <c r="K50" s="2498"/>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2014-7</v>
      </c>
      <c r="D52" s="1104">
        <f>EDATE(C52,-1)</f>
        <v>41791</v>
      </c>
      <c r="E52" s="1104">
        <f t="shared" ref="E52:O52" si="16">EDATE(D52,-1)</f>
        <v>41760</v>
      </c>
      <c r="F52" s="1104">
        <f t="shared" si="16"/>
        <v>41730</v>
      </c>
      <c r="G52" s="1104">
        <f t="shared" si="16"/>
        <v>41699</v>
      </c>
      <c r="H52" s="1104">
        <f t="shared" si="16"/>
        <v>41671</v>
      </c>
      <c r="I52" s="1104">
        <f t="shared" si="16"/>
        <v>41640</v>
      </c>
      <c r="J52" s="1104">
        <f t="shared" si="16"/>
        <v>41609</v>
      </c>
      <c r="K52" s="1104">
        <f t="shared" si="16"/>
        <v>41579</v>
      </c>
      <c r="L52" s="1104">
        <f t="shared" si="16"/>
        <v>41548</v>
      </c>
      <c r="M52" s="1104">
        <f t="shared" si="16"/>
        <v>41518</v>
      </c>
      <c r="N52" s="1104">
        <f t="shared" si="16"/>
        <v>41487</v>
      </c>
      <c r="O52" s="1104">
        <f t="shared" si="16"/>
        <v>41456</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7"/>
      <c r="O54" s="2538"/>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C20 G20 E20 I20" xr:uid="{00000000-0002-0000-1F00-000001000000}">
      <formula1>公共配套设施</formula1>
    </dataValidation>
    <dataValidation type="list" allowBlank="1" showInputMessage="1" showErrorMessage="1" sqref="E18 G18 I18 C18" xr:uid="{00000000-0002-0000-1F00-000002000000}">
      <formula1>交通便捷度</formula1>
    </dataValidation>
    <dataValidation type="list" allowBlank="1" showInputMessage="1" showErrorMessage="1" sqref="E24 G24 I24 C24" xr:uid="{00000000-0002-0000-1F00-000003000000}">
      <formula1>环境</formula1>
    </dataValidation>
    <dataValidation type="list" allowBlank="1" showInputMessage="1" showErrorMessage="1" sqref="C8 E8 G8 I8" xr:uid="{00000000-0002-0000-1F00-000004000000}">
      <formula1>工业交易情况</formula1>
    </dataValidation>
    <dataValidation type="list" allowBlank="1" showInputMessage="1" showErrorMessage="1" sqref="E9 G9 I9" xr:uid="{00000000-0002-0000-1F00-000005000000}">
      <formula1>工业用途</formula1>
    </dataValidation>
    <dataValidation type="list" allowBlank="1" showInputMessage="1" showErrorMessage="1" sqref="C29 E29 G29 I29" xr:uid="{00000000-0002-0000-1F00-000006000000}">
      <formula1>工业建筑类型</formula1>
    </dataValidation>
    <dataValidation type="list" allowBlank="1" showInputMessage="1" showErrorMessage="1" sqref="C31 E31 G31 I31" xr:uid="{00000000-0002-0000-1F00-000007000000}">
      <formula1>工业建筑结构</formula1>
    </dataValidation>
    <dataValidation type="list" allowBlank="1" showInputMessage="1" showErrorMessage="1" sqref="C32 E32 G32 I32" xr:uid="{00000000-0002-0000-1F00-000008000000}">
      <formula1>工业公共部分装修</formula1>
    </dataValidation>
    <dataValidation type="list" allowBlank="1" showInputMessage="1" showErrorMessage="1" sqref="C34 E34 G34 I34" xr:uid="{00000000-0002-0000-1F00-000009000000}">
      <formula1>工业物业管理</formula1>
    </dataValidation>
    <dataValidation type="list" allowBlank="1" showInputMessage="1" showErrorMessage="1" sqref="C35 E35 G35 I35" xr:uid="{00000000-0002-0000-1F00-00000A000000}">
      <formula1>工业基础设施水平</formula1>
    </dataValidation>
    <dataValidation type="list" allowBlank="1" showInputMessage="1" showErrorMessage="1" sqref="C36 E36 G36 I36" xr:uid="{00000000-0002-0000-1F00-00000B000000}">
      <formula1>工业内部装修</formula1>
    </dataValidation>
    <dataValidation type="list" allowBlank="1" showInputMessage="1" showErrorMessage="1" sqref="C37 E37 G37 I37" xr:uid="{00000000-0002-0000-1F00-00000C000000}">
      <formula1>内部装修维护情况</formula1>
    </dataValidation>
    <dataValidation type="list" allowBlank="1" showInputMessage="1" showErrorMessage="1" sqref="C16 E16 G16 I16" xr:uid="{00000000-0002-0000-1F00-00000D000000}">
      <formula1>产业集聚程度</formula1>
    </dataValidation>
    <dataValidation type="list" allowBlank="1" showInputMessage="1" showErrorMessage="1" sqref="C22 E22 G22 I22"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42"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5">
    <tabColor rgb="FF92D050"/>
    <pageSetUpPr fitToPage="1"/>
  </sheetPr>
  <dimension ref="A1:AC103"/>
  <sheetViews>
    <sheetView view="pageBreakPreview" zoomScale="60" zoomScaleNormal="60" workbookViewId="0">
      <selection activeCell="X45" sqref="X45"/>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3335</v>
      </c>
      <c r="C1" s="1141" t="s">
        <v>1662</v>
      </c>
      <c r="D1" s="1142"/>
      <c r="E1" s="3130"/>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2"/>
      <c r="M3" s="2503" t="e">
        <f ca="1">IF(C2="——",IF(B37="元/平方米",ROUND(C39*D3/10000,0),ROUND(F3*C39/10000,0)),IF(B37="元/平方米",ROUND(C39*D3/10000,0),ROUND(F3*C39/10000,0))-D2)</f>
        <v>#DIV/0!</v>
      </c>
      <c r="N3" s="2503"/>
      <c r="O3" s="2503"/>
      <c r="P3" s="1086"/>
      <c r="Q3" s="341"/>
      <c r="R3" s="341"/>
      <c r="S3" s="341"/>
      <c r="T3" s="341"/>
      <c r="U3" s="341"/>
      <c r="V3" s="341"/>
      <c r="W3" s="341"/>
      <c r="X3" s="341"/>
      <c r="Y3" s="341"/>
      <c r="Z3" s="341"/>
      <c r="AA3" s="341"/>
      <c r="AB3" s="676"/>
      <c r="AC3" s="663"/>
    </row>
    <row r="4" spans="1:29" ht="15">
      <c r="A4" s="345" t="s">
        <v>1769</v>
      </c>
      <c r="B4" s="346"/>
      <c r="C4" s="3529" t="s">
        <v>1770</v>
      </c>
      <c r="D4" s="3530"/>
      <c r="E4" s="3531" t="s">
        <v>1771</v>
      </c>
      <c r="F4" s="3532"/>
      <c r="G4" s="3529" t="s">
        <v>1772</v>
      </c>
      <c r="H4" s="3530"/>
      <c r="I4" s="3529" t="s">
        <v>1773</v>
      </c>
      <c r="J4" s="3530"/>
      <c r="K4" s="537" t="s">
        <v>1774</v>
      </c>
      <c r="L4" s="2485"/>
      <c r="M4" s="2486"/>
      <c r="N4" s="2486"/>
      <c r="O4" s="2486"/>
      <c r="P4" s="3533" t="s">
        <v>1775</v>
      </c>
      <c r="Q4" s="3534"/>
      <c r="R4" s="3539" t="s">
        <v>1771</v>
      </c>
      <c r="S4" s="3540"/>
      <c r="T4" s="3539" t="s">
        <v>1772</v>
      </c>
      <c r="U4" s="3540"/>
      <c r="V4" s="3515" t="s">
        <v>1773</v>
      </c>
      <c r="W4" s="3515"/>
      <c r="X4" s="1265"/>
      <c r="Y4" s="3539" t="s">
        <v>1775</v>
      </c>
      <c r="Z4" s="3540"/>
      <c r="AA4" s="3526" t="s">
        <v>1771</v>
      </c>
      <c r="AB4" s="3527" t="s">
        <v>1772</v>
      </c>
      <c r="AC4" s="3526" t="s">
        <v>1773</v>
      </c>
    </row>
    <row r="5" spans="1:29" ht="15">
      <c r="A5" s="348"/>
      <c r="B5" s="349"/>
      <c r="C5" s="3552" t="s">
        <v>1673</v>
      </c>
      <c r="D5" s="3548"/>
      <c r="E5" s="3557" t="s">
        <v>1674</v>
      </c>
      <c r="F5" s="3556"/>
      <c r="G5" s="3552" t="s">
        <v>1675</v>
      </c>
      <c r="H5" s="3548"/>
      <c r="I5" s="3552" t="s">
        <v>1676</v>
      </c>
      <c r="J5" s="3548"/>
      <c r="K5" s="537"/>
      <c r="L5" s="2485"/>
      <c r="M5" s="2486"/>
      <c r="N5" s="2486"/>
      <c r="O5" s="2486"/>
      <c r="P5" s="3535"/>
      <c r="Q5" s="3536"/>
      <c r="R5" s="3541"/>
      <c r="S5" s="3542"/>
      <c r="T5" s="3541"/>
      <c r="U5" s="3542"/>
      <c r="V5" s="3515"/>
      <c r="W5" s="3515"/>
      <c r="X5" s="1265"/>
      <c r="Y5" s="3541"/>
      <c r="Z5" s="3542"/>
      <c r="AA5" s="3527"/>
      <c r="AB5" s="3527"/>
      <c r="AC5" s="3527"/>
    </row>
    <row r="6" spans="1:29" ht="15.75" thickBot="1">
      <c r="A6" s="350"/>
      <c r="B6" s="351"/>
      <c r="C6" s="3545" t="s">
        <v>1677</v>
      </c>
      <c r="D6" s="3546"/>
      <c r="E6" s="3553" t="s">
        <v>1677</v>
      </c>
      <c r="F6" s="3554"/>
      <c r="G6" s="3545" t="s">
        <v>1677</v>
      </c>
      <c r="H6" s="3546"/>
      <c r="I6" s="3545" t="s">
        <v>1677</v>
      </c>
      <c r="J6" s="3546"/>
      <c r="K6" s="537" t="s">
        <v>1678</v>
      </c>
      <c r="L6" s="2485"/>
      <c r="M6" s="2486"/>
      <c r="N6" s="2486"/>
      <c r="O6" s="2486"/>
      <c r="P6" s="3537"/>
      <c r="Q6" s="3538"/>
      <c r="R6" s="3541"/>
      <c r="S6" s="3542"/>
      <c r="T6" s="3543"/>
      <c r="U6" s="3544"/>
      <c r="V6" s="3515"/>
      <c r="W6" s="3515"/>
      <c r="X6" s="1265"/>
      <c r="Y6" s="3543"/>
      <c r="Z6" s="3544"/>
      <c r="AA6" s="3528"/>
      <c r="AB6" s="3528"/>
      <c r="AC6" s="3528"/>
    </row>
    <row r="7" spans="1:29" s="102" customFormat="1" ht="15.75" thickBot="1">
      <c r="A7" s="352" t="s">
        <v>1679</v>
      </c>
      <c r="B7" s="353"/>
      <c r="C7" s="354">
        <f>'数据-取费表'!B2</f>
        <v>41851</v>
      </c>
      <c r="D7" s="355">
        <v>100</v>
      </c>
      <c r="E7" s="356"/>
      <c r="F7" s="357">
        <f>SUMIF(48:48,YEAR(E7)&amp;"-"&amp;MONTH(E7),49:49)</f>
        <v>0</v>
      </c>
      <c r="G7" s="356"/>
      <c r="H7" s="355">
        <f>SUMIF(48:48,YEAR(G7)&amp;"-"&amp;MONTH(G7),49:49)</f>
        <v>0</v>
      </c>
      <c r="I7" s="356"/>
      <c r="J7" s="355">
        <f>SUMIF(48:48,YEAR(I7)&amp;"-"&amp;MONTH(I7),49:49)</f>
        <v>0</v>
      </c>
      <c r="K7" s="38"/>
      <c r="L7" s="2487"/>
      <c r="M7" s="2438"/>
      <c r="N7" s="2438"/>
      <c r="O7" s="2438"/>
      <c r="P7" s="3549" t="s">
        <v>1680</v>
      </c>
      <c r="Q7" s="3551"/>
      <c r="R7" s="664" t="s">
        <v>14</v>
      </c>
      <c r="S7" s="665">
        <f t="shared" ref="S7:S14" si="0">F7</f>
        <v>0</v>
      </c>
      <c r="T7" s="664" t="s">
        <v>14</v>
      </c>
      <c r="U7" s="665">
        <f t="shared" ref="U7:U14" si="1">H7</f>
        <v>0</v>
      </c>
      <c r="V7" s="664" t="s">
        <v>14</v>
      </c>
      <c r="W7" s="665">
        <f t="shared" ref="W7:W14" si="2">J7</f>
        <v>0</v>
      </c>
      <c r="X7" s="666"/>
      <c r="Y7" s="3549" t="s">
        <v>1680</v>
      </c>
      <c r="Z7" s="3550"/>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7"/>
      <c r="M8" s="2438"/>
      <c r="N8" s="2438"/>
      <c r="O8" s="2438"/>
      <c r="P8" s="3549" t="s">
        <v>1683</v>
      </c>
      <c r="Q8" s="3550"/>
      <c r="R8" s="664" t="s">
        <v>14</v>
      </c>
      <c r="S8" s="665">
        <f t="shared" si="0"/>
        <v>100</v>
      </c>
      <c r="T8" s="664" t="s">
        <v>14</v>
      </c>
      <c r="U8" s="665">
        <f t="shared" si="1"/>
        <v>100</v>
      </c>
      <c r="V8" s="664" t="s">
        <v>14</v>
      </c>
      <c r="W8" s="665">
        <f t="shared" si="2"/>
        <v>100</v>
      </c>
      <c r="X8" s="666"/>
      <c r="Y8" s="3549" t="s">
        <v>1683</v>
      </c>
      <c r="Z8" s="3550"/>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7"/>
      <c r="M9" s="2438"/>
      <c r="N9" s="2438"/>
      <c r="O9" s="2438"/>
      <c r="P9" s="3514" t="s">
        <v>1686</v>
      </c>
      <c r="Q9" s="530" t="str">
        <f t="shared" ref="Q9:Q14" si="6">B9</f>
        <v>用途</v>
      </c>
      <c r="R9" s="664" t="s">
        <v>14</v>
      </c>
      <c r="S9" s="665">
        <f t="shared" si="0"/>
        <v>100</v>
      </c>
      <c r="T9" s="664" t="s">
        <v>14</v>
      </c>
      <c r="U9" s="665">
        <f t="shared" si="1"/>
        <v>100</v>
      </c>
      <c r="V9" s="664" t="s">
        <v>14</v>
      </c>
      <c r="W9" s="665">
        <f t="shared" si="2"/>
        <v>100</v>
      </c>
      <c r="X9" s="666"/>
      <c r="Y9" s="3370" t="s">
        <v>1687</v>
      </c>
      <c r="Z9" s="50" t="str">
        <f t="shared" ref="Z9:Z14" si="7">Q9</f>
        <v>用途</v>
      </c>
      <c r="AA9" s="50">
        <f t="shared" si="3"/>
        <v>1</v>
      </c>
      <c r="AB9" s="50">
        <f t="shared" si="4"/>
        <v>1</v>
      </c>
      <c r="AC9" s="50">
        <f t="shared" si="5"/>
        <v>1</v>
      </c>
    </row>
    <row r="10" spans="1:29" s="366" customFormat="1" ht="27">
      <c r="A10" s="565"/>
      <c r="B10" s="566" t="s">
        <v>1688</v>
      </c>
      <c r="C10" s="3131"/>
      <c r="D10" s="119">
        <v>100</v>
      </c>
      <c r="E10" s="3131"/>
      <c r="F10" s="119">
        <f>SUMIF(55:55,E10,56:56)-SUMIF(55:55,C10,56:56)+100</f>
        <v>100</v>
      </c>
      <c r="G10" s="3132"/>
      <c r="H10" s="119">
        <f>SUMIF(55:55,G10,56:56)-SUMIF(55:55,C10,56:56)+100</f>
        <v>100</v>
      </c>
      <c r="I10" s="3131"/>
      <c r="J10" s="119">
        <f>SUMIF(55:55,I10,56:56)-SUMIF(55:55,C10,56:56)+100</f>
        <v>100</v>
      </c>
      <c r="K10" s="38"/>
      <c r="L10" s="2488"/>
      <c r="M10" s="2489"/>
      <c r="N10" s="2489"/>
      <c r="O10" s="2489"/>
      <c r="P10" s="3514"/>
      <c r="Q10" s="530" t="str">
        <f t="shared" si="6"/>
        <v>土地使用年限（年）</v>
      </c>
      <c r="R10" s="664" t="s">
        <v>14</v>
      </c>
      <c r="S10" s="665">
        <f t="shared" si="0"/>
        <v>100</v>
      </c>
      <c r="T10" s="664" t="s">
        <v>14</v>
      </c>
      <c r="U10" s="665">
        <f t="shared" si="1"/>
        <v>100</v>
      </c>
      <c r="V10" s="664" t="s">
        <v>14</v>
      </c>
      <c r="W10" s="665">
        <f t="shared" si="2"/>
        <v>100</v>
      </c>
      <c r="X10" s="666"/>
      <c r="Y10" s="3370"/>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0"/>
      <c r="M11" s="2486"/>
      <c r="N11" s="2486"/>
      <c r="O11" s="2486"/>
      <c r="P11" s="3514"/>
      <c r="Q11" s="530">
        <f t="shared" si="6"/>
        <v>111</v>
      </c>
      <c r="R11" s="664" t="s">
        <v>14</v>
      </c>
      <c r="S11" s="665">
        <f t="shared" si="0"/>
        <v>100</v>
      </c>
      <c r="T11" s="664" t="s">
        <v>14</v>
      </c>
      <c r="U11" s="665">
        <f t="shared" si="1"/>
        <v>100</v>
      </c>
      <c r="V11" s="664" t="s">
        <v>14</v>
      </c>
      <c r="W11" s="665">
        <f t="shared" si="2"/>
        <v>100</v>
      </c>
      <c r="X11" s="666"/>
      <c r="Y11" s="3370"/>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7"/>
      <c r="M12" s="2438"/>
      <c r="N12" s="2438"/>
      <c r="O12" s="2438"/>
      <c r="P12" s="3514"/>
      <c r="Q12" s="530">
        <f t="shared" si="6"/>
        <v>111</v>
      </c>
      <c r="R12" s="664" t="s">
        <v>14</v>
      </c>
      <c r="S12" s="665">
        <f t="shared" si="0"/>
        <v>100</v>
      </c>
      <c r="T12" s="664" t="s">
        <v>14</v>
      </c>
      <c r="U12" s="665">
        <f t="shared" si="1"/>
        <v>100</v>
      </c>
      <c r="V12" s="664" t="s">
        <v>14</v>
      </c>
      <c r="W12" s="665">
        <f t="shared" si="2"/>
        <v>100</v>
      </c>
      <c r="X12" s="666"/>
      <c r="Y12" s="3370"/>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1"/>
      <c r="M13" s="2486"/>
      <c r="N13" s="2486"/>
      <c r="O13" s="2486"/>
      <c r="P13" s="3514"/>
      <c r="Q13" s="530">
        <f t="shared" si="6"/>
        <v>111</v>
      </c>
      <c r="R13" s="664" t="s">
        <v>14</v>
      </c>
      <c r="S13" s="665">
        <f t="shared" si="0"/>
        <v>100</v>
      </c>
      <c r="T13" s="664" t="s">
        <v>14</v>
      </c>
      <c r="U13" s="665">
        <f t="shared" si="1"/>
        <v>100</v>
      </c>
      <c r="V13" s="664" t="s">
        <v>14</v>
      </c>
      <c r="W13" s="665">
        <f t="shared" si="2"/>
        <v>100</v>
      </c>
      <c r="X13" s="666"/>
      <c r="Y13" s="3370"/>
      <c r="Z13" s="50">
        <f t="shared" si="7"/>
        <v>111</v>
      </c>
      <c r="AA13" s="50">
        <f t="shared" si="3"/>
        <v>1</v>
      </c>
      <c r="AB13" s="50">
        <f t="shared" si="4"/>
        <v>1</v>
      </c>
      <c r="AC13" s="50">
        <f t="shared" si="5"/>
        <v>1</v>
      </c>
    </row>
    <row r="14" spans="1:29" ht="85.5">
      <c r="A14" s="345" t="s">
        <v>1690</v>
      </c>
      <c r="B14" s="554" t="s">
        <v>1833</v>
      </c>
      <c r="C14" s="1818" t="str">
        <f>IF(B1="工业",估价对象房地状况!G4,估价对象房地状况!C6)</f>
        <v>估价对象周边道路状况、公共交通通达情况、停车便捷程度，综合评价交通便捷度较好</v>
      </c>
      <c r="D14" s="380">
        <v>100</v>
      </c>
      <c r="E14" s="381"/>
      <c r="F14" s="382">
        <f>SUMIF(63:63,E15,64:64)-SUMIF(63:63,C15,64:64)+100</f>
        <v>100</v>
      </c>
      <c r="G14" s="383"/>
      <c r="H14" s="380">
        <f>SUMIF(63:63,G15,64:64)-SUMIF(63:63,C15,64:64)+100</f>
        <v>100</v>
      </c>
      <c r="I14" s="381"/>
      <c r="J14" s="380">
        <f>SUMIF(63:63,I15,64:64)-SUMIF(63:63,C15,64:64)+100</f>
        <v>100</v>
      </c>
      <c r="K14" s="540"/>
      <c r="L14" s="2491"/>
      <c r="M14" s="2486"/>
      <c r="N14" s="2486"/>
      <c r="O14" s="2486"/>
      <c r="P14" s="3516" t="s">
        <v>1691</v>
      </c>
      <c r="Q14" s="1263" t="str">
        <f t="shared" si="6"/>
        <v>交通便捷度</v>
      </c>
      <c r="R14" s="667" t="s">
        <v>14</v>
      </c>
      <c r="S14" s="668">
        <f t="shared" si="0"/>
        <v>100</v>
      </c>
      <c r="T14" s="667" t="s">
        <v>14</v>
      </c>
      <c r="U14" s="668">
        <f t="shared" si="1"/>
        <v>100</v>
      </c>
      <c r="V14" s="667" t="s">
        <v>14</v>
      </c>
      <c r="W14" s="668">
        <f t="shared" si="2"/>
        <v>100</v>
      </c>
      <c r="X14" s="1265"/>
      <c r="Y14" s="3516"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1"/>
      <c r="M15" s="2486"/>
      <c r="N15" s="2486"/>
      <c r="O15" s="2486"/>
      <c r="P15" s="3517"/>
      <c r="Q15" s="1263"/>
      <c r="R15" s="667"/>
      <c r="S15" s="668"/>
      <c r="T15" s="667"/>
      <c r="U15" s="668"/>
      <c r="V15" s="667"/>
      <c r="W15" s="668"/>
      <c r="X15" s="1265"/>
      <c r="Y15" s="3517"/>
      <c r="Z15" s="1264"/>
      <c r="AA15" s="1264">
        <v>1</v>
      </c>
      <c r="AB15" s="1264">
        <v>1</v>
      </c>
      <c r="AC15" s="1264">
        <v>1</v>
      </c>
    </row>
    <row r="16" spans="1:29" ht="42.75">
      <c r="A16" s="348"/>
      <c r="B16" s="556" t="s">
        <v>1812</v>
      </c>
      <c r="C16" s="1754" t="str">
        <f>IF(B1="工业",估价对象房地状况!G5,估价对象房地状况!C7)</f>
        <v>估价对象所在区域公共配套设施齐备情况</v>
      </c>
      <c r="D16" s="394">
        <v>100</v>
      </c>
      <c r="E16" s="396"/>
      <c r="F16" s="397">
        <f>SUMIF(65:65,E17,66:66)-SUMIF(65:65,C17,66:66)+100</f>
        <v>100</v>
      </c>
      <c r="G16" s="398"/>
      <c r="H16" s="394">
        <f>SUMIF(65:65,G17,66:66)-SUMIF(65:65,C17,66:66)+100</f>
        <v>100</v>
      </c>
      <c r="I16" s="396"/>
      <c r="J16" s="394">
        <f>SUMIF(65:65,I17,66:66)-SUMIF(65:65,C17,66:66)+100</f>
        <v>100</v>
      </c>
      <c r="K16" s="540"/>
      <c r="L16" s="2491"/>
      <c r="M16" s="2486"/>
      <c r="N16" s="2486"/>
      <c r="O16" s="2486"/>
      <c r="P16" s="3517"/>
      <c r="Q16" s="1263" t="str">
        <f>B16</f>
        <v>公共配套设施</v>
      </c>
      <c r="R16" s="667" t="s">
        <v>14</v>
      </c>
      <c r="S16" s="668">
        <f>F16</f>
        <v>100</v>
      </c>
      <c r="T16" s="667" t="s">
        <v>14</v>
      </c>
      <c r="U16" s="668">
        <f>H16</f>
        <v>100</v>
      </c>
      <c r="V16" s="667" t="s">
        <v>14</v>
      </c>
      <c r="W16" s="668">
        <f>J16</f>
        <v>100</v>
      </c>
      <c r="X16" s="1265"/>
      <c r="Y16" s="3517"/>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1"/>
      <c r="M17" s="2486"/>
      <c r="N17" s="2486"/>
      <c r="O17" s="2486"/>
      <c r="P17" s="3517"/>
      <c r="Q17" s="1263"/>
      <c r="R17" s="667"/>
      <c r="S17" s="668"/>
      <c r="T17" s="667"/>
      <c r="U17" s="668"/>
      <c r="V17" s="667"/>
      <c r="W17" s="668"/>
      <c r="X17" s="1265"/>
      <c r="Y17" s="3517"/>
      <c r="Z17" s="1264"/>
      <c r="AA17" s="1264">
        <v>1</v>
      </c>
      <c r="AB17" s="1264">
        <v>1</v>
      </c>
      <c r="AC17" s="1264">
        <v>1</v>
      </c>
    </row>
    <row r="18" spans="1:29" ht="28.5">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1"/>
      <c r="M18" s="2486"/>
      <c r="N18" s="2486"/>
      <c r="O18" s="2486"/>
      <c r="P18" s="3517"/>
      <c r="Q18" s="1263" t="str">
        <f>B18</f>
        <v>基础设施水平</v>
      </c>
      <c r="R18" s="667" t="s">
        <v>14</v>
      </c>
      <c r="S18" s="668">
        <f>F18</f>
        <v>100</v>
      </c>
      <c r="T18" s="667" t="s">
        <v>14</v>
      </c>
      <c r="U18" s="668">
        <f>H18</f>
        <v>100</v>
      </c>
      <c r="V18" s="667" t="s">
        <v>14</v>
      </c>
      <c r="W18" s="668">
        <f>J18</f>
        <v>100</v>
      </c>
      <c r="X18" s="1265"/>
      <c r="Y18" s="3517"/>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1"/>
      <c r="M19" s="2486"/>
      <c r="N19" s="2486"/>
      <c r="O19" s="2486"/>
      <c r="P19" s="3517"/>
      <c r="Q19" s="1263"/>
      <c r="R19" s="667"/>
      <c r="S19" s="668"/>
      <c r="T19" s="667"/>
      <c r="U19" s="668"/>
      <c r="V19" s="667"/>
      <c r="W19" s="668"/>
      <c r="X19" s="1265"/>
      <c r="Y19" s="3517"/>
      <c r="Z19" s="1264"/>
      <c r="AA19" s="1264">
        <v>1</v>
      </c>
      <c r="AB19" s="1264">
        <v>1</v>
      </c>
      <c r="AC19" s="1264">
        <v>1</v>
      </c>
    </row>
    <row r="20" spans="1:29" ht="57">
      <c r="A20" s="348"/>
      <c r="B20" s="556" t="s">
        <v>1834</v>
      </c>
      <c r="C20" s="1754" t="str">
        <f>IF(B1="工业",估价对象房地状况!G7,估价对象房地状况!C9)</f>
        <v>区域自然环境：；人文环境；综合评价环境状况一般</v>
      </c>
      <c r="D20" s="394">
        <v>100</v>
      </c>
      <c r="E20" s="396"/>
      <c r="F20" s="397">
        <f>SUMIF(69:69,E21,70:70)-SUMIF(69:69,C21,70:70)+100</f>
        <v>100</v>
      </c>
      <c r="G20" s="398"/>
      <c r="H20" s="389">
        <f>SUMIF(69:69,G21,70:70)-SUMIF(69:69,C21,70:70)+100</f>
        <v>100</v>
      </c>
      <c r="I20" s="391"/>
      <c r="J20" s="389">
        <f>SUMIF(69:69,I21,70:70)-SUMIF(69:69,C21,70:70)+100</f>
        <v>100</v>
      </c>
      <c r="K20" s="540"/>
      <c r="L20" s="2491"/>
      <c r="M20" s="2486"/>
      <c r="N20" s="2486"/>
      <c r="O20" s="2486"/>
      <c r="P20" s="3517"/>
      <c r="Q20" s="1263" t="str">
        <f>B20</f>
        <v>自然及人文环境</v>
      </c>
      <c r="R20" s="667" t="s">
        <v>14</v>
      </c>
      <c r="S20" s="668">
        <f>F20</f>
        <v>100</v>
      </c>
      <c r="T20" s="667" t="s">
        <v>14</v>
      </c>
      <c r="U20" s="668">
        <f>H20</f>
        <v>100</v>
      </c>
      <c r="V20" s="667" t="s">
        <v>14</v>
      </c>
      <c r="W20" s="668">
        <f>J20</f>
        <v>100</v>
      </c>
      <c r="X20" s="1265"/>
      <c r="Y20" s="3517"/>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1"/>
      <c r="M21" s="2486"/>
      <c r="N21" s="2486"/>
      <c r="O21" s="2486"/>
      <c r="P21" s="3517"/>
      <c r="Q21" s="1263"/>
      <c r="R21" s="667"/>
      <c r="S21" s="668"/>
      <c r="T21" s="667"/>
      <c r="U21" s="668"/>
      <c r="V21" s="667"/>
      <c r="W21" s="668"/>
      <c r="X21" s="1265"/>
      <c r="Y21" s="3517"/>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1"/>
      <c r="M22" s="2486"/>
      <c r="N22" s="2486"/>
      <c r="O22" s="2486"/>
      <c r="P22" s="3517"/>
      <c r="Q22" s="1263" t="str">
        <f>B22</f>
        <v>楼层</v>
      </c>
      <c r="R22" s="667" t="s">
        <v>14</v>
      </c>
      <c r="S22" s="668">
        <f>F22</f>
        <v>100</v>
      </c>
      <c r="T22" s="667" t="s">
        <v>14</v>
      </c>
      <c r="U22" s="668">
        <f>H22</f>
        <v>100</v>
      </c>
      <c r="V22" s="667" t="s">
        <v>14</v>
      </c>
      <c r="W22" s="668">
        <f>J22</f>
        <v>100</v>
      </c>
      <c r="X22" s="1265"/>
      <c r="Y22" s="3517"/>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1"/>
      <c r="M23" s="2486"/>
      <c r="N23" s="2486"/>
      <c r="O23" s="2486"/>
      <c r="P23" s="3517"/>
      <c r="Q23" s="1263">
        <f>B23</f>
        <v>111</v>
      </c>
      <c r="R23" s="667" t="s">
        <v>14</v>
      </c>
      <c r="S23" s="668">
        <f>F23</f>
        <v>100</v>
      </c>
      <c r="T23" s="667" t="s">
        <v>14</v>
      </c>
      <c r="U23" s="668">
        <f>H23</f>
        <v>100</v>
      </c>
      <c r="V23" s="667" t="s">
        <v>14</v>
      </c>
      <c r="W23" s="668">
        <f>J23</f>
        <v>100</v>
      </c>
      <c r="X23" s="1265"/>
      <c r="Y23" s="3517"/>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1"/>
      <c r="M24" s="2486"/>
      <c r="N24" s="2486"/>
      <c r="O24" s="2486"/>
      <c r="P24" s="3517"/>
      <c r="Q24" s="1263">
        <f t="shared" ref="Q24:Q36" si="11">B24</f>
        <v>111</v>
      </c>
      <c r="R24" s="667" t="s">
        <v>14</v>
      </c>
      <c r="S24" s="668">
        <f>F24</f>
        <v>100</v>
      </c>
      <c r="T24" s="667" t="s">
        <v>14</v>
      </c>
      <c r="U24" s="668">
        <f>H24</f>
        <v>100</v>
      </c>
      <c r="V24" s="667" t="s">
        <v>14</v>
      </c>
      <c r="W24" s="668">
        <f>J24</f>
        <v>100</v>
      </c>
      <c r="X24" s="1265"/>
      <c r="Y24" s="3517"/>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7"/>
      <c r="M25" s="2438"/>
      <c r="N25" s="2438"/>
      <c r="O25" s="2438"/>
      <c r="P25" s="3517"/>
      <c r="Q25" s="530">
        <f t="shared" si="11"/>
        <v>111</v>
      </c>
      <c r="R25" s="664" t="s">
        <v>14</v>
      </c>
      <c r="S25" s="665">
        <f>F25</f>
        <v>100</v>
      </c>
      <c r="T25" s="664" t="s">
        <v>14</v>
      </c>
      <c r="U25" s="665">
        <f>H25</f>
        <v>100</v>
      </c>
      <c r="V25" s="664" t="s">
        <v>14</v>
      </c>
      <c r="W25" s="665">
        <f>J25</f>
        <v>100</v>
      </c>
      <c r="X25" s="666"/>
      <c r="Y25" s="3517"/>
      <c r="Z25" s="50">
        <f>Q25</f>
        <v>111</v>
      </c>
      <c r="AA25" s="1264">
        <f>D25/F25</f>
        <v>1</v>
      </c>
      <c r="AB25" s="1264">
        <f>D25/H25</f>
        <v>1</v>
      </c>
      <c r="AC25" s="1264">
        <f>D25/J25</f>
        <v>1</v>
      </c>
    </row>
    <row r="26" spans="1:29" ht="28.5">
      <c r="A26" s="574" t="s">
        <v>1694</v>
      </c>
      <c r="B26" s="59" t="s">
        <v>1836</v>
      </c>
      <c r="C26" s="1819" t="str">
        <f>B1</f>
        <v>车库</v>
      </c>
      <c r="D26" s="387">
        <v>100</v>
      </c>
      <c r="E26" s="386"/>
      <c r="F26" s="388">
        <f>SUMIF(79:79,E26,80:80)-SUMIF(79:79,C26,80:80)+100</f>
        <v>0</v>
      </c>
      <c r="G26" s="386"/>
      <c r="H26" s="387">
        <f>SUMIF(79:79,G26,80:80)-SUMIF(79:79,C26,80:80)+100</f>
        <v>0</v>
      </c>
      <c r="I26" s="386"/>
      <c r="J26" s="387">
        <f>SUMIF(79:79,I26,80:80)-SUMIF(79:79,C26,80:80)+100</f>
        <v>0</v>
      </c>
      <c r="K26" s="538"/>
      <c r="L26" s="2491"/>
      <c r="M26" s="2486"/>
      <c r="N26" s="2486"/>
      <c r="O26" s="2486"/>
      <c r="P26" s="3573"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521"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0"/>
      <c r="M27" s="2492"/>
      <c r="N27" s="2492"/>
      <c r="O27" s="2492"/>
      <c r="P27" s="3521"/>
      <c r="Q27" s="531" t="str">
        <f t="shared" si="11"/>
        <v>项目停车位配比</v>
      </c>
      <c r="R27" s="669" t="s">
        <v>14</v>
      </c>
      <c r="S27" s="670">
        <f t="shared" si="12"/>
        <v>100</v>
      </c>
      <c r="T27" s="669" t="s">
        <v>14</v>
      </c>
      <c r="U27" s="670">
        <f t="shared" si="13"/>
        <v>100</v>
      </c>
      <c r="V27" s="669" t="s">
        <v>14</v>
      </c>
      <c r="W27" s="670">
        <f t="shared" si="14"/>
        <v>100</v>
      </c>
      <c r="X27" s="671"/>
      <c r="Y27" s="3521"/>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1"/>
      <c r="M28" s="2486"/>
      <c r="N28" s="2486"/>
      <c r="O28" s="2486"/>
      <c r="P28" s="3521"/>
      <c r="Q28" s="1263" t="str">
        <f t="shared" si="11"/>
        <v>公共部分装修</v>
      </c>
      <c r="R28" s="667" t="s">
        <v>14</v>
      </c>
      <c r="S28" s="668">
        <f t="shared" si="12"/>
        <v>100</v>
      </c>
      <c r="T28" s="667" t="s">
        <v>14</v>
      </c>
      <c r="U28" s="668">
        <f t="shared" si="13"/>
        <v>100</v>
      </c>
      <c r="V28" s="667" t="s">
        <v>14</v>
      </c>
      <c r="W28" s="668">
        <f t="shared" si="14"/>
        <v>100</v>
      </c>
      <c r="X28" s="1265"/>
      <c r="Y28" s="3521"/>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1"/>
      <c r="M29" s="2486"/>
      <c r="N29" s="2486"/>
      <c r="O29" s="2486"/>
      <c r="P29" s="3521"/>
      <c r="Q29" s="1263" t="str">
        <f t="shared" si="11"/>
        <v>成新率</v>
      </c>
      <c r="R29" s="667" t="s">
        <v>14</v>
      </c>
      <c r="S29" s="668" t="e">
        <f t="shared" si="12"/>
        <v>#N/A</v>
      </c>
      <c r="T29" s="667" t="s">
        <v>14</v>
      </c>
      <c r="U29" s="668" t="e">
        <f t="shared" si="13"/>
        <v>#N/A</v>
      </c>
      <c r="V29" s="667" t="s">
        <v>14</v>
      </c>
      <c r="W29" s="668" t="e">
        <f t="shared" si="14"/>
        <v>#N/A</v>
      </c>
      <c r="X29" s="1265"/>
      <c r="Y29" s="3521"/>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1"/>
      <c r="M30" s="2486"/>
      <c r="N30" s="2486"/>
      <c r="O30" s="2486"/>
      <c r="P30" s="3521"/>
      <c r="Q30" s="1263" t="str">
        <f t="shared" si="11"/>
        <v>物业等级</v>
      </c>
      <c r="R30" s="667" t="s">
        <v>14</v>
      </c>
      <c r="S30" s="668">
        <f t="shared" si="12"/>
        <v>100</v>
      </c>
      <c r="T30" s="667" t="s">
        <v>14</v>
      </c>
      <c r="U30" s="668">
        <f t="shared" si="13"/>
        <v>100</v>
      </c>
      <c r="V30" s="667" t="s">
        <v>14</v>
      </c>
      <c r="W30" s="668">
        <f t="shared" si="14"/>
        <v>100</v>
      </c>
      <c r="X30" s="1265"/>
      <c r="Y30" s="3521"/>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7"/>
      <c r="M31" s="2438"/>
      <c r="N31" s="2438"/>
      <c r="O31" s="2438"/>
      <c r="P31" s="3521"/>
      <c r="Q31" s="530" t="str">
        <f t="shared" si="11"/>
        <v>停车位面积</v>
      </c>
      <c r="R31" s="664" t="s">
        <v>14</v>
      </c>
      <c r="S31" s="665" t="e">
        <f t="shared" si="12"/>
        <v>#N/A</v>
      </c>
      <c r="T31" s="664" t="s">
        <v>14</v>
      </c>
      <c r="U31" s="665" t="e">
        <f t="shared" si="13"/>
        <v>#N/A</v>
      </c>
      <c r="V31" s="664" t="s">
        <v>14</v>
      </c>
      <c r="W31" s="665" t="e">
        <f t="shared" si="14"/>
        <v>#N/A</v>
      </c>
      <c r="X31" s="666"/>
      <c r="Y31" s="3521"/>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1"/>
      <c r="M32" s="2486"/>
      <c r="N32" s="2486"/>
      <c r="O32" s="2486"/>
      <c r="P32" s="3521" t="s">
        <v>1696</v>
      </c>
      <c r="Q32" s="1263" t="str">
        <f t="shared" si="11"/>
        <v>车位类型</v>
      </c>
      <c r="R32" s="667" t="s">
        <v>14</v>
      </c>
      <c r="S32" s="668">
        <f t="shared" si="12"/>
        <v>100</v>
      </c>
      <c r="T32" s="667" t="s">
        <v>14</v>
      </c>
      <c r="U32" s="668">
        <f t="shared" si="13"/>
        <v>100</v>
      </c>
      <c r="V32" s="667" t="s">
        <v>14</v>
      </c>
      <c r="W32" s="668">
        <f t="shared" si="14"/>
        <v>100</v>
      </c>
      <c r="X32" s="1265"/>
      <c r="Y32" s="3521"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1"/>
      <c r="M33" s="2486"/>
      <c r="N33" s="2486"/>
      <c r="O33" s="2486"/>
      <c r="P33" s="3521"/>
      <c r="Q33" s="1263" t="str">
        <f t="shared" si="11"/>
        <v>是否直接入户</v>
      </c>
      <c r="R33" s="667" t="s">
        <v>14</v>
      </c>
      <c r="S33" s="668">
        <f t="shared" si="12"/>
        <v>100</v>
      </c>
      <c r="T33" s="667" t="s">
        <v>14</v>
      </c>
      <c r="U33" s="668">
        <f t="shared" si="13"/>
        <v>100</v>
      </c>
      <c r="V33" s="667" t="s">
        <v>14</v>
      </c>
      <c r="W33" s="668">
        <f t="shared" si="14"/>
        <v>100</v>
      </c>
      <c r="X33" s="1265"/>
      <c r="Y33" s="3521"/>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1"/>
      <c r="M34" s="2486"/>
      <c r="N34" s="2486"/>
      <c r="O34" s="2486"/>
      <c r="P34" s="3521"/>
      <c r="Q34" s="1263">
        <f t="shared" si="11"/>
        <v>111</v>
      </c>
      <c r="R34" s="667" t="s">
        <v>14</v>
      </c>
      <c r="S34" s="668">
        <f t="shared" si="12"/>
        <v>100</v>
      </c>
      <c r="T34" s="667" t="s">
        <v>14</v>
      </c>
      <c r="U34" s="668">
        <f t="shared" si="13"/>
        <v>100</v>
      </c>
      <c r="V34" s="667" t="s">
        <v>14</v>
      </c>
      <c r="W34" s="668">
        <f t="shared" si="14"/>
        <v>100</v>
      </c>
      <c r="X34" s="1265"/>
      <c r="Y34" s="3521"/>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0"/>
      <c r="M35" s="2492"/>
      <c r="N35" s="2492"/>
      <c r="O35" s="2492"/>
      <c r="P35" s="3521"/>
      <c r="Q35" s="531">
        <f t="shared" si="11"/>
        <v>111</v>
      </c>
      <c r="R35" s="669" t="s">
        <v>14</v>
      </c>
      <c r="S35" s="670">
        <f t="shared" si="12"/>
        <v>100</v>
      </c>
      <c r="T35" s="669" t="s">
        <v>14</v>
      </c>
      <c r="U35" s="670">
        <f t="shared" si="13"/>
        <v>100</v>
      </c>
      <c r="V35" s="669" t="s">
        <v>14</v>
      </c>
      <c r="W35" s="670">
        <f t="shared" si="14"/>
        <v>100</v>
      </c>
      <c r="X35" s="671"/>
      <c r="Y35" s="3521"/>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1"/>
      <c r="M36" s="2486"/>
      <c r="N36" s="2486"/>
      <c r="O36" s="2486"/>
      <c r="P36" s="3521"/>
      <c r="Q36" s="1263">
        <f t="shared" si="11"/>
        <v>111</v>
      </c>
      <c r="R36" s="667" t="s">
        <v>14</v>
      </c>
      <c r="S36" s="668">
        <f t="shared" si="12"/>
        <v>100</v>
      </c>
      <c r="T36" s="667" t="s">
        <v>14</v>
      </c>
      <c r="U36" s="668">
        <f t="shared" si="13"/>
        <v>100</v>
      </c>
      <c r="V36" s="667" t="s">
        <v>14</v>
      </c>
      <c r="W36" s="668">
        <f t="shared" si="14"/>
        <v>100</v>
      </c>
      <c r="X36" s="1265"/>
      <c r="Y36" s="3521"/>
      <c r="Z36" s="1264">
        <f t="shared" si="15"/>
        <v>111</v>
      </c>
      <c r="AA36" s="1264">
        <f t="shared" si="3"/>
        <v>1</v>
      </c>
      <c r="AB36" s="1264">
        <f t="shared" si="4"/>
        <v>1</v>
      </c>
      <c r="AC36" s="1264">
        <f t="shared" si="5"/>
        <v>1</v>
      </c>
    </row>
    <row r="37" spans="1:29" ht="15">
      <c r="A37" s="416" t="s">
        <v>1844</v>
      </c>
      <c r="B37" s="1820" t="s">
        <v>3356</v>
      </c>
      <c r="C37" s="1081" t="s">
        <v>0</v>
      </c>
      <c r="D37" s="418"/>
      <c r="E37" s="419"/>
      <c r="F37" s="420"/>
      <c r="G37" s="421"/>
      <c r="H37" s="422"/>
      <c r="I37" s="419"/>
      <c r="J37" s="422"/>
      <c r="K37" s="545"/>
      <c r="L37" s="2493"/>
      <c r="M37" s="2486"/>
      <c r="N37" s="2486"/>
      <c r="O37" s="2486"/>
      <c r="P37" s="3514" t="str">
        <f>A37</f>
        <v>成交单价</v>
      </c>
      <c r="Q37" s="3514"/>
      <c r="R37" s="3515">
        <f>E37</f>
        <v>0</v>
      </c>
      <c r="S37" s="3515"/>
      <c r="T37" s="3515">
        <f>G37</f>
        <v>0</v>
      </c>
      <c r="U37" s="3515"/>
      <c r="V37" s="3515">
        <f>I37</f>
        <v>0</v>
      </c>
      <c r="W37" s="3515"/>
      <c r="X37" s="385"/>
      <c r="Y37" s="673"/>
      <c r="Z37" s="385"/>
      <c r="AA37" s="385"/>
      <c r="AB37" s="385"/>
      <c r="AC37" s="385"/>
    </row>
    <row r="38" spans="1:29" ht="15.75" thickBot="1">
      <c r="A38" s="423" t="s">
        <v>1845</v>
      </c>
      <c r="B38" s="424" t="str">
        <f>B37</f>
        <v>元/平方米</v>
      </c>
      <c r="C38" s="1082" t="e">
        <f>R39</f>
        <v>#DIV/0!</v>
      </c>
      <c r="D38" s="2140" t="s">
        <v>2138</v>
      </c>
      <c r="E38" s="1083" t="e">
        <f>R38</f>
        <v>#DIV/0!</v>
      </c>
      <c r="F38" s="2141"/>
      <c r="G38" s="1082" t="e">
        <f>T38</f>
        <v>#DIV/0!</v>
      </c>
      <c r="H38" s="2141"/>
      <c r="I38" s="1083" t="e">
        <f>V38</f>
        <v>#DIV/0!</v>
      </c>
      <c r="J38" s="2141"/>
      <c r="K38" s="2143">
        <f>F38+H38+J38</f>
        <v>0</v>
      </c>
      <c r="L38" s="2493"/>
      <c r="M38" s="2486"/>
      <c r="N38" s="2486"/>
      <c r="O38" s="2486"/>
      <c r="P38" s="3514" t="str">
        <f>A38</f>
        <v>比较价值（元/平方米）</v>
      </c>
      <c r="Q38" s="3514"/>
      <c r="R38" s="3515" t="e">
        <f>IF(F1="售价",ROUND(PRODUCT(R37,AA7:AA36),0),ROUND(PRODUCT(R37,AA7:AA36),1))</f>
        <v>#DIV/0!</v>
      </c>
      <c r="S38" s="3515"/>
      <c r="T38" s="3515" t="e">
        <f>IF(F1="售价",ROUND(PRODUCT(T37,AB7:AB36),0),ROUND(PRODUCT(T37,AB7:AB36),1))</f>
        <v>#DIV/0!</v>
      </c>
      <c r="U38" s="3515"/>
      <c r="V38" s="3515" t="e">
        <f>IF(F1="售价",ROUND(PRODUCT(V37,AC7:AC36),0),ROUND(PRODUCT(V37,AC7:AC36),1))</f>
        <v>#DIV/0!</v>
      </c>
      <c r="W38" s="3515"/>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3"/>
      <c r="M39" s="2486"/>
      <c r="N39" s="2486"/>
      <c r="O39" s="2486"/>
      <c r="P39" s="3511" t="str">
        <f>A39</f>
        <v>估价对象XX用房的比较价值（楼面单价，元/平方米）</v>
      </c>
      <c r="Q39" s="3512"/>
      <c r="R39" s="3574" t="e">
        <f>IF(F1="售价",ROUND(IF(D38="简单平均",AVERAGE(R38:W38),R38*F38+T38*H38+V38*J38),0),ROUND(IF(D38="简单平均",AVERAGE(R38:V38),R38*F38+T38*H38+V38*J38),1))</f>
        <v>#DIV/0!</v>
      </c>
      <c r="S39" s="3574"/>
      <c r="T39" s="3574"/>
      <c r="U39" s="3574"/>
      <c r="V39" s="3574"/>
      <c r="W39" s="3574"/>
      <c r="X39" s="385"/>
      <c r="Y39" s="385"/>
      <c r="Z39" s="385"/>
      <c r="AA39" s="385"/>
      <c r="AB39" s="385"/>
      <c r="AC39" s="385"/>
    </row>
    <row r="40" spans="1:29">
      <c r="A40" s="2486"/>
      <c r="B40" s="2486"/>
      <c r="C40" s="2486"/>
      <c r="D40" s="2486"/>
      <c r="E40" s="2486"/>
      <c r="F40" s="2486"/>
      <c r="G40" s="2497"/>
      <c r="H40" s="2486"/>
      <c r="I40" s="2486"/>
      <c r="J40" s="2486"/>
      <c r="K40" s="2498"/>
      <c r="L40" s="2494"/>
      <c r="M40" s="2486"/>
      <c r="N40" s="2486"/>
      <c r="O40" s="2486"/>
      <c r="P40" s="2523"/>
      <c r="Q40" s="2486"/>
      <c r="R40" s="2486"/>
      <c r="S40" s="2486"/>
      <c r="T40" s="2486"/>
      <c r="U40" s="2486"/>
      <c r="V40" s="2486"/>
      <c r="W40" s="2486"/>
      <c r="X40" s="2486"/>
      <c r="Y40" s="2486"/>
      <c r="Z40" s="2486"/>
      <c r="AA40" s="2486"/>
      <c r="AB40" s="2486"/>
      <c r="AC40" s="2486"/>
    </row>
    <row r="41" spans="1:29">
      <c r="A41" s="2486"/>
      <c r="B41" s="2486"/>
      <c r="C41" s="2486"/>
      <c r="D41" s="2486"/>
      <c r="E41" s="2486"/>
      <c r="F41" s="2486"/>
      <c r="G41" s="2486"/>
      <c r="H41" s="2486"/>
      <c r="I41" s="2486"/>
      <c r="J41" s="2486"/>
      <c r="K41" s="2498"/>
      <c r="L41" s="2494"/>
      <c r="M41" s="2486"/>
      <c r="N41" s="2486"/>
      <c r="O41" s="2486"/>
      <c r="P41" s="2523"/>
      <c r="Q41" s="2486"/>
      <c r="R41" s="2486"/>
      <c r="S41" s="2486"/>
      <c r="T41" s="2486"/>
      <c r="U41" s="2486"/>
      <c r="V41" s="2486"/>
      <c r="W41" s="2486"/>
      <c r="X41" s="2486"/>
      <c r="Y41" s="2486"/>
      <c r="Z41" s="2486"/>
      <c r="AA41" s="2486"/>
      <c r="AB41" s="2486"/>
      <c r="AC41" s="2486"/>
    </row>
    <row r="42" spans="1:29" ht="13.5" customHeight="1">
      <c r="A42" s="2486"/>
      <c r="B42" s="2486"/>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8"/>
      <c r="L42" s="2494"/>
      <c r="M42" s="2486"/>
      <c r="N42" s="2486"/>
      <c r="O42" s="2486"/>
      <c r="P42" s="2523"/>
      <c r="Q42" s="2486"/>
      <c r="R42" s="2486"/>
      <c r="S42" s="2486"/>
      <c r="T42" s="2486"/>
      <c r="U42" s="2486"/>
      <c r="V42" s="2486"/>
      <c r="W42" s="2486"/>
      <c r="X42" s="2486"/>
      <c r="Y42" s="2486"/>
      <c r="Z42" s="2486"/>
      <c r="AA42" s="2486"/>
      <c r="AB42" s="2486"/>
      <c r="AC42" s="2486"/>
    </row>
    <row r="43" spans="1:29" ht="13.5" customHeight="1">
      <c r="A43" s="2486"/>
      <c r="B43" s="2486"/>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8"/>
      <c r="L43" s="2494"/>
      <c r="M43" s="2486"/>
      <c r="N43" s="2486"/>
      <c r="O43" s="2486"/>
      <c r="P43" s="2523"/>
      <c r="Q43" s="2486"/>
      <c r="R43" s="2486"/>
      <c r="S43" s="2486"/>
      <c r="T43" s="2486"/>
      <c r="U43" s="2486"/>
      <c r="V43" s="2486"/>
      <c r="W43" s="2486"/>
      <c r="X43" s="2486"/>
      <c r="Y43" s="2486"/>
      <c r="Z43" s="2486"/>
      <c r="AA43" s="2486"/>
      <c r="AB43" s="2486"/>
      <c r="AC43" s="2486"/>
    </row>
    <row r="44" spans="1:29" s="437" customFormat="1" ht="13.5" customHeight="1">
      <c r="A44" s="2496"/>
      <c r="B44" s="2496"/>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1"/>
      <c r="L44" s="2495"/>
      <c r="M44" s="2496"/>
      <c r="N44" s="2496"/>
      <c r="O44" s="2496"/>
      <c r="P44" s="2524"/>
      <c r="Q44" s="2496"/>
      <c r="R44" s="2496"/>
      <c r="S44" s="2496"/>
      <c r="T44" s="2496"/>
      <c r="U44" s="2496"/>
      <c r="V44" s="2496"/>
      <c r="W44" s="2496"/>
      <c r="X44" s="2496"/>
      <c r="Y44" s="2496"/>
      <c r="Z44" s="2496"/>
      <c r="AA44" s="2496"/>
      <c r="AB44" s="2496"/>
      <c r="AC44" s="2496"/>
    </row>
    <row r="45" spans="1:29" s="437" customFormat="1">
      <c r="A45" s="2496"/>
      <c r="B45" s="2499"/>
      <c r="C45" s="2500"/>
      <c r="D45" s="2496"/>
      <c r="E45" s="2496"/>
      <c r="F45" s="2496"/>
      <c r="G45" s="2496"/>
      <c r="H45" s="2496"/>
      <c r="I45" s="2496"/>
      <c r="J45" s="2496"/>
      <c r="K45" s="2501"/>
      <c r="L45" s="2495"/>
      <c r="M45" s="2496"/>
      <c r="N45" s="2496"/>
      <c r="O45" s="2496"/>
      <c r="P45" s="2524"/>
      <c r="Q45" s="2496"/>
      <c r="R45" s="2496"/>
      <c r="S45" s="2496"/>
      <c r="T45" s="2496"/>
      <c r="U45" s="2496"/>
      <c r="V45" s="2496"/>
      <c r="W45" s="2496"/>
      <c r="X45" s="2496"/>
      <c r="Y45" s="2496"/>
      <c r="Z45" s="2496"/>
      <c r="AA45" s="2496"/>
      <c r="AB45" s="2496"/>
      <c r="AC45" s="2496"/>
    </row>
    <row r="46" spans="1:29">
      <c r="A46" s="2486"/>
      <c r="B46" s="2499"/>
      <c r="C46" s="2500"/>
      <c r="D46" s="2486"/>
      <c r="E46" s="2486"/>
      <c r="F46" s="2486"/>
      <c r="G46" s="2486"/>
      <c r="H46" s="2486"/>
      <c r="I46" s="2486"/>
      <c r="J46" s="2486"/>
      <c r="K46" s="2498"/>
      <c r="L46" s="2494"/>
      <c r="M46" s="2486"/>
      <c r="N46" s="2486"/>
      <c r="O46" s="2486"/>
      <c r="P46" s="2523"/>
      <c r="Q46" s="2486"/>
      <c r="R46" s="2486"/>
      <c r="S46" s="2486"/>
      <c r="T46" s="2486"/>
      <c r="U46" s="2486"/>
      <c r="V46" s="2486"/>
      <c r="W46" s="2486"/>
      <c r="X46" s="2486"/>
      <c r="Y46" s="2486"/>
      <c r="Z46" s="2486"/>
      <c r="AA46" s="2486"/>
      <c r="AB46" s="2486"/>
      <c r="AC46" s="2486"/>
    </row>
    <row r="47" spans="1:29" ht="21.75" thickBot="1">
      <c r="A47" s="1087" t="s">
        <v>1850</v>
      </c>
      <c r="B47" s="861"/>
      <c r="C47" s="886"/>
      <c r="D47" s="886"/>
      <c r="E47" s="886"/>
      <c r="F47" s="1088"/>
      <c r="G47" s="1088"/>
      <c r="H47" s="886"/>
      <c r="I47" s="886"/>
      <c r="J47" s="886"/>
      <c r="K47" s="887"/>
      <c r="L47" s="888"/>
      <c r="M47" s="886"/>
      <c r="N47" s="2536"/>
      <c r="O47" s="2536"/>
      <c r="P47" s="2525"/>
      <c r="Q47" s="2507"/>
      <c r="R47" s="2486"/>
      <c r="S47" s="2486"/>
      <c r="T47" s="2486"/>
      <c r="U47" s="2486"/>
      <c r="V47" s="2486"/>
      <c r="W47" s="2486"/>
      <c r="X47" s="2486"/>
      <c r="Y47" s="2486"/>
      <c r="Z47" s="2486"/>
      <c r="AA47" s="2486"/>
      <c r="AB47" s="2486"/>
      <c r="AC47" s="2486"/>
    </row>
    <row r="48" spans="1:29" s="442" customFormat="1" ht="15">
      <c r="A48" s="440" t="s">
        <v>1851</v>
      </c>
      <c r="B48" s="441"/>
      <c r="C48" s="1103" t="str">
        <f>YEAR(C7)&amp;"-"&amp;MONTH(C7)</f>
        <v>2014-7</v>
      </c>
      <c r="D48" s="1104">
        <f>EDATE(C48,-1)</f>
        <v>41791</v>
      </c>
      <c r="E48" s="1104">
        <f t="shared" ref="E48:O48" si="16">EDATE(D48,-1)</f>
        <v>41760</v>
      </c>
      <c r="F48" s="1104">
        <f t="shared" si="16"/>
        <v>41730</v>
      </c>
      <c r="G48" s="1104">
        <f t="shared" si="16"/>
        <v>41699</v>
      </c>
      <c r="H48" s="1104">
        <f t="shared" si="16"/>
        <v>41671</v>
      </c>
      <c r="I48" s="1104">
        <f t="shared" si="16"/>
        <v>41640</v>
      </c>
      <c r="J48" s="1104">
        <f t="shared" si="16"/>
        <v>41609</v>
      </c>
      <c r="K48" s="1104">
        <f t="shared" si="16"/>
        <v>41579</v>
      </c>
      <c r="L48" s="1104">
        <f t="shared" si="16"/>
        <v>41548</v>
      </c>
      <c r="M48" s="1104">
        <f t="shared" si="16"/>
        <v>41518</v>
      </c>
      <c r="N48" s="1104">
        <f t="shared" si="16"/>
        <v>41487</v>
      </c>
      <c r="O48" s="1104">
        <f t="shared" si="16"/>
        <v>41456</v>
      </c>
      <c r="P48" s="2526"/>
      <c r="Q48" s="2509"/>
      <c r="R48" s="2509"/>
      <c r="S48" s="2509"/>
      <c r="T48" s="2509"/>
      <c r="U48" s="2509"/>
      <c r="V48" s="2509"/>
      <c r="W48" s="2509"/>
      <c r="X48" s="2509"/>
      <c r="Y48" s="2509"/>
      <c r="Z48" s="2509"/>
      <c r="AA48" s="2509"/>
      <c r="AB48" s="2509"/>
      <c r="AC48" s="2509"/>
    </row>
    <row r="49" spans="1:29" s="102" customFormat="1" ht="15">
      <c r="A49" s="443"/>
      <c r="B49" s="444"/>
      <c r="C49" s="1097">
        <v>100</v>
      </c>
      <c r="D49" s="446"/>
      <c r="E49" s="446"/>
      <c r="F49" s="446"/>
      <c r="G49" s="446"/>
      <c r="H49" s="446"/>
      <c r="I49" s="446"/>
      <c r="J49" s="446"/>
      <c r="K49" s="446"/>
      <c r="L49" s="446"/>
      <c r="M49" s="447"/>
      <c r="N49" s="446"/>
      <c r="O49" s="447"/>
      <c r="P49" s="2527"/>
      <c r="Q49" s="2438"/>
      <c r="R49" s="2438"/>
      <c r="S49" s="2438"/>
      <c r="T49" s="2438"/>
      <c r="U49" s="2438"/>
      <c r="V49" s="2438"/>
      <c r="W49" s="2438"/>
      <c r="X49" s="2438"/>
      <c r="Y49" s="2438"/>
      <c r="Z49" s="2438"/>
      <c r="AA49" s="2438"/>
      <c r="AB49" s="2438"/>
      <c r="AC49" s="2438"/>
    </row>
    <row r="50" spans="1:29" s="102" customFormat="1" ht="15.75" thickBot="1">
      <c r="A50" s="449" t="s">
        <v>1716</v>
      </c>
      <c r="B50" s="450"/>
      <c r="C50" s="451"/>
      <c r="D50" s="452"/>
      <c r="E50" s="452"/>
      <c r="F50" s="452"/>
      <c r="G50" s="452"/>
      <c r="H50" s="452"/>
      <c r="I50" s="452"/>
      <c r="J50" s="452"/>
      <c r="K50" s="452"/>
      <c r="L50" s="452"/>
      <c r="M50" s="453"/>
      <c r="N50" s="452"/>
      <c r="O50" s="453"/>
      <c r="P50" s="2527"/>
      <c r="Q50" s="2507"/>
      <c r="R50" s="2438"/>
      <c r="S50" s="2438"/>
      <c r="T50" s="2438"/>
      <c r="U50" s="2438"/>
      <c r="V50" s="2438"/>
      <c r="W50" s="2438"/>
      <c r="X50" s="2438"/>
      <c r="Y50" s="2438"/>
      <c r="Z50" s="2438"/>
      <c r="AA50" s="2438"/>
      <c r="AB50" s="2438"/>
      <c r="AC50" s="2438"/>
    </row>
    <row r="51" spans="1:29" s="102" customFormat="1" ht="15">
      <c r="A51" s="455" t="s">
        <v>1681</v>
      </c>
      <c r="B51" s="444"/>
      <c r="C51" s="456" t="s">
        <v>1776</v>
      </c>
      <c r="D51" s="31"/>
      <c r="E51" s="31"/>
      <c r="F51" s="31"/>
      <c r="G51" s="31"/>
      <c r="H51" s="31"/>
      <c r="I51" s="31"/>
      <c r="J51" s="31"/>
      <c r="K51" s="31"/>
      <c r="L51" s="457"/>
      <c r="M51" s="458"/>
      <c r="N51" s="2519"/>
      <c r="O51" s="2519"/>
      <c r="P51" s="2528"/>
      <c r="Q51" s="2507"/>
      <c r="R51" s="2438"/>
      <c r="S51" s="2438"/>
      <c r="T51" s="2438"/>
      <c r="U51" s="2438"/>
      <c r="V51" s="2438"/>
      <c r="W51" s="2438"/>
      <c r="X51" s="2438"/>
      <c r="Y51" s="2438"/>
      <c r="Z51" s="2438"/>
      <c r="AA51" s="2438"/>
      <c r="AB51" s="2438"/>
      <c r="AC51" s="2438"/>
    </row>
    <row r="52" spans="1:29" s="102" customFormat="1" ht="15.75" thickBot="1">
      <c r="A52" s="455"/>
      <c r="B52" s="444"/>
      <c r="C52" s="563">
        <v>100</v>
      </c>
      <c r="D52" s="446"/>
      <c r="E52" s="446"/>
      <c r="F52" s="446"/>
      <c r="G52" s="446"/>
      <c r="H52" s="446"/>
      <c r="I52" s="446"/>
      <c r="J52" s="446"/>
      <c r="K52" s="446"/>
      <c r="L52" s="446"/>
      <c r="M52" s="448"/>
      <c r="N52" s="2519"/>
      <c r="O52" s="2519"/>
      <c r="P52" s="2527"/>
      <c r="Q52" s="2507"/>
      <c r="R52" s="2438"/>
      <c r="S52" s="2438"/>
      <c r="T52" s="2438"/>
      <c r="U52" s="2438"/>
      <c r="V52" s="2438"/>
      <c r="W52" s="2438"/>
      <c r="X52" s="2438"/>
      <c r="Y52" s="2438"/>
      <c r="Z52" s="2438"/>
      <c r="AA52" s="2438"/>
      <c r="AB52" s="2438"/>
      <c r="AC52" s="2438"/>
    </row>
    <row r="53" spans="1:29">
      <c r="A53" s="379" t="s">
        <v>1719</v>
      </c>
      <c r="B53" s="460" t="s">
        <v>1685</v>
      </c>
      <c r="C53" s="461">
        <f>C9</f>
        <v>0</v>
      </c>
      <c r="D53" s="462"/>
      <c r="E53" s="462"/>
      <c r="F53" s="462"/>
      <c r="G53" s="462"/>
      <c r="H53" s="462"/>
      <c r="I53" s="462"/>
      <c r="J53" s="462"/>
      <c r="K53" s="463"/>
      <c r="L53" s="464"/>
      <c r="M53" s="465"/>
      <c r="N53" s="2520"/>
      <c r="O53" s="2520"/>
      <c r="P53" s="2529"/>
      <c r="Q53" s="2507"/>
      <c r="R53" s="2486"/>
      <c r="S53" s="2486"/>
      <c r="T53" s="2486"/>
      <c r="U53" s="2486"/>
      <c r="V53" s="2486"/>
      <c r="W53" s="2486"/>
      <c r="X53" s="2486"/>
      <c r="Y53" s="2486"/>
      <c r="Z53" s="2486"/>
      <c r="AA53" s="2486"/>
      <c r="AB53" s="2486"/>
      <c r="AC53" s="2486"/>
    </row>
    <row r="54" spans="1:29" ht="15.75" thickBot="1">
      <c r="A54" s="367"/>
      <c r="B54" s="466"/>
      <c r="C54" s="467">
        <v>100</v>
      </c>
      <c r="D54" s="467"/>
      <c r="E54" s="467"/>
      <c r="F54" s="467"/>
      <c r="G54" s="467"/>
      <c r="H54" s="467"/>
      <c r="I54" s="467"/>
      <c r="J54" s="467"/>
      <c r="K54" s="467"/>
      <c r="L54" s="467"/>
      <c r="M54" s="468"/>
      <c r="N54" s="2521"/>
      <c r="O54" s="2521"/>
      <c r="P54" s="2529"/>
      <c r="Q54" s="2507"/>
      <c r="R54" s="2486"/>
      <c r="S54" s="2486"/>
      <c r="T54" s="2486"/>
      <c r="U54" s="2486"/>
      <c r="V54" s="2486"/>
      <c r="W54" s="2486"/>
      <c r="X54" s="2486"/>
      <c r="Y54" s="2486"/>
      <c r="Z54" s="2486"/>
      <c r="AA54" s="2486"/>
      <c r="AB54" s="2486"/>
      <c r="AC54" s="2486"/>
    </row>
    <row r="55" spans="1:29" ht="27.75" thickTop="1">
      <c r="A55" s="367"/>
      <c r="B55" s="469" t="s">
        <v>1688</v>
      </c>
      <c r="C55" s="513"/>
      <c r="D55" s="513"/>
      <c r="E55" s="513"/>
      <c r="F55" s="513"/>
      <c r="G55" s="513"/>
      <c r="H55" s="513"/>
      <c r="I55" s="513"/>
      <c r="J55" s="513"/>
      <c r="K55" s="514"/>
      <c r="L55" s="515"/>
      <c r="M55" s="516"/>
      <c r="N55" s="2520"/>
      <c r="O55" s="2520"/>
      <c r="P55" s="2529"/>
      <c r="Q55" s="2507"/>
      <c r="R55" s="2486"/>
      <c r="S55" s="2486"/>
      <c r="T55" s="2486"/>
      <c r="U55" s="2486"/>
      <c r="V55" s="2486"/>
      <c r="W55" s="2486"/>
      <c r="X55" s="2486"/>
      <c r="Y55" s="2486"/>
      <c r="Z55" s="2486"/>
      <c r="AA55" s="2486"/>
      <c r="AB55" s="2486"/>
      <c r="AC55" s="2486"/>
    </row>
    <row r="56" spans="1:29" ht="15.75" thickBot="1">
      <c r="A56" s="367"/>
      <c r="B56" s="474"/>
      <c r="C56" s="467"/>
      <c r="D56" s="467"/>
      <c r="E56" s="467"/>
      <c r="F56" s="467"/>
      <c r="G56" s="467"/>
      <c r="H56" s="467"/>
      <c r="I56" s="467"/>
      <c r="J56" s="467"/>
      <c r="K56" s="467"/>
      <c r="L56" s="467"/>
      <c r="M56" s="468"/>
      <c r="N56" s="2521"/>
      <c r="O56" s="2521"/>
      <c r="P56" s="2529"/>
      <c r="Q56" s="2507"/>
      <c r="R56" s="2486"/>
      <c r="S56" s="2486"/>
      <c r="T56" s="2486"/>
      <c r="U56" s="2486"/>
      <c r="V56" s="2486"/>
      <c r="W56" s="2486"/>
      <c r="X56" s="2486"/>
      <c r="Y56" s="2486"/>
      <c r="Z56" s="2486"/>
      <c r="AA56" s="2486"/>
      <c r="AB56" s="2486"/>
      <c r="AC56" s="2486"/>
    </row>
    <row r="57" spans="1:29" ht="15.75" thickTop="1">
      <c r="A57" s="367"/>
      <c r="B57" s="581">
        <f>B11</f>
        <v>111</v>
      </c>
      <c r="C57" s="480"/>
      <c r="D57" s="480"/>
      <c r="E57" s="480"/>
      <c r="F57" s="480"/>
      <c r="G57" s="480"/>
      <c r="H57" s="480"/>
      <c r="I57" s="480"/>
      <c r="J57" s="480"/>
      <c r="K57" s="481"/>
      <c r="L57" s="482"/>
      <c r="M57" s="483"/>
      <c r="N57" s="2520"/>
      <c r="O57" s="2520"/>
      <c r="P57" s="2529"/>
      <c r="Q57" s="2507"/>
      <c r="R57" s="2486"/>
      <c r="S57" s="2486"/>
      <c r="T57" s="2486"/>
      <c r="U57" s="2486"/>
      <c r="V57" s="2486"/>
      <c r="W57" s="2486"/>
      <c r="X57" s="2486"/>
      <c r="Y57" s="2486"/>
      <c r="Z57" s="2486"/>
      <c r="AA57" s="2486"/>
      <c r="AB57" s="2486"/>
      <c r="AC57" s="2486"/>
    </row>
    <row r="58" spans="1:29" ht="15.75" thickBot="1">
      <c r="A58" s="367"/>
      <c r="B58" s="466"/>
      <c r="C58" s="491"/>
      <c r="D58" s="467"/>
      <c r="E58" s="467"/>
      <c r="F58" s="467"/>
      <c r="G58" s="467"/>
      <c r="H58" s="467"/>
      <c r="I58" s="467"/>
      <c r="J58" s="467"/>
      <c r="K58" s="467"/>
      <c r="L58" s="467"/>
      <c r="M58" s="468"/>
      <c r="N58" s="2521"/>
      <c r="O58" s="2521"/>
      <c r="P58" s="2529"/>
      <c r="Q58" s="2507"/>
      <c r="R58" s="2486"/>
      <c r="S58" s="2486"/>
      <c r="T58" s="2486"/>
      <c r="U58" s="2486"/>
      <c r="V58" s="2486"/>
      <c r="W58" s="2486"/>
      <c r="X58" s="2486"/>
      <c r="Y58" s="2486"/>
      <c r="Z58" s="2486"/>
      <c r="AA58" s="2486"/>
      <c r="AB58" s="2486"/>
      <c r="AC58" s="2486"/>
    </row>
    <row r="59" spans="1:29" s="408" customFormat="1" ht="15.75" thickTop="1">
      <c r="A59" s="484"/>
      <c r="B59" s="469">
        <f>B12</f>
        <v>111</v>
      </c>
      <c r="C59" s="480"/>
      <c r="D59" s="480"/>
      <c r="E59" s="480"/>
      <c r="F59" s="480"/>
      <c r="G59" s="485"/>
      <c r="H59" s="486"/>
      <c r="I59" s="486"/>
      <c r="J59" s="486"/>
      <c r="K59" s="486"/>
      <c r="L59" s="487"/>
      <c r="M59" s="488"/>
      <c r="N59" s="2522"/>
      <c r="O59" s="2522"/>
      <c r="P59" s="2530"/>
      <c r="Q59" s="2514"/>
      <c r="R59" s="2492"/>
      <c r="S59" s="2492"/>
      <c r="T59" s="2492"/>
      <c r="U59" s="2492"/>
      <c r="V59" s="2492"/>
      <c r="W59" s="2492"/>
      <c r="X59" s="2492"/>
      <c r="Y59" s="2492"/>
      <c r="Z59" s="2492"/>
      <c r="AA59" s="2492"/>
      <c r="AB59" s="2492"/>
      <c r="AC59" s="2492"/>
    </row>
    <row r="60" spans="1:29" s="408" customFormat="1" ht="15.75" thickBot="1">
      <c r="A60" s="484"/>
      <c r="B60" s="474"/>
      <c r="C60" s="491"/>
      <c r="D60" s="467"/>
      <c r="E60" s="467"/>
      <c r="F60" s="467"/>
      <c r="G60" s="467"/>
      <c r="H60" s="467"/>
      <c r="I60" s="467"/>
      <c r="J60" s="467"/>
      <c r="K60" s="467"/>
      <c r="L60" s="467"/>
      <c r="M60" s="468"/>
      <c r="N60" s="2521"/>
      <c r="O60" s="2521"/>
      <c r="P60" s="2530"/>
      <c r="Q60" s="2514"/>
      <c r="R60" s="2492"/>
      <c r="S60" s="2492"/>
      <c r="T60" s="2492"/>
      <c r="U60" s="2492"/>
      <c r="V60" s="2492"/>
      <c r="W60" s="2492"/>
      <c r="X60" s="2492"/>
      <c r="Y60" s="2492"/>
      <c r="Z60" s="2492"/>
      <c r="AA60" s="2492"/>
      <c r="AB60" s="2492"/>
      <c r="AC60" s="2492"/>
    </row>
    <row r="61" spans="1:29" s="408" customFormat="1" ht="15.75" thickTop="1">
      <c r="A61" s="484"/>
      <c r="B61" s="469">
        <f>B13</f>
        <v>111</v>
      </c>
      <c r="C61" s="485"/>
      <c r="D61" s="485"/>
      <c r="E61" s="485"/>
      <c r="F61" s="485"/>
      <c r="G61" s="485"/>
      <c r="H61" s="486"/>
      <c r="I61" s="486"/>
      <c r="J61" s="486"/>
      <c r="K61" s="486"/>
      <c r="L61" s="487"/>
      <c r="M61" s="488"/>
      <c r="N61" s="2522"/>
      <c r="O61" s="2522"/>
      <c r="P61" s="2531"/>
      <c r="Q61" s="2516"/>
      <c r="R61" s="2492"/>
      <c r="S61" s="2492"/>
      <c r="T61" s="2492"/>
      <c r="U61" s="2492"/>
      <c r="V61" s="2492"/>
      <c r="W61" s="2492"/>
      <c r="X61" s="2492"/>
      <c r="Y61" s="2492"/>
      <c r="Z61" s="2492"/>
      <c r="AA61" s="2492"/>
      <c r="AB61" s="2492"/>
      <c r="AC61" s="2492"/>
    </row>
    <row r="62" spans="1:29" s="408" customFormat="1" ht="15.75" thickBot="1">
      <c r="A62" s="484"/>
      <c r="B62" s="474"/>
      <c r="C62" s="491"/>
      <c r="D62" s="491"/>
      <c r="E62" s="491"/>
      <c r="F62" s="491"/>
      <c r="G62" s="491"/>
      <c r="H62" s="493"/>
      <c r="I62" s="493"/>
      <c r="J62" s="493"/>
      <c r="K62" s="493"/>
      <c r="L62" s="493"/>
      <c r="M62" s="494"/>
      <c r="N62" s="2522"/>
      <c r="O62" s="2522"/>
      <c r="P62" s="2530"/>
      <c r="Q62" s="2514"/>
      <c r="R62" s="2492"/>
      <c r="S62" s="2492"/>
      <c r="T62" s="2492"/>
      <c r="U62" s="2492"/>
      <c r="V62" s="2492"/>
      <c r="W62" s="2492"/>
      <c r="X62" s="2492"/>
      <c r="Y62" s="2492"/>
      <c r="Z62" s="2492"/>
      <c r="AA62" s="2492"/>
      <c r="AB62" s="2492"/>
      <c r="AC62" s="2492"/>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0"/>
      <c r="O63" s="2520"/>
      <c r="P63" s="2533"/>
      <c r="Q63" s="2507"/>
      <c r="R63" s="2486"/>
      <c r="S63" s="2486"/>
      <c r="T63" s="2486"/>
      <c r="U63" s="2486"/>
      <c r="V63" s="2486"/>
      <c r="W63" s="2486"/>
      <c r="X63" s="2486"/>
      <c r="Y63" s="2486"/>
      <c r="Z63" s="2486"/>
      <c r="AA63" s="2486"/>
      <c r="AB63" s="2486"/>
      <c r="AC63" s="2486"/>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1"/>
      <c r="O64" s="2521"/>
      <c r="P64" s="2529"/>
      <c r="Q64" s="2507"/>
      <c r="R64" s="2486"/>
      <c r="S64" s="2486"/>
      <c r="T64" s="2486"/>
      <c r="U64" s="2486"/>
      <c r="V64" s="2486"/>
      <c r="W64" s="2486"/>
      <c r="X64" s="2486"/>
      <c r="Y64" s="2486"/>
      <c r="Z64" s="2486"/>
      <c r="AA64" s="2486"/>
      <c r="AB64" s="2486"/>
      <c r="AC64" s="2486"/>
    </row>
    <row r="65" spans="1:29" ht="15.75" thickTop="1">
      <c r="A65" s="367"/>
      <c r="B65" s="469" t="s">
        <v>1727</v>
      </c>
      <c r="C65" s="509" t="s">
        <v>1721</v>
      </c>
      <c r="D65" s="509" t="s">
        <v>1722</v>
      </c>
      <c r="E65" s="509" t="s">
        <v>1723</v>
      </c>
      <c r="F65" s="509" t="s">
        <v>1724</v>
      </c>
      <c r="G65" s="509" t="s">
        <v>1725</v>
      </c>
      <c r="H65" s="470"/>
      <c r="I65" s="470"/>
      <c r="J65" s="470"/>
      <c r="K65" s="471"/>
      <c r="L65" s="472"/>
      <c r="M65" s="473"/>
      <c r="N65" s="2520"/>
      <c r="O65" s="2520"/>
      <c r="P65" s="2529"/>
      <c r="Q65" s="2507"/>
      <c r="R65" s="2486"/>
      <c r="S65" s="2486"/>
      <c r="T65" s="2486"/>
      <c r="U65" s="2486"/>
      <c r="V65" s="2486"/>
      <c r="W65" s="2486"/>
      <c r="X65" s="2486"/>
      <c r="Y65" s="2486"/>
      <c r="Z65" s="2486"/>
      <c r="AA65" s="2486"/>
      <c r="AB65" s="2486"/>
      <c r="AC65" s="2486"/>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1"/>
      <c r="O66" s="2521"/>
      <c r="P66" s="2529"/>
      <c r="Q66" s="2507"/>
      <c r="R66" s="2486"/>
      <c r="S66" s="2486"/>
      <c r="T66" s="2486"/>
      <c r="U66" s="2486"/>
      <c r="V66" s="2486"/>
      <c r="W66" s="2486"/>
      <c r="X66" s="2486"/>
      <c r="Y66" s="2486"/>
      <c r="Z66" s="2486"/>
      <c r="AA66" s="2486"/>
      <c r="AB66" s="2486"/>
      <c r="AC66" s="2486"/>
    </row>
    <row r="67" spans="1:29" ht="15.75" thickTop="1">
      <c r="A67" s="367"/>
      <c r="B67" s="477" t="s">
        <v>1813</v>
      </c>
      <c r="C67" s="581" t="s">
        <v>1799</v>
      </c>
      <c r="D67" s="581" t="s">
        <v>1800</v>
      </c>
      <c r="E67" s="581" t="s">
        <v>1801</v>
      </c>
      <c r="F67" s="581" t="s">
        <v>1802</v>
      </c>
      <c r="G67" s="581" t="s">
        <v>1803</v>
      </c>
      <c r="H67" s="470"/>
      <c r="I67" s="470"/>
      <c r="J67" s="470"/>
      <c r="K67" s="470"/>
      <c r="L67" s="470"/>
      <c r="M67" s="1063"/>
      <c r="N67" s="2521"/>
      <c r="O67" s="2521"/>
      <c r="P67" s="2529"/>
      <c r="Q67" s="2507"/>
      <c r="R67" s="2486"/>
      <c r="S67" s="2486"/>
      <c r="T67" s="2486"/>
      <c r="U67" s="2486"/>
      <c r="V67" s="2486"/>
      <c r="W67" s="2486"/>
      <c r="X67" s="2486"/>
      <c r="Y67" s="2486"/>
      <c r="Z67" s="2486"/>
      <c r="AA67" s="2486"/>
      <c r="AB67" s="2486"/>
      <c r="AC67" s="2486"/>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1"/>
      <c r="O68" s="2521"/>
      <c r="P68" s="2529"/>
      <c r="Q68" s="2507"/>
      <c r="R68" s="2486"/>
      <c r="S68" s="2486"/>
      <c r="T68" s="2486"/>
      <c r="U68" s="2486"/>
      <c r="V68" s="2486"/>
      <c r="W68" s="2486"/>
      <c r="X68" s="2486"/>
      <c r="Y68" s="2486"/>
      <c r="Z68" s="2486"/>
      <c r="AA68" s="2486"/>
      <c r="AB68" s="2486"/>
      <c r="AC68" s="2486"/>
    </row>
    <row r="69" spans="1:29" ht="15.75" thickTop="1">
      <c r="A69" s="367"/>
      <c r="B69" s="469" t="s">
        <v>1733</v>
      </c>
      <c r="C69" s="509" t="s">
        <v>1721</v>
      </c>
      <c r="D69" s="509" t="s">
        <v>1722</v>
      </c>
      <c r="E69" s="509" t="s">
        <v>1723</v>
      </c>
      <c r="F69" s="509" t="s">
        <v>1724</v>
      </c>
      <c r="G69" s="509" t="s">
        <v>1725</v>
      </c>
      <c r="H69" s="470"/>
      <c r="I69" s="470"/>
      <c r="J69" s="470"/>
      <c r="K69" s="471"/>
      <c r="L69" s="472"/>
      <c r="M69" s="473"/>
      <c r="N69" s="2520"/>
      <c r="O69" s="2520"/>
      <c r="P69" s="2529"/>
      <c r="Q69" s="2507"/>
      <c r="R69" s="2486"/>
      <c r="S69" s="2486"/>
      <c r="T69" s="2486"/>
      <c r="U69" s="2486"/>
      <c r="V69" s="2486"/>
      <c r="W69" s="2486"/>
      <c r="X69" s="2486"/>
      <c r="Y69" s="2486"/>
      <c r="Z69" s="2486"/>
      <c r="AA69" s="2486"/>
      <c r="AB69" s="2486"/>
      <c r="AC69" s="2486"/>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1"/>
      <c r="O70" s="2521"/>
      <c r="P70" s="2529"/>
      <c r="Q70" s="2507"/>
      <c r="R70" s="2486"/>
      <c r="S70" s="2486"/>
      <c r="T70" s="2486"/>
      <c r="U70" s="2486"/>
      <c r="V70" s="2486"/>
      <c r="W70" s="2486"/>
      <c r="X70" s="2486"/>
      <c r="Y70" s="2486"/>
      <c r="Z70" s="2486"/>
      <c r="AA70" s="2486"/>
      <c r="AB70" s="2486"/>
      <c r="AC70" s="2486"/>
    </row>
    <row r="71" spans="1:29" ht="15.75" thickTop="1">
      <c r="A71" s="367"/>
      <c r="B71" s="469" t="s">
        <v>1852</v>
      </c>
      <c r="C71" s="485"/>
      <c r="D71" s="485"/>
      <c r="E71" s="485"/>
      <c r="F71" s="485"/>
      <c r="G71" s="485"/>
      <c r="H71" s="513"/>
      <c r="I71" s="513"/>
      <c r="J71" s="513"/>
      <c r="K71" s="514"/>
      <c r="L71" s="515"/>
      <c r="M71" s="516"/>
      <c r="N71" s="2520"/>
      <c r="O71" s="2520"/>
      <c r="P71" s="2529"/>
      <c r="Q71" s="2507"/>
      <c r="R71" s="2486"/>
      <c r="S71" s="2486"/>
      <c r="T71" s="2486"/>
      <c r="U71" s="2486"/>
      <c r="V71" s="2486"/>
      <c r="W71" s="2486"/>
      <c r="X71" s="2486"/>
      <c r="Y71" s="2486"/>
      <c r="Z71" s="2486"/>
      <c r="AA71" s="2486"/>
      <c r="AB71" s="2486"/>
      <c r="AC71" s="2486"/>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1"/>
      <c r="O72" s="2521"/>
      <c r="P72" s="2529"/>
      <c r="Q72" s="2507"/>
      <c r="R72" s="2486"/>
      <c r="S72" s="2486"/>
      <c r="T72" s="2486"/>
      <c r="U72" s="2486"/>
      <c r="V72" s="2486"/>
      <c r="W72" s="2486"/>
      <c r="X72" s="2486"/>
      <c r="Y72" s="2486"/>
      <c r="Z72" s="2486"/>
      <c r="AA72" s="2486"/>
      <c r="AB72" s="2486"/>
      <c r="AC72" s="2486"/>
    </row>
    <row r="73" spans="1:29" s="102" customFormat="1" ht="15.75" thickTop="1">
      <c r="A73" s="370"/>
      <c r="B73" s="469">
        <f>B23</f>
        <v>111</v>
      </c>
      <c r="C73" s="480"/>
      <c r="D73" s="480"/>
      <c r="E73" s="480"/>
      <c r="F73" s="480"/>
      <c r="G73" s="485"/>
      <c r="H73" s="485"/>
      <c r="I73" s="485"/>
      <c r="J73" s="485"/>
      <c r="K73" s="485"/>
      <c r="L73" s="510"/>
      <c r="M73" s="511"/>
      <c r="N73" s="2519"/>
      <c r="O73" s="2519"/>
      <c r="P73" s="2529"/>
      <c r="Q73" s="2507"/>
      <c r="R73" s="2438"/>
      <c r="S73" s="2438"/>
      <c r="T73" s="2438"/>
      <c r="U73" s="2438"/>
      <c r="V73" s="2438"/>
      <c r="W73" s="2438"/>
      <c r="X73" s="2438"/>
      <c r="Y73" s="2438"/>
      <c r="Z73" s="2438"/>
      <c r="AA73" s="2438"/>
      <c r="AB73" s="2438"/>
      <c r="AC73" s="2438"/>
    </row>
    <row r="74" spans="1:29" s="102" customFormat="1" ht="15.75" thickBot="1">
      <c r="A74" s="370"/>
      <c r="B74" s="474"/>
      <c r="C74" s="491"/>
      <c r="D74" s="467"/>
      <c r="E74" s="467"/>
      <c r="F74" s="467"/>
      <c r="G74" s="467"/>
      <c r="H74" s="467"/>
      <c r="I74" s="467"/>
      <c r="J74" s="467"/>
      <c r="K74" s="467"/>
      <c r="L74" s="467"/>
      <c r="M74" s="468"/>
      <c r="N74" s="2521"/>
      <c r="O74" s="2521"/>
      <c r="P74" s="2529"/>
      <c r="Q74" s="2507"/>
      <c r="R74" s="2438"/>
      <c r="S74" s="2438"/>
      <c r="T74" s="2438"/>
      <c r="U74" s="2438"/>
      <c r="V74" s="2438"/>
      <c r="W74" s="2438"/>
      <c r="X74" s="2438"/>
      <c r="Y74" s="2438"/>
      <c r="Z74" s="2438"/>
      <c r="AA74" s="2438"/>
      <c r="AB74" s="2438"/>
      <c r="AC74" s="2438"/>
    </row>
    <row r="75" spans="1:29" s="102" customFormat="1" ht="15.75" thickTop="1">
      <c r="A75" s="370"/>
      <c r="B75" s="469">
        <f>B24</f>
        <v>111</v>
      </c>
      <c r="C75" s="480"/>
      <c r="D75" s="480"/>
      <c r="E75" s="480"/>
      <c r="F75" s="480"/>
      <c r="G75" s="485"/>
      <c r="H75" s="485"/>
      <c r="I75" s="485"/>
      <c r="J75" s="485"/>
      <c r="K75" s="485"/>
      <c r="L75" s="485"/>
      <c r="M75" s="511"/>
      <c r="N75" s="2519"/>
      <c r="O75" s="2519"/>
      <c r="P75" s="2529"/>
      <c r="Q75" s="2507"/>
      <c r="R75" s="2438"/>
      <c r="S75" s="2438"/>
      <c r="T75" s="2438"/>
      <c r="U75" s="2438"/>
      <c r="V75" s="2438"/>
      <c r="W75" s="2438"/>
      <c r="X75" s="2438"/>
      <c r="Y75" s="2438"/>
      <c r="Z75" s="2438"/>
      <c r="AA75" s="2438"/>
      <c r="AB75" s="2438"/>
      <c r="AC75" s="2438"/>
    </row>
    <row r="76" spans="1:29" s="102" customFormat="1" ht="15.75" thickBot="1">
      <c r="A76" s="370"/>
      <c r="B76" s="474"/>
      <c r="C76" s="491"/>
      <c r="D76" s="467"/>
      <c r="E76" s="467"/>
      <c r="F76" s="467"/>
      <c r="G76" s="467"/>
      <c r="H76" s="467"/>
      <c r="I76" s="467"/>
      <c r="J76" s="467"/>
      <c r="K76" s="467"/>
      <c r="L76" s="467"/>
      <c r="M76" s="468"/>
      <c r="N76" s="2521"/>
      <c r="O76" s="2521"/>
      <c r="P76" s="2529"/>
      <c r="Q76" s="2507"/>
      <c r="R76" s="2438"/>
      <c r="S76" s="2438"/>
      <c r="T76" s="2438"/>
      <c r="U76" s="2438"/>
      <c r="V76" s="2438"/>
      <c r="W76" s="2438"/>
      <c r="X76" s="2438"/>
      <c r="Y76" s="2438"/>
      <c r="Z76" s="2438"/>
      <c r="AA76" s="2438"/>
      <c r="AB76" s="2438"/>
      <c r="AC76" s="2438"/>
    </row>
    <row r="77" spans="1:29" s="408" customFormat="1" ht="15.75" thickTop="1">
      <c r="A77" s="484"/>
      <c r="B77" s="469">
        <f>B25</f>
        <v>111</v>
      </c>
      <c r="C77" s="485"/>
      <c r="D77" s="485"/>
      <c r="E77" s="485"/>
      <c r="F77" s="485"/>
      <c r="G77" s="485"/>
      <c r="H77" s="486"/>
      <c r="I77" s="486"/>
      <c r="J77" s="486"/>
      <c r="K77" s="486"/>
      <c r="L77" s="487"/>
      <c r="M77" s="488"/>
      <c r="N77" s="2522"/>
      <c r="O77" s="2522"/>
      <c r="P77" s="2530"/>
      <c r="Q77" s="2514"/>
      <c r="R77" s="2492"/>
      <c r="S77" s="2492"/>
      <c r="T77" s="2492"/>
      <c r="U77" s="2492"/>
      <c r="V77" s="2492"/>
      <c r="W77" s="2492"/>
      <c r="X77" s="2492"/>
      <c r="Y77" s="2492"/>
      <c r="Z77" s="2492"/>
      <c r="AA77" s="2492"/>
      <c r="AB77" s="2492"/>
      <c r="AC77" s="2492"/>
    </row>
    <row r="78" spans="1:29" s="408" customFormat="1" ht="15.75" thickBot="1">
      <c r="A78" s="484"/>
      <c r="B78" s="474"/>
      <c r="C78" s="491"/>
      <c r="D78" s="491"/>
      <c r="E78" s="491"/>
      <c r="F78" s="491"/>
      <c r="G78" s="467"/>
      <c r="H78" s="467"/>
      <c r="I78" s="467"/>
      <c r="J78" s="467"/>
      <c r="K78" s="467"/>
      <c r="L78" s="467"/>
      <c r="M78" s="468"/>
      <c r="N78" s="2522"/>
      <c r="O78" s="2522"/>
      <c r="P78" s="2530"/>
      <c r="Q78" s="2514"/>
      <c r="R78" s="2492"/>
      <c r="S78" s="2492"/>
      <c r="T78" s="2492"/>
      <c r="U78" s="2492"/>
      <c r="V78" s="2492"/>
      <c r="W78" s="2492"/>
      <c r="X78" s="2492"/>
      <c r="Y78" s="2492"/>
      <c r="Z78" s="2492"/>
      <c r="AA78" s="2492"/>
      <c r="AB78" s="2492"/>
      <c r="AC78" s="2492"/>
    </row>
    <row r="79" spans="1:29" ht="27.75" thickTop="1">
      <c r="A79" s="379" t="s">
        <v>1694</v>
      </c>
      <c r="B79" s="460" t="s">
        <v>1853</v>
      </c>
      <c r="C79" s="461" t="str">
        <f>C26</f>
        <v>车库</v>
      </c>
      <c r="D79" s="462"/>
      <c r="E79" s="462"/>
      <c r="F79" s="462"/>
      <c r="G79" s="462"/>
      <c r="H79" s="462"/>
      <c r="I79" s="462"/>
      <c r="J79" s="462"/>
      <c r="K79" s="463"/>
      <c r="L79" s="464"/>
      <c r="M79" s="465"/>
      <c r="N79" s="2520"/>
      <c r="O79" s="2520"/>
      <c r="P79" s="2529"/>
      <c r="Q79" s="2507"/>
      <c r="R79" s="2486"/>
      <c r="S79" s="2486"/>
      <c r="T79" s="2486"/>
      <c r="U79" s="2486"/>
      <c r="V79" s="2486"/>
      <c r="W79" s="2486"/>
      <c r="X79" s="2486"/>
      <c r="Y79" s="2486"/>
      <c r="Z79" s="2486"/>
      <c r="AA79" s="2486"/>
      <c r="AB79" s="2486"/>
      <c r="AC79" s="2486"/>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1"/>
      <c r="O80" s="2521"/>
      <c r="P80" s="2529"/>
      <c r="Q80" s="2507"/>
      <c r="R80" s="2486"/>
      <c r="S80" s="2486"/>
      <c r="T80" s="2486"/>
      <c r="U80" s="2486"/>
      <c r="V80" s="2486"/>
      <c r="W80" s="2486"/>
      <c r="X80" s="2486"/>
      <c r="Y80" s="2486"/>
      <c r="Z80" s="2486"/>
      <c r="AA80" s="2486"/>
      <c r="AB80" s="2486"/>
      <c r="AC80" s="2486"/>
    </row>
    <row r="81" spans="1:29" ht="15.75" thickTop="1">
      <c r="A81" s="367"/>
      <c r="B81" s="469" t="s">
        <v>1854</v>
      </c>
      <c r="C81" s="582"/>
      <c r="D81" s="582"/>
      <c r="E81" s="582"/>
      <c r="F81" s="582"/>
      <c r="G81" s="582"/>
      <c r="H81" s="582"/>
      <c r="I81" s="582"/>
      <c r="J81" s="582"/>
      <c r="K81" s="583"/>
      <c r="L81" s="584"/>
      <c r="M81" s="585"/>
      <c r="N81" s="2519"/>
      <c r="O81" s="2519"/>
      <c r="P81" s="2529"/>
      <c r="Q81" s="2507"/>
      <c r="R81" s="2486"/>
      <c r="S81" s="2486"/>
      <c r="T81" s="2486"/>
      <c r="U81" s="2486"/>
      <c r="V81" s="2486"/>
      <c r="W81" s="2486"/>
      <c r="X81" s="2486"/>
      <c r="Y81" s="2486"/>
      <c r="Z81" s="2486"/>
      <c r="AA81" s="2486"/>
      <c r="AB81" s="2486"/>
      <c r="AC81" s="2486"/>
    </row>
    <row r="82" spans="1:29" s="408" customFormat="1" ht="15.75" thickBot="1">
      <c r="A82" s="484"/>
      <c r="B82" s="474"/>
      <c r="C82" s="491"/>
      <c r="D82" s="467"/>
      <c r="E82" s="467"/>
      <c r="F82" s="467"/>
      <c r="G82" s="467"/>
      <c r="H82" s="467"/>
      <c r="I82" s="467"/>
      <c r="J82" s="467"/>
      <c r="K82" s="467"/>
      <c r="L82" s="467"/>
      <c r="M82" s="468"/>
      <c r="N82" s="2521"/>
      <c r="O82" s="2521"/>
      <c r="P82" s="2530"/>
      <c r="Q82" s="2514"/>
      <c r="R82" s="2492"/>
      <c r="S82" s="2492"/>
      <c r="T82" s="2492"/>
      <c r="U82" s="2492"/>
      <c r="V82" s="2492"/>
      <c r="W82" s="2492"/>
      <c r="X82" s="2492"/>
      <c r="Y82" s="2492"/>
      <c r="Z82" s="2492"/>
      <c r="AA82" s="2492"/>
      <c r="AB82" s="2492"/>
      <c r="AC82" s="2492"/>
    </row>
    <row r="83" spans="1:29" ht="15" thickTop="1">
      <c r="A83" s="409"/>
      <c r="B83" s="469" t="s">
        <v>1740</v>
      </c>
      <c r="C83" s="485"/>
      <c r="D83" s="485"/>
      <c r="E83" s="513"/>
      <c r="F83" s="513"/>
      <c r="G83" s="513"/>
      <c r="H83" s="513"/>
      <c r="I83" s="513"/>
      <c r="J83" s="513"/>
      <c r="K83" s="514"/>
      <c r="L83" s="515"/>
      <c r="M83" s="516"/>
      <c r="N83" s="2520"/>
      <c r="O83" s="2520"/>
      <c r="P83" s="2529"/>
      <c r="Q83" s="2507"/>
      <c r="R83" s="2486"/>
      <c r="S83" s="2486"/>
      <c r="T83" s="2486"/>
      <c r="U83" s="2486"/>
      <c r="V83" s="2486"/>
      <c r="W83" s="2486"/>
      <c r="X83" s="2486"/>
      <c r="Y83" s="2486"/>
      <c r="Z83" s="2486"/>
      <c r="AA83" s="2486"/>
      <c r="AB83" s="2486"/>
      <c r="AC83" s="2486"/>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1"/>
      <c r="O84" s="2521"/>
      <c r="P84" s="2529"/>
      <c r="Q84" s="2507"/>
      <c r="R84" s="2486"/>
      <c r="S84" s="2486"/>
      <c r="T84" s="2486"/>
      <c r="U84" s="2486"/>
      <c r="V84" s="2486"/>
      <c r="W84" s="2486"/>
      <c r="X84" s="2486"/>
      <c r="Y84" s="2486"/>
      <c r="Z84" s="2486"/>
      <c r="AA84" s="2486"/>
      <c r="AB84" s="2486"/>
      <c r="AC84" s="2486"/>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0"/>
      <c r="O85" s="2520"/>
      <c r="P85" s="2529"/>
      <c r="Q85" s="2507"/>
      <c r="R85" s="2486"/>
      <c r="S85" s="2486"/>
      <c r="T85" s="2486"/>
      <c r="U85" s="2486"/>
      <c r="V85" s="2486"/>
      <c r="W85" s="2486"/>
      <c r="X85" s="2486"/>
      <c r="Y85" s="2486"/>
      <c r="Z85" s="2486"/>
      <c r="AA85" s="2486"/>
      <c r="AB85" s="2486"/>
      <c r="AC85" s="2486"/>
    </row>
    <row r="86" spans="1:29">
      <c r="A86" s="409"/>
      <c r="B86" s="477"/>
      <c r="C86" s="530">
        <v>0.5</v>
      </c>
      <c r="D86" s="530">
        <v>0.6</v>
      </c>
      <c r="E86" s="530">
        <v>0.7</v>
      </c>
      <c r="F86" s="530">
        <v>0.8</v>
      </c>
      <c r="G86" s="530">
        <v>0.9</v>
      </c>
      <c r="H86" s="530">
        <v>1.0001</v>
      </c>
      <c r="I86" s="548"/>
      <c r="J86" s="548"/>
      <c r="K86" s="549"/>
      <c r="L86" s="550"/>
      <c r="M86" s="551"/>
      <c r="N86" s="2520"/>
      <c r="O86" s="2520"/>
      <c r="P86" s="2529"/>
      <c r="Q86" s="2507"/>
      <c r="R86" s="2486"/>
      <c r="S86" s="2486"/>
      <c r="T86" s="2486"/>
      <c r="U86" s="2486"/>
      <c r="V86" s="2486"/>
      <c r="W86" s="2486"/>
      <c r="X86" s="2486"/>
      <c r="Y86" s="2486"/>
      <c r="Z86" s="2486"/>
      <c r="AA86" s="2486"/>
      <c r="AB86" s="2486"/>
      <c r="AC86" s="2486"/>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1"/>
      <c r="O87" s="2521"/>
      <c r="P87" s="2529"/>
      <c r="Q87" s="2507"/>
      <c r="R87" s="2486"/>
      <c r="S87" s="2486"/>
      <c r="T87" s="2486"/>
      <c r="U87" s="2486"/>
      <c r="V87" s="2486"/>
      <c r="W87" s="2486"/>
      <c r="X87" s="2486"/>
      <c r="Y87" s="2486"/>
      <c r="Z87" s="2486"/>
      <c r="AA87" s="2486"/>
      <c r="AB87" s="2486"/>
      <c r="AC87" s="2486"/>
    </row>
    <row r="88" spans="1:29" ht="15" thickTop="1">
      <c r="A88" s="409"/>
      <c r="B88" s="477" t="s">
        <v>1856</v>
      </c>
      <c r="C88" s="462"/>
      <c r="D88" s="462"/>
      <c r="E88" s="462"/>
      <c r="F88" s="462"/>
      <c r="G88" s="462"/>
      <c r="H88" s="462"/>
      <c r="I88" s="462"/>
      <c r="J88" s="462"/>
      <c r="K88" s="463"/>
      <c r="L88" s="464"/>
      <c r="M88" s="465"/>
      <c r="N88" s="2520"/>
      <c r="O88" s="2520"/>
      <c r="P88" s="2529"/>
      <c r="Q88" s="2507"/>
      <c r="R88" s="2486"/>
      <c r="S88" s="2486"/>
      <c r="T88" s="2486"/>
      <c r="U88" s="2486"/>
      <c r="V88" s="2486"/>
      <c r="W88" s="2486"/>
      <c r="X88" s="2486"/>
      <c r="Y88" s="2486"/>
      <c r="Z88" s="2486"/>
      <c r="AA88" s="2486"/>
      <c r="AB88" s="2486"/>
      <c r="AC88" s="2486"/>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1"/>
      <c r="O89" s="2521"/>
      <c r="P89" s="2529"/>
      <c r="Q89" s="2507"/>
      <c r="R89" s="2486"/>
      <c r="S89" s="2486"/>
      <c r="T89" s="2486"/>
      <c r="U89" s="2486"/>
      <c r="V89" s="2486"/>
      <c r="W89" s="2486"/>
      <c r="X89" s="2486"/>
      <c r="Y89" s="2486"/>
      <c r="Z89" s="2486"/>
      <c r="AA89" s="2486"/>
      <c r="AB89" s="2486"/>
      <c r="AC89" s="2486"/>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2"/>
      <c r="O90" s="2522"/>
      <c r="P90" s="2530"/>
      <c r="Q90" s="2514"/>
      <c r="R90" s="2492"/>
      <c r="S90" s="2492"/>
      <c r="T90" s="2492"/>
      <c r="U90" s="2492"/>
      <c r="V90" s="2492"/>
      <c r="W90" s="2492"/>
      <c r="X90" s="2492"/>
      <c r="Y90" s="2492"/>
      <c r="Z90" s="2492"/>
      <c r="AA90" s="2492"/>
      <c r="AB90" s="2492"/>
      <c r="AC90" s="2492"/>
    </row>
    <row r="91" spans="1:29" s="408" customFormat="1">
      <c r="A91" s="406"/>
      <c r="B91" s="477"/>
      <c r="C91" s="6"/>
      <c r="D91" s="6"/>
      <c r="E91" s="6"/>
      <c r="F91" s="6"/>
      <c r="G91" s="6"/>
      <c r="H91" s="6"/>
      <c r="I91" s="6"/>
      <c r="J91" s="524"/>
      <c r="K91" s="524"/>
      <c r="L91" s="525"/>
      <c r="M91" s="526"/>
      <c r="N91" s="2522"/>
      <c r="O91" s="2522"/>
      <c r="P91" s="2530"/>
      <c r="Q91" s="2514"/>
      <c r="R91" s="2492"/>
      <c r="S91" s="2492"/>
      <c r="T91" s="2492"/>
      <c r="U91" s="2492"/>
      <c r="V91" s="2492"/>
      <c r="W91" s="2492"/>
      <c r="X91" s="2492"/>
      <c r="Y91" s="2492"/>
      <c r="Z91" s="2492"/>
      <c r="AA91" s="2492"/>
      <c r="AB91" s="2492"/>
      <c r="AC91" s="2492"/>
    </row>
    <row r="92" spans="1:29" s="408" customFormat="1" ht="15.75" thickBot="1">
      <c r="A92" s="484"/>
      <c r="B92" s="474"/>
      <c r="C92" s="491"/>
      <c r="D92" s="467"/>
      <c r="E92" s="467"/>
      <c r="F92" s="467"/>
      <c r="G92" s="467"/>
      <c r="H92" s="467"/>
      <c r="I92" s="467"/>
      <c r="J92" s="467"/>
      <c r="K92" s="467"/>
      <c r="L92" s="467"/>
      <c r="M92" s="468"/>
      <c r="N92" s="2522"/>
      <c r="O92" s="2522"/>
      <c r="P92" s="2530"/>
      <c r="Q92" s="2514"/>
      <c r="R92" s="2492"/>
      <c r="S92" s="2492"/>
      <c r="T92" s="2492"/>
      <c r="U92" s="2492"/>
      <c r="V92" s="2492"/>
      <c r="W92" s="2492"/>
      <c r="X92" s="2492"/>
      <c r="Y92" s="2492"/>
      <c r="Z92" s="2492"/>
      <c r="AA92" s="2492"/>
      <c r="AB92" s="2492"/>
      <c r="AC92" s="2492"/>
    </row>
    <row r="93" spans="1:29" ht="15" thickTop="1">
      <c r="A93" s="409"/>
      <c r="B93" s="469" t="s">
        <v>1858</v>
      </c>
      <c r="C93" s="485"/>
      <c r="D93" s="485"/>
      <c r="E93" s="513"/>
      <c r="F93" s="513"/>
      <c r="G93" s="513"/>
      <c r="H93" s="513"/>
      <c r="I93" s="513"/>
      <c r="J93" s="513"/>
      <c r="K93" s="514"/>
      <c r="L93" s="515"/>
      <c r="M93" s="516"/>
      <c r="N93" s="2520"/>
      <c r="O93" s="2520"/>
      <c r="P93" s="2529"/>
      <c r="Q93" s="2507"/>
      <c r="R93" s="2486"/>
      <c r="S93" s="2486"/>
      <c r="T93" s="2486"/>
      <c r="U93" s="2486"/>
      <c r="V93" s="2486"/>
      <c r="W93" s="2486"/>
      <c r="X93" s="2486"/>
      <c r="Y93" s="2486"/>
      <c r="Z93" s="2486"/>
      <c r="AA93" s="2486"/>
      <c r="AB93" s="2486"/>
      <c r="AC93" s="2486"/>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1"/>
      <c r="O94" s="2521"/>
      <c r="P94" s="2529"/>
      <c r="Q94" s="2507"/>
      <c r="R94" s="2486"/>
      <c r="S94" s="2486"/>
      <c r="T94" s="2486"/>
      <c r="U94" s="2486"/>
      <c r="V94" s="2486"/>
      <c r="W94" s="2486"/>
      <c r="X94" s="2486"/>
      <c r="Y94" s="2486"/>
      <c r="Z94" s="2486"/>
      <c r="AA94" s="2486"/>
      <c r="AB94" s="2486"/>
      <c r="AC94" s="2486"/>
    </row>
    <row r="95" spans="1:29" ht="15" thickTop="1">
      <c r="A95" s="409"/>
      <c r="B95" s="469" t="s">
        <v>1859</v>
      </c>
      <c r="C95" s="462"/>
      <c r="D95" s="462"/>
      <c r="E95" s="462"/>
      <c r="F95" s="462"/>
      <c r="G95" s="462"/>
      <c r="H95" s="462"/>
      <c r="I95" s="462"/>
      <c r="J95" s="462"/>
      <c r="K95" s="463"/>
      <c r="L95" s="464"/>
      <c r="M95" s="465"/>
      <c r="N95" s="2520"/>
      <c r="O95" s="2520"/>
      <c r="P95" s="2529"/>
      <c r="Q95" s="2507"/>
      <c r="R95" s="2486"/>
      <c r="S95" s="2486"/>
      <c r="T95" s="2486"/>
      <c r="U95" s="2486"/>
      <c r="V95" s="2486"/>
      <c r="W95" s="2486"/>
      <c r="X95" s="2486"/>
      <c r="Y95" s="2486"/>
      <c r="Z95" s="2486"/>
      <c r="AA95" s="2486"/>
      <c r="AB95" s="2486"/>
      <c r="AC95" s="2486"/>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1"/>
      <c r="O96" s="2521"/>
      <c r="P96" s="2529"/>
      <c r="Q96" s="2507"/>
      <c r="R96" s="2486"/>
      <c r="S96" s="2486"/>
      <c r="T96" s="2486"/>
      <c r="U96" s="2486"/>
      <c r="V96" s="2486"/>
      <c r="W96" s="2486"/>
      <c r="X96" s="2486"/>
      <c r="Y96" s="2486"/>
      <c r="Z96" s="2486"/>
      <c r="AA96" s="2486"/>
      <c r="AB96" s="2486"/>
      <c r="AC96" s="2486"/>
    </row>
    <row r="97" spans="1:29" ht="15" thickTop="1">
      <c r="A97" s="409"/>
      <c r="B97" s="560">
        <f>B34</f>
        <v>111</v>
      </c>
      <c r="C97" s="480"/>
      <c r="D97" s="480"/>
      <c r="E97" s="480"/>
      <c r="F97" s="480"/>
      <c r="G97" s="485"/>
      <c r="H97" s="486"/>
      <c r="I97" s="486"/>
      <c r="J97" s="486"/>
      <c r="K97" s="486"/>
      <c r="L97" s="487"/>
      <c r="M97" s="488"/>
      <c r="N97" s="2521"/>
      <c r="O97" s="2521"/>
      <c r="P97" s="2534"/>
      <c r="Q97" s="2535"/>
      <c r="R97" s="2486"/>
      <c r="S97" s="2486"/>
      <c r="T97" s="2486"/>
      <c r="U97" s="2486"/>
      <c r="V97" s="2486"/>
      <c r="W97" s="2486"/>
      <c r="X97" s="2486"/>
      <c r="Y97" s="2486"/>
      <c r="Z97" s="2486"/>
      <c r="AA97" s="2486"/>
      <c r="AB97" s="2486"/>
      <c r="AC97" s="2486"/>
    </row>
    <row r="98" spans="1:29" ht="15.75" thickBot="1">
      <c r="A98" s="367"/>
      <c r="B98" s="474"/>
      <c r="C98" s="491"/>
      <c r="D98" s="467"/>
      <c r="E98" s="467"/>
      <c r="F98" s="467"/>
      <c r="G98" s="491"/>
      <c r="H98" s="493"/>
      <c r="I98" s="493"/>
      <c r="J98" s="493"/>
      <c r="K98" s="493"/>
      <c r="L98" s="493"/>
      <c r="M98" s="494"/>
      <c r="N98" s="2521"/>
      <c r="O98" s="2521"/>
      <c r="P98" s="2529"/>
      <c r="Q98" s="2507"/>
      <c r="R98" s="2486"/>
      <c r="S98" s="2486"/>
      <c r="T98" s="2486"/>
      <c r="U98" s="2486"/>
      <c r="V98" s="2486"/>
      <c r="W98" s="2486"/>
      <c r="X98" s="2486"/>
      <c r="Y98" s="2486"/>
      <c r="Z98" s="2486"/>
      <c r="AA98" s="2486"/>
      <c r="AB98" s="2486"/>
      <c r="AC98" s="2486"/>
    </row>
    <row r="99" spans="1:29" s="408" customFormat="1" ht="15" thickTop="1">
      <c r="A99" s="406"/>
      <c r="B99" s="469">
        <f>B35</f>
        <v>111</v>
      </c>
      <c r="C99" s="480"/>
      <c r="D99" s="480"/>
      <c r="E99" s="480"/>
      <c r="F99" s="480"/>
      <c r="G99" s="485"/>
      <c r="H99" s="486"/>
      <c r="I99" s="486"/>
      <c r="J99" s="486"/>
      <c r="K99" s="486"/>
      <c r="L99" s="487"/>
      <c r="M99" s="488"/>
      <c r="N99" s="2522"/>
      <c r="O99" s="2522"/>
      <c r="P99" s="2530"/>
      <c r="Q99" s="2514"/>
      <c r="R99" s="2492"/>
      <c r="S99" s="2492"/>
      <c r="T99" s="2492"/>
      <c r="U99" s="2492"/>
      <c r="V99" s="2492"/>
      <c r="W99" s="2492"/>
      <c r="X99" s="2492"/>
      <c r="Y99" s="2492"/>
      <c r="Z99" s="2492"/>
      <c r="AA99" s="2492"/>
      <c r="AB99" s="2492"/>
      <c r="AC99" s="2492"/>
    </row>
    <row r="100" spans="1:29" s="408" customFormat="1" ht="15.75" thickBot="1">
      <c r="A100" s="484"/>
      <c r="B100" s="466"/>
      <c r="C100" s="491"/>
      <c r="D100" s="467"/>
      <c r="E100" s="467"/>
      <c r="F100" s="467"/>
      <c r="G100" s="491"/>
      <c r="H100" s="493"/>
      <c r="I100" s="493"/>
      <c r="J100" s="493"/>
      <c r="K100" s="493"/>
      <c r="L100" s="493"/>
      <c r="M100" s="494"/>
      <c r="N100" s="2522"/>
      <c r="O100" s="2522"/>
      <c r="P100" s="2530"/>
      <c r="Q100" s="2514"/>
      <c r="R100" s="2492"/>
      <c r="S100" s="2492"/>
      <c r="T100" s="2492"/>
      <c r="U100" s="2492"/>
      <c r="V100" s="2492"/>
      <c r="W100" s="2492"/>
      <c r="X100" s="2492"/>
      <c r="Y100" s="2492"/>
      <c r="Z100" s="2492"/>
      <c r="AA100" s="2492"/>
      <c r="AB100" s="2492"/>
      <c r="AC100" s="2492"/>
    </row>
    <row r="101" spans="1:29" ht="15" thickTop="1">
      <c r="A101" s="409"/>
      <c r="B101" s="469">
        <f>B36</f>
        <v>111</v>
      </c>
      <c r="C101" s="485"/>
      <c r="D101" s="485"/>
      <c r="E101" s="485"/>
      <c r="F101" s="485"/>
      <c r="G101" s="485"/>
      <c r="H101" s="486"/>
      <c r="I101" s="486"/>
      <c r="J101" s="486"/>
      <c r="K101" s="486"/>
      <c r="L101" s="487"/>
      <c r="M101" s="488"/>
      <c r="N101" s="2520"/>
      <c r="O101" s="2520"/>
      <c r="P101" s="2529"/>
      <c r="Q101" s="2507"/>
      <c r="R101" s="2486"/>
      <c r="S101" s="2486"/>
      <c r="T101" s="2486"/>
      <c r="U101" s="2486"/>
      <c r="V101" s="2486"/>
      <c r="W101" s="2486"/>
      <c r="X101" s="2486"/>
      <c r="Y101" s="2486"/>
      <c r="Z101" s="2486"/>
      <c r="AA101" s="2486"/>
      <c r="AB101" s="2486"/>
      <c r="AC101" s="2486"/>
    </row>
    <row r="102" spans="1:29" ht="15.75" thickBot="1">
      <c r="A102" s="367"/>
      <c r="B102" s="474"/>
      <c r="C102" s="491"/>
      <c r="D102" s="491"/>
      <c r="E102" s="491"/>
      <c r="F102" s="491"/>
      <c r="G102" s="491"/>
      <c r="H102" s="493"/>
      <c r="I102" s="493"/>
      <c r="J102" s="493"/>
      <c r="K102" s="493"/>
      <c r="L102" s="493"/>
      <c r="M102" s="494"/>
      <c r="N102" s="2521"/>
      <c r="O102" s="2521"/>
      <c r="P102" s="2529"/>
      <c r="Q102" s="2507"/>
      <c r="R102" s="2486"/>
      <c r="S102" s="2486"/>
      <c r="T102" s="2486"/>
      <c r="U102" s="2486"/>
      <c r="V102" s="2486"/>
      <c r="W102" s="2486"/>
      <c r="X102" s="2486"/>
      <c r="Y102" s="2486"/>
      <c r="Z102" s="2486"/>
      <c r="AA102" s="2486"/>
      <c r="AB102" s="2486"/>
      <c r="AC102" s="2486"/>
    </row>
    <row r="103" spans="1:29" ht="15" thickTop="1">
      <c r="N103" s="2486"/>
      <c r="O103" s="2486"/>
      <c r="P103" s="2523"/>
      <c r="Q103" s="2486"/>
      <c r="R103" s="2486"/>
      <c r="S103" s="2486"/>
      <c r="T103" s="2486"/>
      <c r="U103" s="2486"/>
      <c r="V103" s="2486"/>
      <c r="W103" s="2486"/>
      <c r="X103" s="2486"/>
      <c r="Y103" s="2486"/>
      <c r="Z103" s="2486"/>
      <c r="AA103" s="2486"/>
      <c r="AB103" s="2486"/>
      <c r="AC103" s="248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2000-000000000000}">
      <formula1>项目类型</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G15 E15 C15 I15" xr:uid="{00000000-0002-0000-2000-000002000000}">
      <formula1>交通便捷度</formula1>
    </dataValidation>
    <dataValidation type="list" allowBlank="1" showInputMessage="1" showErrorMessage="1" sqref="C8 E8 G8 I8" xr:uid="{00000000-0002-0000-2000-000003000000}">
      <formula1>车位交易情况</formula1>
    </dataValidation>
    <dataValidation type="list" allowBlank="1" showInputMessage="1" showErrorMessage="1" sqref="E9 G9 I9" xr:uid="{00000000-0002-0000-2000-000004000000}">
      <formula1>车位用途</formula1>
    </dataValidation>
    <dataValidation type="list" allowBlank="1" showInputMessage="1" showErrorMessage="1" sqref="C22 E22 G22 I22" xr:uid="{00000000-0002-0000-2000-000005000000}">
      <formula1>车位楼层</formula1>
    </dataValidation>
    <dataValidation type="list" allowBlank="1" showInputMessage="1" showErrorMessage="1" sqref="C30 E30 G30 I30" xr:uid="{00000000-0002-0000-2000-000006000000}">
      <formula1>车位物业等级</formula1>
    </dataValidation>
    <dataValidation type="list" allowBlank="1" showInputMessage="1" showErrorMessage="1" sqref="C32 E32 G32 I32" xr:uid="{00000000-0002-0000-2000-000007000000}">
      <formula1>车位类型</formula1>
    </dataValidation>
    <dataValidation type="list" allowBlank="1" showInputMessage="1" showErrorMessage="1" sqref="C33 E33 G33 I33" xr:uid="{00000000-0002-0000-2000-000008000000}">
      <formula1>是否直接入户</formula1>
    </dataValidation>
    <dataValidation type="list" allowBlank="1" showInputMessage="1" showErrorMessage="1" sqref="B1" xr:uid="{00000000-0002-0000-2000-000009000000}">
      <formula1>地类判定</formula1>
    </dataValidation>
    <dataValidation type="list" allowBlank="1" showInputMessage="1" showErrorMessage="1" sqref="I26 E26 G26" xr:uid="{00000000-0002-0000-2000-00000A000000}">
      <formula1>车位配套类型</formula1>
    </dataValidation>
    <dataValidation type="list" allowBlank="1" showInputMessage="1" showErrorMessage="1" sqref="C28 E28 G28 I28" xr:uid="{00000000-0002-0000-2000-00000B000000}">
      <formula1>车位公共部分装修</formula1>
    </dataValidation>
    <dataValidation type="list" allowBlank="1" showInputMessage="1" showErrorMessage="1" sqref="B37" xr:uid="{00000000-0002-0000-2000-00000C000000}">
      <formula1>"元/平方米,元/车位"</formula1>
    </dataValidation>
    <dataValidation type="list" allowBlank="1" showInputMessage="1" showErrorMessage="1" sqref="C21 E21 G21 I21" xr:uid="{00000000-0002-0000-2000-00000D000000}">
      <formula1>环境</formula1>
    </dataValidation>
    <dataValidation type="list" allowBlank="1" showInputMessage="1" showErrorMessage="1" sqref="C19 E19 G19 I19" xr:uid="{00000000-0002-0000-2000-00000E000000}">
      <formula1>基础设施水平</formula1>
    </dataValidation>
    <dataValidation type="list" allowBlank="1" showInputMessage="1" showErrorMessage="1" sqref="F1" xr:uid="{00000000-0002-0000-2000-00000F000000}">
      <formula1>"售价,租金"</formula1>
    </dataValidation>
    <dataValidation type="list" allowBlank="1" showInputMessage="1" showErrorMessage="1" sqref="C2" xr:uid="{00000000-0002-0000-2000-000010000000}">
      <formula1>"需扣减承租人权益,——"</formula1>
    </dataValidation>
    <dataValidation type="list" allowBlank="1" showInputMessage="1" showErrorMessage="1" sqref="F2" xr:uid="{00000000-0002-0000-2000-000011000000}">
      <formula1>估价方法</formula1>
    </dataValidation>
    <dataValidation type="list" allowBlank="1" showInputMessage="1" showErrorMessage="1" sqref="D38" xr:uid="{00000000-0002-0000-2000-000012000000}">
      <formula1>"简单平均,加权平均"</formula1>
    </dataValidation>
    <dataValidation type="list" allowBlank="1" showInputMessage="1" showErrorMessage="1" sqref="E1" xr:uid="{00000000-0002-0000-20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6">
    <tabColor rgb="FF92D050"/>
    <pageSetUpPr fitToPage="1"/>
  </sheetPr>
  <dimension ref="A1:AD241"/>
  <sheetViews>
    <sheetView view="pageBreakPreview" zoomScale="60" zoomScaleNormal="70" workbookViewId="0">
      <selection activeCell="X45" sqref="X45"/>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3336</v>
      </c>
      <c r="C1" s="1141" t="s">
        <v>1662</v>
      </c>
      <c r="D1" s="1142"/>
      <c r="E1" s="3130"/>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529" t="s">
        <v>1770</v>
      </c>
      <c r="D4" s="3530"/>
      <c r="E4" s="3531" t="s">
        <v>1771</v>
      </c>
      <c r="F4" s="3532"/>
      <c r="G4" s="3529" t="s">
        <v>1772</v>
      </c>
      <c r="H4" s="3530"/>
      <c r="I4" s="3529" t="s">
        <v>1773</v>
      </c>
      <c r="J4" s="3530"/>
      <c r="K4" s="537" t="s">
        <v>1774</v>
      </c>
      <c r="L4" s="2485"/>
      <c r="M4" s="2486"/>
      <c r="N4" s="2486"/>
      <c r="O4" s="2486"/>
      <c r="P4" s="3533" t="s">
        <v>1775</v>
      </c>
      <c r="Q4" s="3534"/>
      <c r="R4" s="3539" t="s">
        <v>1771</v>
      </c>
      <c r="S4" s="3540"/>
      <c r="T4" s="3539" t="s">
        <v>1772</v>
      </c>
      <c r="U4" s="3540"/>
      <c r="V4" s="3515" t="s">
        <v>1773</v>
      </c>
      <c r="W4" s="3515"/>
      <c r="X4" s="1265"/>
      <c r="Y4" s="3539" t="s">
        <v>1775</v>
      </c>
      <c r="Z4" s="3540"/>
      <c r="AA4" s="3526" t="s">
        <v>1771</v>
      </c>
      <c r="AB4" s="3527" t="s">
        <v>1772</v>
      </c>
      <c r="AC4" s="3526" t="s">
        <v>1773</v>
      </c>
    </row>
    <row r="5" spans="1:29" ht="15">
      <c r="A5" s="348"/>
      <c r="B5" s="349"/>
      <c r="C5" s="3552" t="s">
        <v>1673</v>
      </c>
      <c r="D5" s="3548"/>
      <c r="E5" s="3557" t="s">
        <v>1674</v>
      </c>
      <c r="F5" s="3556"/>
      <c r="G5" s="3552" t="s">
        <v>1675</v>
      </c>
      <c r="H5" s="3548"/>
      <c r="I5" s="3552" t="s">
        <v>1676</v>
      </c>
      <c r="J5" s="3548"/>
      <c r="K5" s="537"/>
      <c r="L5" s="2485"/>
      <c r="M5" s="2486"/>
      <c r="N5" s="2486"/>
      <c r="O5" s="2486"/>
      <c r="P5" s="3535"/>
      <c r="Q5" s="3536"/>
      <c r="R5" s="3541"/>
      <c r="S5" s="3542"/>
      <c r="T5" s="3541"/>
      <c r="U5" s="3542"/>
      <c r="V5" s="3515"/>
      <c r="W5" s="3515"/>
      <c r="X5" s="1265"/>
      <c r="Y5" s="3541"/>
      <c r="Z5" s="3542"/>
      <c r="AA5" s="3527"/>
      <c r="AB5" s="3527"/>
      <c r="AC5" s="3527"/>
    </row>
    <row r="6" spans="1:29" ht="15.75" thickBot="1">
      <c r="A6" s="350"/>
      <c r="B6" s="351"/>
      <c r="C6" s="3545" t="s">
        <v>1677</v>
      </c>
      <c r="D6" s="3546"/>
      <c r="E6" s="3553" t="s">
        <v>1677</v>
      </c>
      <c r="F6" s="3554"/>
      <c r="G6" s="3545" t="s">
        <v>1677</v>
      </c>
      <c r="H6" s="3546"/>
      <c r="I6" s="3545" t="s">
        <v>1677</v>
      </c>
      <c r="J6" s="3546"/>
      <c r="K6" s="537" t="s">
        <v>1678</v>
      </c>
      <c r="L6" s="2485"/>
      <c r="M6" s="2486"/>
      <c r="N6" s="2486"/>
      <c r="O6" s="2486"/>
      <c r="P6" s="3537"/>
      <c r="Q6" s="3538"/>
      <c r="R6" s="3541"/>
      <c r="S6" s="3542"/>
      <c r="T6" s="3543"/>
      <c r="U6" s="3544"/>
      <c r="V6" s="3515"/>
      <c r="W6" s="3515"/>
      <c r="X6" s="1265"/>
      <c r="Y6" s="3543"/>
      <c r="Z6" s="3544"/>
      <c r="AA6" s="3528"/>
      <c r="AB6" s="3528"/>
      <c r="AC6" s="3528"/>
    </row>
    <row r="7" spans="1:29" s="102" customFormat="1" ht="15.75" thickBot="1">
      <c r="A7" s="352" t="s">
        <v>1679</v>
      </c>
      <c r="B7" s="353"/>
      <c r="C7" s="354">
        <f>'数据-取费表'!B2</f>
        <v>41851</v>
      </c>
      <c r="D7" s="355">
        <v>100</v>
      </c>
      <c r="E7" s="356"/>
      <c r="F7" s="357">
        <f>SUMIF(46:46,YEAR(E7)&amp;"-"&amp;MONTH(E7),47:47)</f>
        <v>0</v>
      </c>
      <c r="G7" s="1821"/>
      <c r="H7" s="355">
        <f>SUMIF(46:46,YEAR(G7)&amp;"-"&amp;MONTH(G7),47:47)</f>
        <v>0</v>
      </c>
      <c r="I7" s="356"/>
      <c r="J7" s="355">
        <f>SUMIF(46:46,YEAR(I7)&amp;"-"&amp;MONTH(I7),47:47)</f>
        <v>0</v>
      </c>
      <c r="K7" s="38"/>
      <c r="L7" s="2487"/>
      <c r="M7" s="2438"/>
      <c r="N7" s="2438"/>
      <c r="O7" s="2438"/>
      <c r="P7" s="3549" t="s">
        <v>1680</v>
      </c>
      <c r="Q7" s="3551"/>
      <c r="R7" s="664" t="s">
        <v>14</v>
      </c>
      <c r="S7" s="665">
        <f t="shared" ref="S7:S14" si="0">F7</f>
        <v>0</v>
      </c>
      <c r="T7" s="664" t="s">
        <v>14</v>
      </c>
      <c r="U7" s="665">
        <f t="shared" ref="U7:U14" si="1">H7</f>
        <v>0</v>
      </c>
      <c r="V7" s="664" t="s">
        <v>14</v>
      </c>
      <c r="W7" s="665">
        <f t="shared" ref="W7:W14" si="2">J7</f>
        <v>0</v>
      </c>
      <c r="X7" s="666"/>
      <c r="Y7" s="3549" t="s">
        <v>1680</v>
      </c>
      <c r="Z7" s="3550"/>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7"/>
      <c r="M8" s="2438"/>
      <c r="N8" s="2438"/>
      <c r="O8" s="2438"/>
      <c r="P8" s="3549" t="s">
        <v>1683</v>
      </c>
      <c r="Q8" s="3550"/>
      <c r="R8" s="664" t="s">
        <v>14</v>
      </c>
      <c r="S8" s="665">
        <f t="shared" si="0"/>
        <v>100</v>
      </c>
      <c r="T8" s="664" t="s">
        <v>14</v>
      </c>
      <c r="U8" s="665">
        <f t="shared" si="1"/>
        <v>100</v>
      </c>
      <c r="V8" s="664" t="s">
        <v>14</v>
      </c>
      <c r="W8" s="665">
        <f t="shared" si="2"/>
        <v>100</v>
      </c>
      <c r="X8" s="666"/>
      <c r="Y8" s="3549" t="s">
        <v>1683</v>
      </c>
      <c r="Z8" s="3550"/>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7"/>
      <c r="M9" s="2438"/>
      <c r="N9" s="2438"/>
      <c r="O9" s="2539"/>
      <c r="P9" s="3514" t="s">
        <v>1686</v>
      </c>
      <c r="Q9" s="530" t="str">
        <f t="shared" ref="Q9:Q14" si="6">B9</f>
        <v>用途</v>
      </c>
      <c r="R9" s="664" t="s">
        <v>14</v>
      </c>
      <c r="S9" s="665">
        <f t="shared" si="0"/>
        <v>100</v>
      </c>
      <c r="T9" s="664" t="s">
        <v>14</v>
      </c>
      <c r="U9" s="665">
        <f t="shared" si="1"/>
        <v>100</v>
      </c>
      <c r="V9" s="664" t="s">
        <v>14</v>
      </c>
      <c r="W9" s="665">
        <f t="shared" si="2"/>
        <v>100</v>
      </c>
      <c r="X9" s="666"/>
      <c r="Y9" s="3370" t="s">
        <v>1687</v>
      </c>
      <c r="Z9" s="50" t="str">
        <f t="shared" ref="Z9:Z14" si="7">Q9</f>
        <v>用途</v>
      </c>
      <c r="AA9" s="50">
        <f t="shared" si="3"/>
        <v>1</v>
      </c>
      <c r="AB9" s="50">
        <f t="shared" si="4"/>
        <v>1</v>
      </c>
      <c r="AC9" s="50">
        <f t="shared" si="5"/>
        <v>1</v>
      </c>
    </row>
    <row r="10" spans="1:29" s="366" customFormat="1" ht="27">
      <c r="A10" s="363"/>
      <c r="B10" s="364" t="s">
        <v>1688</v>
      </c>
      <c r="C10" s="3131"/>
      <c r="D10" s="119">
        <v>100</v>
      </c>
      <c r="E10" s="3131"/>
      <c r="F10" s="364">
        <f>SUMIF(53:53,E10,54:54)-SUMIF(53:53,C10,54:54)+100</f>
        <v>100</v>
      </c>
      <c r="G10" s="3131"/>
      <c r="H10" s="119">
        <f>SUMIF(53:53,G10,54:54)-SUMIF(53:53,C10,54:54)+100</f>
        <v>100</v>
      </c>
      <c r="I10" s="3131"/>
      <c r="J10" s="119">
        <f>SUMIF(53:53,I10,54:54)-SUMIF(53:53,C10,54:54)+100</f>
        <v>100</v>
      </c>
      <c r="K10" s="38"/>
      <c r="L10" s="2488"/>
      <c r="M10" s="2489"/>
      <c r="N10" s="2489"/>
      <c r="O10" s="2540"/>
      <c r="P10" s="3514"/>
      <c r="Q10" s="530" t="str">
        <f t="shared" si="6"/>
        <v>土地使用年限（年）</v>
      </c>
      <c r="R10" s="664" t="s">
        <v>14</v>
      </c>
      <c r="S10" s="665">
        <f t="shared" si="0"/>
        <v>100</v>
      </c>
      <c r="T10" s="664" t="s">
        <v>14</v>
      </c>
      <c r="U10" s="665">
        <f t="shared" si="1"/>
        <v>100</v>
      </c>
      <c r="V10" s="664" t="s">
        <v>14</v>
      </c>
      <c r="W10" s="665">
        <f t="shared" si="2"/>
        <v>100</v>
      </c>
      <c r="X10" s="666"/>
      <c r="Y10" s="3370"/>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0"/>
      <c r="M11" s="2486"/>
      <c r="N11" s="2486"/>
      <c r="O11" s="2541"/>
      <c r="P11" s="3514"/>
      <c r="Q11" s="530">
        <f t="shared" si="6"/>
        <v>111</v>
      </c>
      <c r="R11" s="664" t="s">
        <v>14</v>
      </c>
      <c r="S11" s="665">
        <f t="shared" si="0"/>
        <v>100</v>
      </c>
      <c r="T11" s="664" t="s">
        <v>14</v>
      </c>
      <c r="U11" s="665">
        <f t="shared" si="1"/>
        <v>100</v>
      </c>
      <c r="V11" s="664" t="s">
        <v>14</v>
      </c>
      <c r="W11" s="665">
        <f t="shared" si="2"/>
        <v>100</v>
      </c>
      <c r="X11" s="666"/>
      <c r="Y11" s="3370"/>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7"/>
      <c r="M12" s="2438"/>
      <c r="N12" s="2438"/>
      <c r="O12" s="2539"/>
      <c r="P12" s="3514"/>
      <c r="Q12" s="530">
        <f t="shared" si="6"/>
        <v>111</v>
      </c>
      <c r="R12" s="664" t="s">
        <v>14</v>
      </c>
      <c r="S12" s="665">
        <f t="shared" si="0"/>
        <v>100</v>
      </c>
      <c r="T12" s="664" t="s">
        <v>14</v>
      </c>
      <c r="U12" s="665">
        <f t="shared" si="1"/>
        <v>100</v>
      </c>
      <c r="V12" s="664" t="s">
        <v>14</v>
      </c>
      <c r="W12" s="665">
        <f t="shared" si="2"/>
        <v>100</v>
      </c>
      <c r="X12" s="666"/>
      <c r="Y12" s="3370"/>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2"/>
      <c r="H13" s="377">
        <f>SUMIF(59:59,G13,60:60)-SUMIF(59:59,C13,60:60)+100</f>
        <v>100</v>
      </c>
      <c r="I13" s="407"/>
      <c r="J13" s="374">
        <f>SUMIF(59:59,I13,60:60)-SUMIF(59:59,C13,60:60)+100</f>
        <v>100</v>
      </c>
      <c r="K13" s="539"/>
      <c r="L13" s="2491"/>
      <c r="M13" s="2486"/>
      <c r="N13" s="2486"/>
      <c r="O13" s="2541"/>
      <c r="P13" s="3514"/>
      <c r="Q13" s="530">
        <f t="shared" si="6"/>
        <v>111</v>
      </c>
      <c r="R13" s="664" t="s">
        <v>14</v>
      </c>
      <c r="S13" s="665">
        <f t="shared" si="0"/>
        <v>100</v>
      </c>
      <c r="T13" s="664" t="s">
        <v>14</v>
      </c>
      <c r="U13" s="665">
        <f t="shared" si="1"/>
        <v>100</v>
      </c>
      <c r="V13" s="664" t="s">
        <v>14</v>
      </c>
      <c r="W13" s="665">
        <f t="shared" si="2"/>
        <v>100</v>
      </c>
      <c r="X13" s="666"/>
      <c r="Y13" s="3370"/>
      <c r="Z13" s="50">
        <f t="shared" si="7"/>
        <v>111</v>
      </c>
      <c r="AA13" s="50">
        <f t="shared" si="3"/>
        <v>1</v>
      </c>
      <c r="AB13" s="50">
        <f t="shared" si="4"/>
        <v>1</v>
      </c>
      <c r="AC13" s="50">
        <f t="shared" si="5"/>
        <v>1</v>
      </c>
    </row>
    <row r="14" spans="1:29" ht="85.5">
      <c r="A14" s="379" t="s">
        <v>1690</v>
      </c>
      <c r="B14" s="58" t="s">
        <v>1833</v>
      </c>
      <c r="C14" s="1818" t="str">
        <f>IF(B1="工业",估价对象房地状况!G4,估价对象房地状况!C6)</f>
        <v>估价对象周边道路状况、公共交通通达情况、停车便捷程度，综合评价交通便捷度较好</v>
      </c>
      <c r="D14" s="380">
        <v>100</v>
      </c>
      <c r="E14" s="381"/>
      <c r="F14" s="382">
        <f>SUMIF(61:61,E15,62:62)-SUMIF(61:61,C15,62:62)+100</f>
        <v>100</v>
      </c>
      <c r="G14" s="383"/>
      <c r="H14" s="380">
        <f>SUMIF(61:61,G15,62:62)-SUMIF(61:61,C15,62:62)+100</f>
        <v>100</v>
      </c>
      <c r="I14" s="381"/>
      <c r="J14" s="380">
        <f>SUMIF(61:61,I15,62:62)-SUMIF(61:61,C15,62:62)+100</f>
        <v>100</v>
      </c>
      <c r="K14" s="540"/>
      <c r="L14" s="2491"/>
      <c r="M14" s="2486"/>
      <c r="N14" s="2486"/>
      <c r="O14" s="2541"/>
      <c r="P14" s="3516" t="s">
        <v>1691</v>
      </c>
      <c r="Q14" s="1263" t="str">
        <f t="shared" si="6"/>
        <v>交通便捷度</v>
      </c>
      <c r="R14" s="667" t="s">
        <v>14</v>
      </c>
      <c r="S14" s="668">
        <f t="shared" si="0"/>
        <v>100</v>
      </c>
      <c r="T14" s="667" t="s">
        <v>14</v>
      </c>
      <c r="U14" s="668">
        <f t="shared" si="1"/>
        <v>100</v>
      </c>
      <c r="V14" s="667" t="s">
        <v>14</v>
      </c>
      <c r="W14" s="668">
        <f t="shared" si="2"/>
        <v>100</v>
      </c>
      <c r="X14" s="1265"/>
      <c r="Y14" s="3516"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1"/>
      <c r="M15" s="2486"/>
      <c r="N15" s="2486"/>
      <c r="O15" s="2541"/>
      <c r="P15" s="3517"/>
      <c r="Q15" s="1263"/>
      <c r="R15" s="667"/>
      <c r="S15" s="668"/>
      <c r="T15" s="667"/>
      <c r="U15" s="668"/>
      <c r="V15" s="667"/>
      <c r="W15" s="668"/>
      <c r="X15" s="1265"/>
      <c r="Y15" s="3517"/>
      <c r="Z15" s="1264"/>
      <c r="AA15" s="1264">
        <v>1</v>
      </c>
      <c r="AB15" s="1264">
        <v>1</v>
      </c>
      <c r="AC15" s="1264">
        <v>1</v>
      </c>
    </row>
    <row r="16" spans="1:29" ht="42.75">
      <c r="A16" s="367"/>
      <c r="B16" s="390" t="s">
        <v>1812</v>
      </c>
      <c r="C16" s="1754" t="str">
        <f>IF(B1="工业",估价对象房地状况!G5,估价对象房地状况!C7)</f>
        <v>估价对象所在区域公共配套设施齐备情况</v>
      </c>
      <c r="D16" s="394">
        <v>100</v>
      </c>
      <c r="E16" s="396"/>
      <c r="F16" s="397">
        <f>SUMIF(63:63,E17,64:64)-SUMIF(63:63,C17,64:64)+100</f>
        <v>100</v>
      </c>
      <c r="G16" s="398"/>
      <c r="H16" s="394">
        <f>SUMIF(63:63,G17,64:64)-SUMIF(63:63,C17,64:64)+100</f>
        <v>100</v>
      </c>
      <c r="I16" s="396"/>
      <c r="J16" s="394">
        <f>SUMIF(63:63,I17,64:64)-SUMIF(63:63,C17,64:64)+100</f>
        <v>100</v>
      </c>
      <c r="K16" s="540"/>
      <c r="L16" s="2491"/>
      <c r="M16" s="2486"/>
      <c r="N16" s="2486"/>
      <c r="O16" s="2541"/>
      <c r="P16" s="3517"/>
      <c r="Q16" s="1263" t="str">
        <f>B16</f>
        <v>公共配套设施</v>
      </c>
      <c r="R16" s="667" t="s">
        <v>14</v>
      </c>
      <c r="S16" s="668">
        <f>F16</f>
        <v>100</v>
      </c>
      <c r="T16" s="667" t="s">
        <v>14</v>
      </c>
      <c r="U16" s="668">
        <f>H16</f>
        <v>100</v>
      </c>
      <c r="V16" s="667" t="s">
        <v>14</v>
      </c>
      <c r="W16" s="668">
        <f>J16</f>
        <v>100</v>
      </c>
      <c r="X16" s="1265"/>
      <c r="Y16" s="3517"/>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1"/>
      <c r="M17" s="2486"/>
      <c r="N17" s="2486"/>
      <c r="O17" s="2541"/>
      <c r="P17" s="3517"/>
      <c r="Q17" s="1263"/>
      <c r="R17" s="667"/>
      <c r="S17" s="668"/>
      <c r="T17" s="667"/>
      <c r="U17" s="668"/>
      <c r="V17" s="667"/>
      <c r="W17" s="668"/>
      <c r="X17" s="1265"/>
      <c r="Y17" s="3517"/>
      <c r="Z17" s="1264"/>
      <c r="AA17" s="1264">
        <v>1</v>
      </c>
      <c r="AB17" s="1264">
        <v>1</v>
      </c>
      <c r="AC17" s="1264">
        <v>1</v>
      </c>
    </row>
    <row r="18" spans="1:29" ht="28.5">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1"/>
      <c r="M18" s="2486"/>
      <c r="N18" s="2486"/>
      <c r="O18" s="2541"/>
      <c r="P18" s="3517"/>
      <c r="Q18" s="1263" t="str">
        <f>B18</f>
        <v>基础设施水平</v>
      </c>
      <c r="R18" s="667" t="s">
        <v>14</v>
      </c>
      <c r="S18" s="668">
        <f>F18</f>
        <v>100</v>
      </c>
      <c r="T18" s="667" t="s">
        <v>14</v>
      </c>
      <c r="U18" s="668">
        <f>H18</f>
        <v>100</v>
      </c>
      <c r="V18" s="667" t="s">
        <v>14</v>
      </c>
      <c r="W18" s="668">
        <f>J18</f>
        <v>100</v>
      </c>
      <c r="X18" s="1265"/>
      <c r="Y18" s="3517"/>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1"/>
      <c r="M19" s="2486"/>
      <c r="N19" s="2486"/>
      <c r="O19" s="2541"/>
      <c r="P19" s="3517"/>
      <c r="Q19" s="1263"/>
      <c r="R19" s="667"/>
      <c r="S19" s="668"/>
      <c r="T19" s="667"/>
      <c r="U19" s="668"/>
      <c r="V19" s="667"/>
      <c r="W19" s="668"/>
      <c r="X19" s="1265"/>
      <c r="Y19" s="3517"/>
      <c r="Z19" s="1264"/>
      <c r="AA19" s="1264">
        <v>1</v>
      </c>
      <c r="AB19" s="1264">
        <v>1</v>
      </c>
      <c r="AC19" s="1264">
        <v>1</v>
      </c>
    </row>
    <row r="20" spans="1:29" ht="57">
      <c r="A20" s="367"/>
      <c r="B20" s="390" t="s">
        <v>1834</v>
      </c>
      <c r="C20" s="1754" t="str">
        <f>IF(B1="工业",估价对象房地状况!G7,估价对象房地状况!C9)</f>
        <v>区域自然环境：；人文环境；综合评价环境状况一般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91"/>
      <c r="M20" s="2486"/>
      <c r="N20" s="2486"/>
      <c r="O20" s="2541"/>
      <c r="P20" s="3517"/>
      <c r="Q20" s="1263" t="str">
        <f>B20</f>
        <v>自然及人文环境</v>
      </c>
      <c r="R20" s="667" t="s">
        <v>14</v>
      </c>
      <c r="S20" s="668">
        <f>F20</f>
        <v>100</v>
      </c>
      <c r="T20" s="667" t="s">
        <v>14</v>
      </c>
      <c r="U20" s="668">
        <f>H20</f>
        <v>100</v>
      </c>
      <c r="V20" s="667" t="s">
        <v>14</v>
      </c>
      <c r="W20" s="668">
        <f>J20</f>
        <v>100</v>
      </c>
      <c r="X20" s="1265"/>
      <c r="Y20" s="3517"/>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1"/>
      <c r="M21" s="2486"/>
      <c r="N21" s="2486"/>
      <c r="O21" s="2541"/>
      <c r="P21" s="3517"/>
      <c r="Q21" s="1263"/>
      <c r="R21" s="667"/>
      <c r="S21" s="668"/>
      <c r="T21" s="667"/>
      <c r="U21" s="668"/>
      <c r="V21" s="667"/>
      <c r="W21" s="668"/>
      <c r="X21" s="1265"/>
      <c r="Y21" s="3517"/>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1"/>
      <c r="M22" s="2486"/>
      <c r="N22" s="2486"/>
      <c r="O22" s="2541"/>
      <c r="P22" s="3517"/>
      <c r="Q22" s="1263" t="str">
        <f>B22</f>
        <v>楼层</v>
      </c>
      <c r="R22" s="667" t="s">
        <v>14</v>
      </c>
      <c r="S22" s="668">
        <f>F22</f>
        <v>100</v>
      </c>
      <c r="T22" s="667" t="s">
        <v>14</v>
      </c>
      <c r="U22" s="668">
        <f>H22</f>
        <v>100</v>
      </c>
      <c r="V22" s="667" t="s">
        <v>14</v>
      </c>
      <c r="W22" s="668">
        <f>J22</f>
        <v>100</v>
      </c>
      <c r="X22" s="1265"/>
      <c r="Y22" s="3517"/>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1"/>
      <c r="M23" s="2486"/>
      <c r="N23" s="2486"/>
      <c r="O23" s="2541"/>
      <c r="P23" s="3517"/>
      <c r="Q23" s="1263">
        <f>B23</f>
        <v>111</v>
      </c>
      <c r="R23" s="667" t="s">
        <v>14</v>
      </c>
      <c r="S23" s="668">
        <f>F23</f>
        <v>100</v>
      </c>
      <c r="T23" s="667" t="s">
        <v>14</v>
      </c>
      <c r="U23" s="668">
        <f>H23</f>
        <v>100</v>
      </c>
      <c r="V23" s="667" t="s">
        <v>14</v>
      </c>
      <c r="W23" s="668">
        <f>J23</f>
        <v>100</v>
      </c>
      <c r="X23" s="1265"/>
      <c r="Y23" s="3517"/>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1"/>
      <c r="M24" s="2486"/>
      <c r="N24" s="2486"/>
      <c r="O24" s="2541"/>
      <c r="P24" s="3517"/>
      <c r="Q24" s="1263">
        <f t="shared" ref="Q24:Q34" si="11">B24</f>
        <v>111</v>
      </c>
      <c r="R24" s="667" t="s">
        <v>14</v>
      </c>
      <c r="S24" s="668">
        <f>F24</f>
        <v>100</v>
      </c>
      <c r="T24" s="667" t="s">
        <v>14</v>
      </c>
      <c r="U24" s="668">
        <f>H24</f>
        <v>100</v>
      </c>
      <c r="V24" s="667" t="s">
        <v>14</v>
      </c>
      <c r="W24" s="668">
        <f>J24</f>
        <v>100</v>
      </c>
      <c r="X24" s="1265"/>
      <c r="Y24" s="3517"/>
      <c r="Z24" s="1264">
        <f>Q24</f>
        <v>111</v>
      </c>
      <c r="AA24" s="1264">
        <f t="shared" si="3"/>
        <v>1</v>
      </c>
      <c r="AB24" s="1264">
        <f t="shared" si="4"/>
        <v>1</v>
      </c>
      <c r="AC24" s="1264">
        <f t="shared" si="5"/>
        <v>1</v>
      </c>
    </row>
    <row r="25" spans="1:29" s="102" customFormat="1" ht="15.75" thickBot="1">
      <c r="A25" s="370"/>
      <c r="B25" s="447">
        <v>111</v>
      </c>
      <c r="C25" s="1823"/>
      <c r="D25" s="557">
        <v>100</v>
      </c>
      <c r="E25" s="1823"/>
      <c r="F25" s="586">
        <f>SUMIF(75:75,E25,76:76)-SUMIF(75:75,C25,76:76)+100</f>
        <v>100</v>
      </c>
      <c r="G25" s="1823"/>
      <c r="H25" s="557">
        <f>SUMIF(75:75,G25,76:76)-SUMIF(75:75,C25,76:76)+100</f>
        <v>100</v>
      </c>
      <c r="I25" s="1823"/>
      <c r="J25" s="557">
        <f>SUMIF(75:75,I25,76:76)-SUMIF(75:75,C25,76:76)+100</f>
        <v>100</v>
      </c>
      <c r="K25" s="539"/>
      <c r="L25" s="2487"/>
      <c r="M25" s="2438"/>
      <c r="N25" s="2438"/>
      <c r="O25" s="2539"/>
      <c r="P25" s="3517"/>
      <c r="Q25" s="530">
        <f t="shared" si="11"/>
        <v>111</v>
      </c>
      <c r="R25" s="664" t="s">
        <v>14</v>
      </c>
      <c r="S25" s="665">
        <f>F25</f>
        <v>100</v>
      </c>
      <c r="T25" s="664" t="s">
        <v>14</v>
      </c>
      <c r="U25" s="665">
        <f>H25</f>
        <v>100</v>
      </c>
      <c r="V25" s="664" t="s">
        <v>14</v>
      </c>
      <c r="W25" s="665">
        <f>J25</f>
        <v>100</v>
      </c>
      <c r="X25" s="666"/>
      <c r="Y25" s="3517"/>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1"/>
      <c r="M26" s="2486"/>
      <c r="N26" s="2486"/>
      <c r="O26" s="2541"/>
      <c r="P26" s="3573"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521"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0"/>
      <c r="M27" s="2492"/>
      <c r="N27" s="2492"/>
      <c r="O27" s="2542"/>
      <c r="P27" s="3521"/>
      <c r="Q27" s="531" t="str">
        <f t="shared" si="11"/>
        <v>成新率</v>
      </c>
      <c r="R27" s="669" t="s">
        <v>14</v>
      </c>
      <c r="S27" s="670" t="e">
        <f t="shared" si="12"/>
        <v>#N/A</v>
      </c>
      <c r="T27" s="669" t="s">
        <v>14</v>
      </c>
      <c r="U27" s="670" t="e">
        <f t="shared" si="13"/>
        <v>#N/A</v>
      </c>
      <c r="V27" s="669" t="s">
        <v>14</v>
      </c>
      <c r="W27" s="670" t="e">
        <f t="shared" si="14"/>
        <v>#N/A</v>
      </c>
      <c r="X27" s="671"/>
      <c r="Y27" s="3521"/>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1"/>
      <c r="M28" s="2486"/>
      <c r="N28" s="2486"/>
      <c r="O28" s="2541"/>
      <c r="P28" s="3521"/>
      <c r="Q28" s="1263" t="str">
        <f t="shared" si="11"/>
        <v>物业等级</v>
      </c>
      <c r="R28" s="667" t="s">
        <v>14</v>
      </c>
      <c r="S28" s="668">
        <f t="shared" si="12"/>
        <v>100</v>
      </c>
      <c r="T28" s="667" t="s">
        <v>14</v>
      </c>
      <c r="U28" s="668">
        <f t="shared" si="13"/>
        <v>100</v>
      </c>
      <c r="V28" s="667" t="s">
        <v>14</v>
      </c>
      <c r="W28" s="668">
        <f t="shared" si="14"/>
        <v>100</v>
      </c>
      <c r="X28" s="1265"/>
      <c r="Y28" s="3521"/>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1"/>
      <c r="M29" s="2486"/>
      <c r="N29" s="2486"/>
      <c r="O29" s="2541"/>
      <c r="P29" s="3521"/>
      <c r="Q29" s="1263" t="str">
        <f t="shared" si="11"/>
        <v>有无电梯</v>
      </c>
      <c r="R29" s="667" t="s">
        <v>14</v>
      </c>
      <c r="S29" s="668">
        <f t="shared" si="12"/>
        <v>100</v>
      </c>
      <c r="T29" s="667" t="s">
        <v>14</v>
      </c>
      <c r="U29" s="668">
        <f t="shared" si="13"/>
        <v>100</v>
      </c>
      <c r="V29" s="667" t="s">
        <v>14</v>
      </c>
      <c r="W29" s="668">
        <f t="shared" si="14"/>
        <v>100</v>
      </c>
      <c r="X29" s="1265"/>
      <c r="Y29" s="3521"/>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1"/>
      <c r="M30" s="2486"/>
      <c r="N30" s="2486"/>
      <c r="O30" s="2541"/>
      <c r="P30" s="3521"/>
      <c r="Q30" s="1263" t="str">
        <f t="shared" si="11"/>
        <v>建筑面积</v>
      </c>
      <c r="R30" s="667" t="s">
        <v>14</v>
      </c>
      <c r="S30" s="668" t="e">
        <f t="shared" si="12"/>
        <v>#N/A</v>
      </c>
      <c r="T30" s="667" t="s">
        <v>14</v>
      </c>
      <c r="U30" s="668" t="e">
        <f t="shared" si="13"/>
        <v>#N/A</v>
      </c>
      <c r="V30" s="667" t="s">
        <v>14</v>
      </c>
      <c r="W30" s="668" t="e">
        <f t="shared" si="14"/>
        <v>#N/A</v>
      </c>
      <c r="X30" s="1265"/>
      <c r="Y30" s="3521"/>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7"/>
      <c r="M31" s="2438"/>
      <c r="N31" s="2438"/>
      <c r="O31" s="2539"/>
      <c r="P31" s="3521"/>
      <c r="Q31" s="530" t="str">
        <f t="shared" si="11"/>
        <v>是否封闭</v>
      </c>
      <c r="R31" s="664" t="s">
        <v>14</v>
      </c>
      <c r="S31" s="665">
        <f t="shared" si="12"/>
        <v>100</v>
      </c>
      <c r="T31" s="664" t="s">
        <v>14</v>
      </c>
      <c r="U31" s="665">
        <f t="shared" si="13"/>
        <v>100</v>
      </c>
      <c r="V31" s="664" t="s">
        <v>14</v>
      </c>
      <c r="W31" s="665">
        <f t="shared" si="14"/>
        <v>100</v>
      </c>
      <c r="X31" s="666"/>
      <c r="Y31" s="3521"/>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1"/>
      <c r="M32" s="2486"/>
      <c r="N32" s="2486"/>
      <c r="O32" s="2541"/>
      <c r="P32" s="3521" t="s">
        <v>1696</v>
      </c>
      <c r="Q32" s="1263">
        <f t="shared" si="11"/>
        <v>111</v>
      </c>
      <c r="R32" s="667" t="s">
        <v>14</v>
      </c>
      <c r="S32" s="668">
        <f t="shared" si="12"/>
        <v>100</v>
      </c>
      <c r="T32" s="667" t="s">
        <v>14</v>
      </c>
      <c r="U32" s="668">
        <f t="shared" si="13"/>
        <v>100</v>
      </c>
      <c r="V32" s="667" t="s">
        <v>14</v>
      </c>
      <c r="W32" s="668">
        <f t="shared" si="14"/>
        <v>100</v>
      </c>
      <c r="X32" s="1265"/>
      <c r="Y32" s="3521"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1"/>
      <c r="M33" s="2486"/>
      <c r="N33" s="2486"/>
      <c r="O33" s="2541"/>
      <c r="P33" s="3521"/>
      <c r="Q33" s="1263">
        <f t="shared" si="11"/>
        <v>111</v>
      </c>
      <c r="R33" s="667" t="s">
        <v>14</v>
      </c>
      <c r="S33" s="668">
        <f t="shared" si="12"/>
        <v>100</v>
      </c>
      <c r="T33" s="667" t="s">
        <v>14</v>
      </c>
      <c r="U33" s="668">
        <f t="shared" si="13"/>
        <v>100</v>
      </c>
      <c r="V33" s="667" t="s">
        <v>14</v>
      </c>
      <c r="W33" s="668">
        <f t="shared" si="14"/>
        <v>100</v>
      </c>
      <c r="X33" s="1265"/>
      <c r="Y33" s="3521"/>
      <c r="Z33" s="1264">
        <f t="shared" si="15"/>
        <v>111</v>
      </c>
      <c r="AA33" s="1264">
        <f t="shared" si="3"/>
        <v>1</v>
      </c>
      <c r="AB33" s="1264">
        <f t="shared" si="4"/>
        <v>1</v>
      </c>
      <c r="AC33" s="1264">
        <f t="shared" si="5"/>
        <v>1</v>
      </c>
    </row>
    <row r="34" spans="1:30" ht="15.75" thickBot="1">
      <c r="A34" s="415"/>
      <c r="B34" s="1749">
        <v>111</v>
      </c>
      <c r="C34" s="376"/>
      <c r="D34" s="377">
        <v>100</v>
      </c>
      <c r="E34" s="1822"/>
      <c r="F34" s="378">
        <f>SUMIF(95:95,E34,96:96)-SUMIF(95:95,C34,96:96)+100</f>
        <v>100</v>
      </c>
      <c r="G34" s="1822"/>
      <c r="H34" s="377">
        <f>SUMIF(95:95,G34,96:96)-SUMIF(95:95,C34,96:96)+100</f>
        <v>100</v>
      </c>
      <c r="I34" s="1822"/>
      <c r="J34" s="377">
        <f>SUMIF(95:95,I34,96:96)-SUMIF(95:95,C34,96:96)+100</f>
        <v>100</v>
      </c>
      <c r="K34" s="539"/>
      <c r="L34" s="2491"/>
      <c r="M34" s="2486"/>
      <c r="N34" s="2486"/>
      <c r="O34" s="2541"/>
      <c r="P34" s="3521"/>
      <c r="Q34" s="1263">
        <f t="shared" si="11"/>
        <v>111</v>
      </c>
      <c r="R34" s="667" t="s">
        <v>14</v>
      </c>
      <c r="S34" s="668">
        <f t="shared" si="12"/>
        <v>100</v>
      </c>
      <c r="T34" s="667" t="s">
        <v>14</v>
      </c>
      <c r="U34" s="668">
        <f t="shared" si="13"/>
        <v>100</v>
      </c>
      <c r="V34" s="667" t="s">
        <v>14</v>
      </c>
      <c r="W34" s="668">
        <f t="shared" si="14"/>
        <v>100</v>
      </c>
      <c r="X34" s="1265"/>
      <c r="Y34" s="3521"/>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3"/>
      <c r="M35" s="2486"/>
      <c r="N35" s="2486"/>
      <c r="O35" s="2486"/>
      <c r="P35" s="3514" t="str">
        <f>A35</f>
        <v>成交单价（元/平方米）</v>
      </c>
      <c r="Q35" s="3514"/>
      <c r="R35" s="3515">
        <f>E35</f>
        <v>0</v>
      </c>
      <c r="S35" s="3515"/>
      <c r="T35" s="3515">
        <f>G35</f>
        <v>0</v>
      </c>
      <c r="U35" s="3515"/>
      <c r="V35" s="3515">
        <f>I35</f>
        <v>0</v>
      </c>
      <c r="W35" s="3515"/>
      <c r="X35" s="385"/>
      <c r="Y35" s="673"/>
      <c r="Z35" s="385"/>
      <c r="AA35" s="385"/>
      <c r="AB35" s="385"/>
      <c r="AC35" s="385"/>
    </row>
    <row r="36" spans="1:30" ht="15.75" thickBot="1">
      <c r="A36" s="423" t="s">
        <v>1793</v>
      </c>
      <c r="B36" s="424"/>
      <c r="C36" s="1082" t="e">
        <f>R37</f>
        <v>#DIV/0!</v>
      </c>
      <c r="D36" s="2140" t="s">
        <v>2138</v>
      </c>
      <c r="E36" s="1083" t="e">
        <f>R36</f>
        <v>#DIV/0!</v>
      </c>
      <c r="F36" s="2141"/>
      <c r="G36" s="1082" t="e">
        <f>T36</f>
        <v>#DIV/0!</v>
      </c>
      <c r="H36" s="2141"/>
      <c r="I36" s="1083" t="e">
        <f>V36</f>
        <v>#DIV/0!</v>
      </c>
      <c r="J36" s="2141"/>
      <c r="K36" s="2143">
        <f>F36+H36+J36</f>
        <v>0</v>
      </c>
      <c r="L36" s="2493"/>
      <c r="M36" s="2486"/>
      <c r="N36" s="2486"/>
      <c r="O36" s="2486"/>
      <c r="P36" s="3514" t="str">
        <f>A36</f>
        <v>比较价值（元/平方米）</v>
      </c>
      <c r="Q36" s="3514"/>
      <c r="R36" s="3515" t="e">
        <f>IF(F1="售价",ROUND(PRODUCT(R35,AA7:AA34),0),ROUND(PRODUCT(R35,AA7:AA34),1))</f>
        <v>#DIV/0!</v>
      </c>
      <c r="S36" s="3515"/>
      <c r="T36" s="3515" t="e">
        <f>IF(F1="售价",ROUND(PRODUCT(T35,AB7:AB34),0),ROUND(PRODUCT(T35,AB7:AB34),1))</f>
        <v>#DIV/0!</v>
      </c>
      <c r="U36" s="3515"/>
      <c r="V36" s="3515" t="e">
        <f>IF(F1="售价",ROUND(PRODUCT(V35,AC7:AC34),0),ROUND(PRODUCT(V35,AC7:AC34),1))</f>
        <v>#DIV/0!</v>
      </c>
      <c r="W36" s="3515"/>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3"/>
      <c r="M37" s="2486"/>
      <c r="N37" s="2486"/>
      <c r="O37" s="2486"/>
      <c r="P37" s="3511" t="str">
        <f>A37</f>
        <v>估价对象XX用房的比较价值（楼面单价，元/平方米）</v>
      </c>
      <c r="Q37" s="3512"/>
      <c r="R37" s="3574" t="e">
        <f>IF(F1="售价",ROUND(IF(D36="简单平均",AVERAGE(R36:W36),R36*F36+T36*H36+V36*J36),0),ROUND(IF(D36="简单平均",AVERAGE(R36:V36),R36*F36+T36*H36+V36*J36),1))</f>
        <v>#DIV/0!</v>
      </c>
      <c r="S37" s="3574"/>
      <c r="T37" s="3574"/>
      <c r="U37" s="3574"/>
      <c r="V37" s="3574"/>
      <c r="W37" s="3574"/>
      <c r="X37" s="385"/>
      <c r="Y37" s="385"/>
      <c r="Z37" s="385"/>
      <c r="AA37" s="385"/>
      <c r="AB37" s="385"/>
      <c r="AC37" s="385"/>
    </row>
    <row r="38" spans="1:30">
      <c r="A38" s="2486"/>
      <c r="B38" s="2486"/>
      <c r="C38" s="2486"/>
      <c r="D38" s="2486"/>
      <c r="E38" s="2486"/>
      <c r="F38" s="2486"/>
      <c r="G38" s="2497"/>
      <c r="H38" s="2486"/>
      <c r="I38" s="2486"/>
      <c r="J38" s="2486"/>
      <c r="K38" s="2498"/>
      <c r="L38" s="2494"/>
      <c r="M38" s="2486"/>
      <c r="N38" s="2486"/>
      <c r="O38" s="2486"/>
      <c r="P38" s="2486"/>
      <c r="Q38" s="2486"/>
      <c r="R38" s="2486"/>
      <c r="S38" s="2486"/>
      <c r="T38" s="2486"/>
      <c r="U38" s="2486"/>
      <c r="V38" s="2486"/>
      <c r="W38" s="2486"/>
      <c r="X38" s="2486"/>
      <c r="Y38" s="2486"/>
      <c r="Z38" s="2486"/>
      <c r="AA38" s="2486"/>
      <c r="AB38" s="2486"/>
      <c r="AC38" s="2486"/>
      <c r="AD38" s="2486"/>
    </row>
    <row r="39" spans="1:30">
      <c r="A39" s="2486"/>
      <c r="B39" s="2486"/>
      <c r="C39" s="2486"/>
      <c r="D39" s="2486"/>
      <c r="E39" s="2486"/>
      <c r="F39" s="2486"/>
      <c r="G39" s="2486"/>
      <c r="H39" s="2486"/>
      <c r="I39" s="2486"/>
      <c r="J39" s="2486"/>
      <c r="K39" s="2498"/>
      <c r="L39" s="2494"/>
      <c r="M39" s="2486"/>
      <c r="N39" s="2486"/>
      <c r="O39" s="2486"/>
      <c r="P39" s="2486"/>
      <c r="Q39" s="2486"/>
      <c r="R39" s="2486"/>
      <c r="S39" s="2486"/>
      <c r="T39" s="2486"/>
      <c r="U39" s="2486"/>
      <c r="V39" s="2486"/>
      <c r="W39" s="2486"/>
      <c r="X39" s="2486"/>
      <c r="Y39" s="2486"/>
      <c r="Z39" s="2486"/>
      <c r="AA39" s="2486"/>
      <c r="AB39" s="2486"/>
      <c r="AC39" s="2486"/>
      <c r="AD39" s="2486"/>
    </row>
    <row r="40" spans="1:30" ht="13.5" customHeight="1">
      <c r="A40" s="2486"/>
      <c r="B40" s="2486"/>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8"/>
      <c r="L40" s="2494"/>
      <c r="M40" s="2486"/>
      <c r="N40" s="2486"/>
      <c r="O40" s="2486"/>
      <c r="P40" s="2486"/>
      <c r="Q40" s="2486"/>
      <c r="R40" s="2486"/>
      <c r="S40" s="2486"/>
      <c r="T40" s="2486"/>
      <c r="U40" s="2486"/>
      <c r="V40" s="2486"/>
      <c r="W40" s="2486"/>
      <c r="X40" s="2486"/>
      <c r="Y40" s="2486"/>
      <c r="Z40" s="2486"/>
      <c r="AA40" s="2486"/>
      <c r="AB40" s="2486"/>
      <c r="AC40" s="2486"/>
      <c r="AD40" s="2486"/>
    </row>
    <row r="41" spans="1:30" ht="13.5" customHeight="1">
      <c r="A41" s="2486"/>
      <c r="B41" s="2486"/>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8"/>
      <c r="L41" s="2494"/>
      <c r="M41" s="2486"/>
      <c r="N41" s="2486"/>
      <c r="O41" s="2486"/>
      <c r="P41" s="2486"/>
      <c r="Q41" s="2486"/>
      <c r="R41" s="2486"/>
      <c r="S41" s="2486"/>
      <c r="T41" s="2486"/>
      <c r="U41" s="2486"/>
      <c r="V41" s="2486"/>
      <c r="W41" s="2486"/>
      <c r="X41" s="2486"/>
      <c r="Y41" s="2486"/>
      <c r="Z41" s="2486"/>
      <c r="AA41" s="2486"/>
      <c r="AB41" s="2486"/>
      <c r="AC41" s="2486"/>
      <c r="AD41" s="2486"/>
    </row>
    <row r="42" spans="1:30" s="437" customFormat="1" ht="13.5" customHeight="1">
      <c r="A42" s="2496"/>
      <c r="B42" s="2496"/>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1"/>
      <c r="L42" s="2495"/>
      <c r="M42" s="2496"/>
      <c r="N42" s="2496"/>
      <c r="O42" s="2496"/>
      <c r="P42" s="2496"/>
      <c r="Q42" s="2496"/>
      <c r="R42" s="2496"/>
      <c r="S42" s="2496"/>
      <c r="T42" s="2496"/>
      <c r="U42" s="2496"/>
      <c r="V42" s="2496"/>
      <c r="W42" s="2496"/>
      <c r="X42" s="2496"/>
      <c r="Y42" s="2496"/>
      <c r="Z42" s="2496"/>
      <c r="AA42" s="2496"/>
      <c r="AB42" s="2496"/>
      <c r="AC42" s="2496"/>
      <c r="AD42" s="2496"/>
    </row>
    <row r="43" spans="1:30" s="437" customFormat="1">
      <c r="A43" s="2496"/>
      <c r="B43" s="2499"/>
      <c r="C43" s="2500"/>
      <c r="D43" s="2496"/>
      <c r="E43" s="2496"/>
      <c r="F43" s="2496"/>
      <c r="G43" s="2496"/>
      <c r="H43" s="2496"/>
      <c r="I43" s="2496"/>
      <c r="J43" s="2496"/>
      <c r="K43" s="2501"/>
      <c r="L43" s="2495"/>
      <c r="M43" s="2496"/>
      <c r="N43" s="2496"/>
      <c r="O43" s="2496"/>
      <c r="P43" s="2496"/>
      <c r="Q43" s="2496"/>
      <c r="R43" s="2496"/>
      <c r="S43" s="2496"/>
      <c r="T43" s="2496"/>
      <c r="U43" s="2496"/>
      <c r="V43" s="2496"/>
      <c r="W43" s="2496"/>
      <c r="X43" s="2496"/>
      <c r="Y43" s="2496"/>
      <c r="Z43" s="2496"/>
      <c r="AA43" s="2496"/>
      <c r="AB43" s="2496"/>
      <c r="AC43" s="2496"/>
      <c r="AD43" s="2496"/>
    </row>
    <row r="44" spans="1:30">
      <c r="A44" s="2486"/>
      <c r="B44" s="2499"/>
      <c r="C44" s="2500"/>
      <c r="D44" s="2486"/>
      <c r="E44" s="2486"/>
      <c r="F44" s="2486"/>
      <c r="G44" s="2486"/>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row>
    <row r="45" spans="1:30" ht="21.75" thickBot="1">
      <c r="A45" s="658" t="s">
        <v>1798</v>
      </c>
      <c r="B45" s="385"/>
      <c r="C45" s="659"/>
      <c r="D45" s="659"/>
      <c r="E45" s="659"/>
      <c r="F45" s="660"/>
      <c r="G45" s="660"/>
      <c r="H45" s="659"/>
      <c r="I45" s="659"/>
      <c r="J45" s="659"/>
      <c r="K45" s="661"/>
      <c r="L45" s="662"/>
      <c r="M45" s="659"/>
      <c r="N45" s="2536"/>
      <c r="O45" s="2536"/>
      <c r="P45" s="2536"/>
      <c r="Q45" s="2507"/>
      <c r="R45" s="2486"/>
      <c r="S45" s="2486"/>
      <c r="T45" s="2486"/>
      <c r="U45" s="2486"/>
      <c r="V45" s="2486"/>
      <c r="W45" s="2486"/>
      <c r="X45" s="2486"/>
      <c r="Y45" s="2486"/>
      <c r="Z45" s="2486"/>
      <c r="AA45" s="2486"/>
      <c r="AB45" s="2486"/>
      <c r="AC45" s="2486"/>
      <c r="AD45" s="2486"/>
    </row>
    <row r="46" spans="1:30" s="442" customFormat="1" ht="15">
      <c r="A46" s="440" t="s">
        <v>1679</v>
      </c>
      <c r="B46" s="441"/>
      <c r="C46" s="1103" t="str">
        <f>YEAR(C7)&amp;"-"&amp;MONTH(C7)</f>
        <v>2014-7</v>
      </c>
      <c r="D46" s="1104">
        <f>EDATE(C46,-1)</f>
        <v>41791</v>
      </c>
      <c r="E46" s="1104">
        <f t="shared" ref="E46:O46" si="16">EDATE(D46,-1)</f>
        <v>41760</v>
      </c>
      <c r="F46" s="1104">
        <f t="shared" si="16"/>
        <v>41730</v>
      </c>
      <c r="G46" s="1104">
        <f t="shared" si="16"/>
        <v>41699</v>
      </c>
      <c r="H46" s="1104">
        <f t="shared" si="16"/>
        <v>41671</v>
      </c>
      <c r="I46" s="1104">
        <f t="shared" si="16"/>
        <v>41640</v>
      </c>
      <c r="J46" s="1104">
        <f t="shared" si="16"/>
        <v>41609</v>
      </c>
      <c r="K46" s="1104">
        <f t="shared" si="16"/>
        <v>41579</v>
      </c>
      <c r="L46" s="1104">
        <f t="shared" si="16"/>
        <v>41548</v>
      </c>
      <c r="M46" s="1104">
        <f t="shared" si="16"/>
        <v>41518</v>
      </c>
      <c r="N46" s="1104">
        <f t="shared" si="16"/>
        <v>41487</v>
      </c>
      <c r="O46" s="1104">
        <f t="shared" si="16"/>
        <v>41456</v>
      </c>
      <c r="P46" s="2509"/>
      <c r="Q46" s="2509"/>
      <c r="R46" s="2509"/>
      <c r="S46" s="2509"/>
      <c r="T46" s="2509"/>
      <c r="U46" s="2509"/>
      <c r="V46" s="2509"/>
      <c r="W46" s="2509"/>
      <c r="X46" s="2509"/>
      <c r="Y46" s="2509"/>
      <c r="Z46" s="2509"/>
      <c r="AA46" s="2509"/>
      <c r="AB46" s="2509"/>
      <c r="AC46" s="2509"/>
      <c r="AD46" s="2509"/>
    </row>
    <row r="47" spans="1:30" s="102" customFormat="1" ht="15">
      <c r="A47" s="443"/>
      <c r="B47" s="444"/>
      <c r="C47" s="1102">
        <v>100</v>
      </c>
      <c r="D47" s="446"/>
      <c r="E47" s="446"/>
      <c r="F47" s="446"/>
      <c r="G47" s="446"/>
      <c r="H47" s="446"/>
      <c r="I47" s="446"/>
      <c r="J47" s="446"/>
      <c r="K47" s="446"/>
      <c r="L47" s="446"/>
      <c r="M47" s="447"/>
      <c r="N47" s="446"/>
      <c r="O47" s="448"/>
      <c r="P47" s="2507"/>
      <c r="Q47" s="2438"/>
      <c r="R47" s="2438"/>
      <c r="S47" s="2438"/>
      <c r="T47" s="2438"/>
      <c r="U47" s="2438"/>
      <c r="V47" s="2438"/>
      <c r="W47" s="2438"/>
      <c r="X47" s="2438"/>
      <c r="Y47" s="2438"/>
      <c r="Z47" s="2438"/>
      <c r="AA47" s="2438"/>
      <c r="AB47" s="2438"/>
      <c r="AC47" s="2438"/>
      <c r="AD47" s="2438"/>
    </row>
    <row r="48" spans="1:30" s="102" customFormat="1" ht="15.75" thickBot="1">
      <c r="A48" s="449" t="s">
        <v>1716</v>
      </c>
      <c r="B48" s="450"/>
      <c r="C48" s="451"/>
      <c r="D48" s="452"/>
      <c r="E48" s="452"/>
      <c r="F48" s="452"/>
      <c r="G48" s="452"/>
      <c r="H48" s="452"/>
      <c r="I48" s="452"/>
      <c r="J48" s="452"/>
      <c r="K48" s="452"/>
      <c r="L48" s="452"/>
      <c r="M48" s="453"/>
      <c r="N48" s="452"/>
      <c r="O48" s="454"/>
      <c r="P48" s="2507"/>
      <c r="Q48" s="2507"/>
      <c r="R48" s="2438"/>
      <c r="S48" s="2438"/>
      <c r="T48" s="2438"/>
      <c r="U48" s="2438"/>
      <c r="V48" s="2438"/>
      <c r="W48" s="2438"/>
      <c r="X48" s="2438"/>
      <c r="Y48" s="2438"/>
      <c r="Z48" s="2438"/>
      <c r="AA48" s="2438"/>
      <c r="AB48" s="2438"/>
      <c r="AC48" s="2438"/>
      <c r="AD48" s="2438"/>
    </row>
    <row r="49" spans="1:30" s="102" customFormat="1" ht="15">
      <c r="A49" s="455" t="s">
        <v>1681</v>
      </c>
      <c r="B49" s="444"/>
      <c r="C49" s="456" t="s">
        <v>1776</v>
      </c>
      <c r="D49" s="31"/>
      <c r="E49" s="31"/>
      <c r="F49" s="31"/>
      <c r="G49" s="31"/>
      <c r="H49" s="31"/>
      <c r="I49" s="31"/>
      <c r="J49" s="31"/>
      <c r="K49" s="31"/>
      <c r="L49" s="457"/>
      <c r="M49" s="458"/>
      <c r="N49" s="2519"/>
      <c r="O49" s="2519"/>
      <c r="P49" s="2543"/>
      <c r="Q49" s="2507"/>
      <c r="R49" s="2438"/>
      <c r="S49" s="2438"/>
      <c r="T49" s="2438"/>
      <c r="U49" s="2438"/>
      <c r="V49" s="2438"/>
      <c r="W49" s="2438"/>
      <c r="X49" s="2438"/>
      <c r="Y49" s="2438"/>
      <c r="Z49" s="2438"/>
      <c r="AA49" s="2438"/>
      <c r="AB49" s="2438"/>
      <c r="AC49" s="2438"/>
      <c r="AD49" s="2438"/>
    </row>
    <row r="50" spans="1:30" s="102" customFormat="1" ht="15.75" thickBot="1">
      <c r="A50" s="455"/>
      <c r="B50" s="444"/>
      <c r="C50" s="563">
        <v>100</v>
      </c>
      <c r="D50" s="446"/>
      <c r="E50" s="446"/>
      <c r="F50" s="446"/>
      <c r="G50" s="446"/>
      <c r="H50" s="446"/>
      <c r="I50" s="446"/>
      <c r="J50" s="446"/>
      <c r="K50" s="446"/>
      <c r="L50" s="446"/>
      <c r="M50" s="448"/>
      <c r="N50" s="2519"/>
      <c r="O50" s="2519"/>
      <c r="P50" s="2507"/>
      <c r="Q50" s="2507"/>
      <c r="R50" s="2438"/>
      <c r="S50" s="2438"/>
      <c r="T50" s="2438"/>
      <c r="U50" s="2438"/>
      <c r="V50" s="2438"/>
      <c r="W50" s="2438"/>
      <c r="X50" s="2438"/>
      <c r="Y50" s="2438"/>
      <c r="Z50" s="2438"/>
      <c r="AA50" s="2438"/>
      <c r="AB50" s="2438"/>
      <c r="AC50" s="2438"/>
      <c r="AD50" s="2438"/>
    </row>
    <row r="51" spans="1:30">
      <c r="A51" s="379" t="s">
        <v>1719</v>
      </c>
      <c r="B51" s="460" t="s">
        <v>1685</v>
      </c>
      <c r="C51" s="461">
        <f>C9</f>
        <v>0</v>
      </c>
      <c r="D51" s="462"/>
      <c r="E51" s="462"/>
      <c r="F51" s="462"/>
      <c r="G51" s="462"/>
      <c r="H51" s="462"/>
      <c r="I51" s="462"/>
      <c r="J51" s="462"/>
      <c r="K51" s="463"/>
      <c r="L51" s="464"/>
      <c r="M51" s="465"/>
      <c r="N51" s="2520"/>
      <c r="O51" s="2520"/>
      <c r="P51" s="2519"/>
      <c r="Q51" s="2507"/>
      <c r="R51" s="2486"/>
      <c r="S51" s="2486"/>
      <c r="T51" s="2486"/>
      <c r="U51" s="2486"/>
      <c r="V51" s="2486"/>
      <c r="W51" s="2486"/>
      <c r="X51" s="2486"/>
      <c r="Y51" s="2486"/>
      <c r="Z51" s="2486"/>
      <c r="AA51" s="2486"/>
      <c r="AB51" s="2486"/>
      <c r="AC51" s="2486"/>
      <c r="AD51" s="2486"/>
    </row>
    <row r="52" spans="1:30" ht="15.75" thickBot="1">
      <c r="A52" s="367"/>
      <c r="B52" s="466"/>
      <c r="C52" s="467">
        <v>100</v>
      </c>
      <c r="D52" s="467"/>
      <c r="E52" s="467"/>
      <c r="F52" s="467"/>
      <c r="G52" s="467"/>
      <c r="H52" s="467"/>
      <c r="I52" s="467"/>
      <c r="J52" s="467"/>
      <c r="K52" s="467"/>
      <c r="L52" s="467"/>
      <c r="M52" s="468"/>
      <c r="N52" s="2521"/>
      <c r="O52" s="2521"/>
      <c r="P52" s="2519"/>
      <c r="Q52" s="2507"/>
      <c r="R52" s="2486"/>
      <c r="S52" s="2486"/>
      <c r="T52" s="2486"/>
      <c r="U52" s="2486"/>
      <c r="V52" s="2486"/>
      <c r="W52" s="2486"/>
      <c r="X52" s="2486"/>
      <c r="Y52" s="2486"/>
      <c r="Z52" s="2486"/>
      <c r="AA52" s="2486"/>
      <c r="AB52" s="2486"/>
      <c r="AC52" s="2486"/>
      <c r="AD52" s="2486"/>
    </row>
    <row r="53" spans="1:30" ht="27.75" thickTop="1">
      <c r="A53" s="367"/>
      <c r="B53" s="469" t="s">
        <v>1688</v>
      </c>
      <c r="C53" s="513"/>
      <c r="D53" s="513"/>
      <c r="E53" s="513"/>
      <c r="F53" s="513"/>
      <c r="G53" s="513"/>
      <c r="H53" s="513"/>
      <c r="I53" s="513"/>
      <c r="J53" s="513"/>
      <c r="K53" s="514"/>
      <c r="L53" s="515"/>
      <c r="M53" s="516"/>
      <c r="N53" s="2520"/>
      <c r="O53" s="2520"/>
      <c r="P53" s="2519"/>
      <c r="Q53" s="2507"/>
      <c r="R53" s="2486"/>
      <c r="S53" s="2486"/>
      <c r="T53" s="2486"/>
      <c r="U53" s="2486"/>
      <c r="V53" s="2486"/>
      <c r="W53" s="2486"/>
      <c r="X53" s="2486"/>
      <c r="Y53" s="2486"/>
      <c r="Z53" s="2486"/>
      <c r="AA53" s="2486"/>
      <c r="AB53" s="2486"/>
      <c r="AC53" s="2486"/>
      <c r="AD53" s="2486"/>
    </row>
    <row r="54" spans="1:30" ht="15.75" thickBot="1">
      <c r="A54" s="367"/>
      <c r="B54" s="474"/>
      <c r="C54" s="467"/>
      <c r="D54" s="467"/>
      <c r="E54" s="467"/>
      <c r="F54" s="467"/>
      <c r="G54" s="467"/>
      <c r="H54" s="467"/>
      <c r="I54" s="467"/>
      <c r="J54" s="467"/>
      <c r="K54" s="467"/>
      <c r="L54" s="467"/>
      <c r="M54" s="468"/>
      <c r="N54" s="2521"/>
      <c r="O54" s="2521"/>
      <c r="P54" s="2519"/>
      <c r="Q54" s="2507"/>
      <c r="R54" s="2486"/>
      <c r="S54" s="2486"/>
      <c r="T54" s="2486"/>
      <c r="U54" s="2486"/>
      <c r="V54" s="2486"/>
      <c r="W54" s="2486"/>
      <c r="X54" s="2486"/>
      <c r="Y54" s="2486"/>
      <c r="Z54" s="2486"/>
      <c r="AA54" s="2486"/>
      <c r="AB54" s="2486"/>
      <c r="AC54" s="2486"/>
      <c r="AD54" s="2486"/>
    </row>
    <row r="55" spans="1:30" ht="15.75" thickTop="1">
      <c r="A55" s="367"/>
      <c r="B55" s="581">
        <f>B11</f>
        <v>111</v>
      </c>
      <c r="C55" s="480"/>
      <c r="D55" s="480"/>
      <c r="E55" s="480"/>
      <c r="F55" s="480"/>
      <c r="G55" s="480"/>
      <c r="H55" s="480"/>
      <c r="I55" s="480"/>
      <c r="J55" s="480"/>
      <c r="K55" s="481"/>
      <c r="L55" s="482"/>
      <c r="M55" s="483"/>
      <c r="N55" s="2520"/>
      <c r="O55" s="2520"/>
      <c r="P55" s="2519"/>
      <c r="Q55" s="2507"/>
      <c r="R55" s="2486"/>
      <c r="S55" s="2486"/>
      <c r="T55" s="2486"/>
      <c r="U55" s="2486"/>
      <c r="V55" s="2486"/>
      <c r="W55" s="2486"/>
      <c r="X55" s="2486"/>
      <c r="Y55" s="2486"/>
      <c r="Z55" s="2486"/>
      <c r="AA55" s="2486"/>
      <c r="AB55" s="2486"/>
      <c r="AC55" s="2486"/>
      <c r="AD55" s="2486"/>
    </row>
    <row r="56" spans="1:30" ht="15.75" thickBot="1">
      <c r="A56" s="367"/>
      <c r="B56" s="466"/>
      <c r="C56" s="491"/>
      <c r="D56" s="467"/>
      <c r="E56" s="467"/>
      <c r="F56" s="467"/>
      <c r="G56" s="467"/>
      <c r="H56" s="467"/>
      <c r="I56" s="467"/>
      <c r="J56" s="467"/>
      <c r="K56" s="467"/>
      <c r="L56" s="467"/>
      <c r="M56" s="468"/>
      <c r="N56" s="2521"/>
      <c r="O56" s="2521"/>
      <c r="P56" s="2519"/>
      <c r="Q56" s="2507"/>
      <c r="R56" s="2486"/>
      <c r="S56" s="2486"/>
      <c r="T56" s="2486"/>
      <c r="U56" s="2486"/>
      <c r="V56" s="2486"/>
      <c r="W56" s="2486"/>
      <c r="X56" s="2486"/>
      <c r="Y56" s="2486"/>
      <c r="Z56" s="2486"/>
      <c r="AA56" s="2486"/>
      <c r="AB56" s="2486"/>
      <c r="AC56" s="2486"/>
      <c r="AD56" s="2486"/>
    </row>
    <row r="57" spans="1:30" s="408" customFormat="1" ht="15.75" thickTop="1">
      <c r="A57" s="484"/>
      <c r="B57" s="469">
        <f>B12</f>
        <v>111</v>
      </c>
      <c r="C57" s="480"/>
      <c r="D57" s="480"/>
      <c r="E57" s="480"/>
      <c r="F57" s="480"/>
      <c r="G57" s="485"/>
      <c r="H57" s="486"/>
      <c r="I57" s="486"/>
      <c r="J57" s="486"/>
      <c r="K57" s="486"/>
      <c r="L57" s="487"/>
      <c r="M57" s="488"/>
      <c r="N57" s="2522"/>
      <c r="O57" s="2522"/>
      <c r="P57" s="2522"/>
      <c r="Q57" s="2514"/>
      <c r="R57" s="2492"/>
      <c r="S57" s="2492"/>
      <c r="T57" s="2492"/>
      <c r="U57" s="2492"/>
      <c r="V57" s="2492"/>
      <c r="W57" s="2492"/>
      <c r="X57" s="2492"/>
      <c r="Y57" s="2492"/>
      <c r="Z57" s="2492"/>
      <c r="AA57" s="2492"/>
      <c r="AB57" s="2492"/>
      <c r="AC57" s="2492"/>
      <c r="AD57" s="2492"/>
    </row>
    <row r="58" spans="1:30" s="408" customFormat="1" ht="15.75" thickBot="1">
      <c r="A58" s="484"/>
      <c r="B58" s="474"/>
      <c r="C58" s="491"/>
      <c r="D58" s="467"/>
      <c r="E58" s="467"/>
      <c r="F58" s="467"/>
      <c r="G58" s="467"/>
      <c r="H58" s="467"/>
      <c r="I58" s="467"/>
      <c r="J58" s="467"/>
      <c r="K58" s="467"/>
      <c r="L58" s="467"/>
      <c r="M58" s="468"/>
      <c r="N58" s="2521"/>
      <c r="O58" s="2521"/>
      <c r="P58" s="2522"/>
      <c r="Q58" s="2514"/>
      <c r="R58" s="2492"/>
      <c r="S58" s="2492"/>
      <c r="T58" s="2492"/>
      <c r="U58" s="2492"/>
      <c r="V58" s="2492"/>
      <c r="W58" s="2492"/>
      <c r="X58" s="2492"/>
      <c r="Y58" s="2492"/>
      <c r="Z58" s="2492"/>
      <c r="AA58" s="2492"/>
      <c r="AB58" s="2492"/>
      <c r="AC58" s="2492"/>
      <c r="AD58" s="2492"/>
    </row>
    <row r="59" spans="1:30" s="408" customFormat="1" ht="15.75" thickTop="1">
      <c r="A59" s="484"/>
      <c r="B59" s="469">
        <f>B13</f>
        <v>111</v>
      </c>
      <c r="C59" s="480"/>
      <c r="D59" s="480"/>
      <c r="E59" s="480"/>
      <c r="F59" s="480"/>
      <c r="G59" s="485"/>
      <c r="H59" s="486"/>
      <c r="I59" s="486"/>
      <c r="J59" s="486"/>
      <c r="K59" s="486"/>
      <c r="L59" s="487"/>
      <c r="M59" s="488"/>
      <c r="N59" s="2522"/>
      <c r="O59" s="2522"/>
      <c r="P59" s="2492"/>
      <c r="Q59" s="2516"/>
      <c r="R59" s="2492"/>
      <c r="S59" s="2492"/>
      <c r="T59" s="2492"/>
      <c r="U59" s="2492"/>
      <c r="V59" s="2492"/>
      <c r="W59" s="2492"/>
      <c r="X59" s="2492"/>
      <c r="Y59" s="2492"/>
      <c r="Z59" s="2492"/>
      <c r="AA59" s="2492"/>
      <c r="AB59" s="2492"/>
      <c r="AC59" s="2492"/>
      <c r="AD59" s="2492"/>
    </row>
    <row r="60" spans="1:30" s="408" customFormat="1" ht="15.75" thickBot="1">
      <c r="A60" s="484"/>
      <c r="B60" s="474"/>
      <c r="C60" s="491"/>
      <c r="D60" s="491"/>
      <c r="E60" s="491"/>
      <c r="F60" s="491"/>
      <c r="G60" s="491"/>
      <c r="H60" s="493"/>
      <c r="I60" s="493"/>
      <c r="J60" s="493"/>
      <c r="K60" s="493"/>
      <c r="L60" s="493"/>
      <c r="M60" s="494"/>
      <c r="N60" s="2522"/>
      <c r="O60" s="2522"/>
      <c r="P60" s="2522"/>
      <c r="Q60" s="2514"/>
      <c r="R60" s="2492"/>
      <c r="S60" s="2492"/>
      <c r="T60" s="2492"/>
      <c r="U60" s="2492"/>
      <c r="V60" s="2492"/>
      <c r="W60" s="2492"/>
      <c r="X60" s="2492"/>
      <c r="Y60" s="2492"/>
      <c r="Z60" s="2492"/>
      <c r="AA60" s="2492"/>
      <c r="AB60" s="2492"/>
      <c r="AC60" s="2492"/>
      <c r="AD60" s="2492"/>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0"/>
      <c r="O61" s="2520"/>
      <c r="P61" s="2544"/>
      <c r="Q61" s="2507"/>
      <c r="R61" s="2486"/>
      <c r="S61" s="2486"/>
      <c r="T61" s="2486"/>
      <c r="U61" s="2486"/>
      <c r="V61" s="2486"/>
      <c r="W61" s="2486"/>
      <c r="X61" s="2486"/>
      <c r="Y61" s="2486"/>
      <c r="Z61" s="2486"/>
      <c r="AA61" s="2486"/>
      <c r="AB61" s="2486"/>
      <c r="AC61" s="2486"/>
      <c r="AD61" s="2486"/>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1"/>
      <c r="O62" s="2521"/>
      <c r="P62" s="2519"/>
      <c r="Q62" s="2507"/>
      <c r="R62" s="2486"/>
      <c r="S62" s="2486"/>
      <c r="T62" s="2486"/>
      <c r="U62" s="2486"/>
      <c r="V62" s="2486"/>
      <c r="W62" s="2486"/>
      <c r="X62" s="2486"/>
      <c r="Y62" s="2486"/>
      <c r="Z62" s="2486"/>
      <c r="AA62" s="2486"/>
      <c r="AB62" s="2486"/>
      <c r="AC62" s="2486"/>
      <c r="AD62" s="2486"/>
    </row>
    <row r="63" spans="1:30" ht="27.75" thickTop="1">
      <c r="A63" s="367"/>
      <c r="B63" s="469" t="s">
        <v>1863</v>
      </c>
      <c r="C63" s="509" t="s">
        <v>1721</v>
      </c>
      <c r="D63" s="509" t="s">
        <v>1722</v>
      </c>
      <c r="E63" s="509" t="s">
        <v>1723</v>
      </c>
      <c r="F63" s="509" t="s">
        <v>1724</v>
      </c>
      <c r="G63" s="509" t="s">
        <v>1725</v>
      </c>
      <c r="H63" s="470"/>
      <c r="I63" s="470"/>
      <c r="J63" s="470"/>
      <c r="K63" s="471"/>
      <c r="L63" s="472"/>
      <c r="M63" s="473"/>
      <c r="N63" s="2520"/>
      <c r="O63" s="2520"/>
      <c r="P63" s="2519"/>
      <c r="Q63" s="2507"/>
      <c r="R63" s="2486"/>
      <c r="S63" s="2486"/>
      <c r="T63" s="2486"/>
      <c r="U63" s="2486"/>
      <c r="V63" s="2486"/>
      <c r="W63" s="2486"/>
      <c r="X63" s="2486"/>
      <c r="Y63" s="2486"/>
      <c r="Z63" s="2486"/>
      <c r="AA63" s="2486"/>
      <c r="AB63" s="2486"/>
      <c r="AC63" s="2486"/>
      <c r="AD63" s="2486"/>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1"/>
      <c r="O64" s="2521"/>
      <c r="P64" s="2519"/>
      <c r="Q64" s="2507"/>
      <c r="R64" s="2486"/>
      <c r="S64" s="2486"/>
      <c r="T64" s="2486"/>
      <c r="U64" s="2486"/>
      <c r="V64" s="2486"/>
      <c r="W64" s="2486"/>
      <c r="X64" s="2486"/>
      <c r="Y64" s="2486"/>
      <c r="Z64" s="2486"/>
      <c r="AA64" s="2486"/>
      <c r="AB64" s="2486"/>
      <c r="AC64" s="2486"/>
      <c r="AD64" s="2486"/>
    </row>
    <row r="65" spans="1:30" ht="15.75" thickTop="1">
      <c r="A65" s="367"/>
      <c r="B65" s="477" t="s">
        <v>1813</v>
      </c>
      <c r="C65" s="581" t="s">
        <v>1799</v>
      </c>
      <c r="D65" s="581" t="s">
        <v>1800</v>
      </c>
      <c r="E65" s="581" t="s">
        <v>1801</v>
      </c>
      <c r="F65" s="581" t="s">
        <v>1802</v>
      </c>
      <c r="G65" s="581" t="s">
        <v>1803</v>
      </c>
      <c r="H65" s="470"/>
      <c r="I65" s="470"/>
      <c r="J65" s="470"/>
      <c r="K65" s="470"/>
      <c r="L65" s="470"/>
      <c r="M65" s="1063"/>
      <c r="N65" s="2521"/>
      <c r="O65" s="2521"/>
      <c r="P65" s="2519"/>
      <c r="Q65" s="2507"/>
      <c r="R65" s="2486"/>
      <c r="S65" s="2486"/>
      <c r="T65" s="2486"/>
      <c r="U65" s="2486"/>
      <c r="V65" s="2486"/>
      <c r="W65" s="2486"/>
      <c r="X65" s="2486"/>
      <c r="Y65" s="2486"/>
      <c r="Z65" s="2486"/>
      <c r="AA65" s="2486"/>
      <c r="AB65" s="2486"/>
      <c r="AC65" s="2486"/>
      <c r="AD65" s="2486"/>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1"/>
      <c r="O66" s="2521"/>
      <c r="P66" s="2519"/>
      <c r="Q66" s="2507"/>
      <c r="R66" s="2486"/>
      <c r="S66" s="2486"/>
      <c r="T66" s="2486"/>
      <c r="U66" s="2486"/>
      <c r="V66" s="2486"/>
      <c r="W66" s="2486"/>
      <c r="X66" s="2486"/>
      <c r="Y66" s="2486"/>
      <c r="Z66" s="2486"/>
      <c r="AA66" s="2486"/>
      <c r="AB66" s="2486"/>
      <c r="AC66" s="2486"/>
      <c r="AD66" s="2486"/>
    </row>
    <row r="67" spans="1:30" ht="15.75" thickTop="1">
      <c r="A67" s="367"/>
      <c r="B67" s="469" t="s">
        <v>1733</v>
      </c>
      <c r="C67" s="509" t="s">
        <v>1721</v>
      </c>
      <c r="D67" s="509" t="s">
        <v>1722</v>
      </c>
      <c r="E67" s="509" t="s">
        <v>1723</v>
      </c>
      <c r="F67" s="509" t="s">
        <v>1724</v>
      </c>
      <c r="G67" s="509" t="s">
        <v>1725</v>
      </c>
      <c r="H67" s="470"/>
      <c r="I67" s="470"/>
      <c r="J67" s="470"/>
      <c r="K67" s="471"/>
      <c r="L67" s="472"/>
      <c r="M67" s="473"/>
      <c r="N67" s="2520"/>
      <c r="O67" s="2520"/>
      <c r="P67" s="2519"/>
      <c r="Q67" s="2507"/>
      <c r="R67" s="2486"/>
      <c r="S67" s="2486"/>
      <c r="T67" s="2486"/>
      <c r="U67" s="2486"/>
      <c r="V67" s="2486"/>
      <c r="W67" s="2486"/>
      <c r="X67" s="2486"/>
      <c r="Y67" s="2486"/>
      <c r="Z67" s="2486"/>
      <c r="AA67" s="2486"/>
      <c r="AB67" s="2486"/>
      <c r="AC67" s="2486"/>
      <c r="AD67" s="2486"/>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1"/>
      <c r="O68" s="2521"/>
      <c r="P68" s="2519"/>
      <c r="Q68" s="2507"/>
      <c r="R68" s="2486"/>
      <c r="S68" s="2486"/>
      <c r="T68" s="2486"/>
      <c r="U68" s="2486"/>
      <c r="V68" s="2486"/>
      <c r="W68" s="2486"/>
      <c r="X68" s="2486"/>
      <c r="Y68" s="2486"/>
      <c r="Z68" s="2486"/>
      <c r="AA68" s="2486"/>
      <c r="AB68" s="2486"/>
      <c r="AC68" s="2486"/>
      <c r="AD68" s="2486"/>
    </row>
    <row r="69" spans="1:30" ht="15.75" thickTop="1">
      <c r="A69" s="367"/>
      <c r="B69" s="469" t="s">
        <v>1852</v>
      </c>
      <c r="C69" s="485"/>
      <c r="D69" s="485"/>
      <c r="E69" s="485"/>
      <c r="F69" s="485"/>
      <c r="G69" s="485"/>
      <c r="H69" s="513"/>
      <c r="I69" s="513"/>
      <c r="J69" s="513"/>
      <c r="K69" s="514"/>
      <c r="L69" s="515"/>
      <c r="M69" s="516"/>
      <c r="N69" s="2520"/>
      <c r="O69" s="2520"/>
      <c r="P69" s="2519"/>
      <c r="Q69" s="2507"/>
      <c r="R69" s="2486"/>
      <c r="S69" s="2486"/>
      <c r="T69" s="2486"/>
      <c r="U69" s="2486"/>
      <c r="V69" s="2486"/>
      <c r="W69" s="2486"/>
      <c r="X69" s="2486"/>
      <c r="Y69" s="2486"/>
      <c r="Z69" s="2486"/>
      <c r="AA69" s="2486"/>
      <c r="AB69" s="2486"/>
      <c r="AC69" s="2486"/>
      <c r="AD69" s="2486"/>
    </row>
    <row r="70" spans="1:30" ht="15.75" thickBot="1">
      <c r="A70" s="367"/>
      <c r="B70" s="474"/>
      <c r="C70" s="475">
        <v>100</v>
      </c>
      <c r="D70" s="475">
        <f>C70-$K22</f>
        <v>100</v>
      </c>
      <c r="E70" s="475"/>
      <c r="F70" s="475"/>
      <c r="G70" s="475"/>
      <c r="H70" s="475"/>
      <c r="I70" s="475"/>
      <c r="J70" s="475"/>
      <c r="K70" s="475"/>
      <c r="L70" s="475"/>
      <c r="M70" s="476"/>
      <c r="N70" s="2521"/>
      <c r="O70" s="2521"/>
      <c r="P70" s="2519"/>
      <c r="Q70" s="2507"/>
      <c r="R70" s="2486"/>
      <c r="S70" s="2486"/>
      <c r="T70" s="2486"/>
      <c r="U70" s="2486"/>
      <c r="V70" s="2486"/>
      <c r="W70" s="2486"/>
      <c r="X70" s="2486"/>
      <c r="Y70" s="2486"/>
      <c r="Z70" s="2486"/>
      <c r="AA70" s="2486"/>
      <c r="AB70" s="2486"/>
      <c r="AC70" s="2486"/>
      <c r="AD70" s="2486"/>
    </row>
    <row r="71" spans="1:30" s="102" customFormat="1" ht="15.75" thickTop="1">
      <c r="A71" s="370"/>
      <c r="B71" s="469">
        <f>B23</f>
        <v>111</v>
      </c>
      <c r="C71" s="480"/>
      <c r="D71" s="480"/>
      <c r="E71" s="480"/>
      <c r="F71" s="480"/>
      <c r="G71" s="485"/>
      <c r="H71" s="485"/>
      <c r="I71" s="485"/>
      <c r="J71" s="485"/>
      <c r="K71" s="485"/>
      <c r="L71" s="510"/>
      <c r="M71" s="511"/>
      <c r="N71" s="2519"/>
      <c r="O71" s="2519"/>
      <c r="P71" s="2519"/>
      <c r="Q71" s="2507"/>
      <c r="R71" s="2438"/>
      <c r="S71" s="2438"/>
      <c r="T71" s="2438"/>
      <c r="U71" s="2438"/>
      <c r="V71" s="2438"/>
      <c r="W71" s="2438"/>
      <c r="X71" s="2438"/>
      <c r="Y71" s="2438"/>
      <c r="Z71" s="2438"/>
      <c r="AA71" s="2438"/>
      <c r="AB71" s="2438"/>
      <c r="AC71" s="2438"/>
      <c r="AD71" s="2438"/>
    </row>
    <row r="72" spans="1:30" s="102" customFormat="1" ht="15.75" thickBot="1">
      <c r="A72" s="370"/>
      <c r="B72" s="474"/>
      <c r="C72" s="491"/>
      <c r="D72" s="467"/>
      <c r="E72" s="467"/>
      <c r="F72" s="467"/>
      <c r="G72" s="467"/>
      <c r="H72" s="467"/>
      <c r="I72" s="467"/>
      <c r="J72" s="467"/>
      <c r="K72" s="467"/>
      <c r="L72" s="467"/>
      <c r="M72" s="468"/>
      <c r="N72" s="2521"/>
      <c r="O72" s="2521"/>
      <c r="P72" s="2519"/>
      <c r="Q72" s="2507"/>
      <c r="R72" s="2438"/>
      <c r="S72" s="2438"/>
      <c r="T72" s="2438"/>
      <c r="U72" s="2438"/>
      <c r="V72" s="2438"/>
      <c r="W72" s="2438"/>
      <c r="X72" s="2438"/>
      <c r="Y72" s="2438"/>
      <c r="Z72" s="2438"/>
      <c r="AA72" s="2438"/>
      <c r="AB72" s="2438"/>
      <c r="AC72" s="2438"/>
      <c r="AD72" s="2438"/>
    </row>
    <row r="73" spans="1:30" s="102" customFormat="1" ht="15.75" thickTop="1">
      <c r="A73" s="370"/>
      <c r="B73" s="469">
        <f>B24</f>
        <v>111</v>
      </c>
      <c r="C73" s="480"/>
      <c r="D73" s="480"/>
      <c r="E73" s="480"/>
      <c r="F73" s="480"/>
      <c r="G73" s="485"/>
      <c r="H73" s="485"/>
      <c r="I73" s="485"/>
      <c r="J73" s="485"/>
      <c r="K73" s="485"/>
      <c r="L73" s="485"/>
      <c r="M73" s="511"/>
      <c r="N73" s="2519"/>
      <c r="O73" s="2519"/>
      <c r="P73" s="2519"/>
      <c r="Q73" s="2507"/>
      <c r="R73" s="2438"/>
      <c r="S73" s="2438"/>
      <c r="T73" s="2438"/>
      <c r="U73" s="2438"/>
      <c r="V73" s="2438"/>
      <c r="W73" s="2438"/>
      <c r="X73" s="2438"/>
      <c r="Y73" s="2438"/>
      <c r="Z73" s="2438"/>
      <c r="AA73" s="2438"/>
      <c r="AB73" s="2438"/>
      <c r="AC73" s="2438"/>
      <c r="AD73" s="2438"/>
    </row>
    <row r="74" spans="1:30" s="102" customFormat="1" ht="15.75" thickBot="1">
      <c r="A74" s="370"/>
      <c r="B74" s="474"/>
      <c r="C74" s="491"/>
      <c r="D74" s="467"/>
      <c r="E74" s="467"/>
      <c r="F74" s="467"/>
      <c r="G74" s="467"/>
      <c r="H74" s="467"/>
      <c r="I74" s="467"/>
      <c r="J74" s="467"/>
      <c r="K74" s="467"/>
      <c r="L74" s="467"/>
      <c r="M74" s="468"/>
      <c r="N74" s="2521"/>
      <c r="O74" s="2521"/>
      <c r="P74" s="2519"/>
      <c r="Q74" s="2507"/>
      <c r="R74" s="2438"/>
      <c r="S74" s="2438"/>
      <c r="T74" s="2438"/>
      <c r="U74" s="2438"/>
      <c r="V74" s="2438"/>
      <c r="W74" s="2438"/>
      <c r="X74" s="2438"/>
      <c r="Y74" s="2438"/>
      <c r="Z74" s="2438"/>
      <c r="AA74" s="2438"/>
      <c r="AB74" s="2438"/>
      <c r="AC74" s="2438"/>
      <c r="AD74" s="2438"/>
    </row>
    <row r="75" spans="1:30" s="408" customFormat="1" ht="15.75" thickTop="1">
      <c r="A75" s="484"/>
      <c r="B75" s="469">
        <f>B25</f>
        <v>111</v>
      </c>
      <c r="C75" s="480"/>
      <c r="D75" s="480"/>
      <c r="E75" s="480"/>
      <c r="F75" s="480"/>
      <c r="G75" s="485"/>
      <c r="H75" s="486"/>
      <c r="I75" s="486"/>
      <c r="J75" s="486"/>
      <c r="K75" s="486"/>
      <c r="L75" s="487"/>
      <c r="M75" s="488"/>
      <c r="N75" s="2522"/>
      <c r="O75" s="2522"/>
      <c r="P75" s="2522"/>
      <c r="Q75" s="2514"/>
      <c r="R75" s="2492"/>
      <c r="S75" s="2492"/>
      <c r="T75" s="2492"/>
      <c r="U75" s="2492"/>
      <c r="V75" s="2492"/>
      <c r="W75" s="2492"/>
      <c r="X75" s="2492"/>
      <c r="Y75" s="2492"/>
      <c r="Z75" s="2492"/>
      <c r="AA75" s="2492"/>
      <c r="AB75" s="2492"/>
      <c r="AC75" s="2492"/>
      <c r="AD75" s="2492"/>
    </row>
    <row r="76" spans="1:30" s="408" customFormat="1" ht="15.75" thickBot="1">
      <c r="A76" s="484"/>
      <c r="B76" s="474"/>
      <c r="C76" s="491"/>
      <c r="D76" s="491"/>
      <c r="E76" s="491"/>
      <c r="F76" s="491"/>
      <c r="G76" s="467"/>
      <c r="H76" s="467"/>
      <c r="I76" s="467"/>
      <c r="J76" s="467"/>
      <c r="K76" s="467"/>
      <c r="L76" s="467"/>
      <c r="M76" s="468"/>
      <c r="N76" s="2522"/>
      <c r="O76" s="2522"/>
      <c r="P76" s="2522"/>
      <c r="Q76" s="2514"/>
      <c r="R76" s="2492"/>
      <c r="S76" s="2492"/>
      <c r="T76" s="2492"/>
      <c r="U76" s="2492"/>
      <c r="V76" s="2492"/>
      <c r="W76" s="2492"/>
      <c r="X76" s="2492"/>
      <c r="Y76" s="2492"/>
      <c r="Z76" s="2492"/>
      <c r="AA76" s="2492"/>
      <c r="AB76" s="2492"/>
      <c r="AC76" s="2492"/>
      <c r="AD76" s="2492"/>
    </row>
    <row r="77" spans="1:30" ht="15" thickTop="1">
      <c r="A77" s="379" t="s">
        <v>1694</v>
      </c>
      <c r="B77" s="460" t="s">
        <v>1740</v>
      </c>
      <c r="C77" s="485"/>
      <c r="D77" s="485"/>
      <c r="E77" s="462"/>
      <c r="F77" s="462"/>
      <c r="G77" s="462"/>
      <c r="H77" s="462"/>
      <c r="I77" s="462"/>
      <c r="J77" s="462"/>
      <c r="K77" s="463"/>
      <c r="L77" s="464"/>
      <c r="M77" s="465"/>
      <c r="N77" s="2520"/>
      <c r="O77" s="2520"/>
      <c r="P77" s="2519"/>
      <c r="Q77" s="2507"/>
      <c r="R77" s="2486"/>
      <c r="S77" s="2486"/>
      <c r="T77" s="2486"/>
      <c r="U77" s="2486"/>
      <c r="V77" s="2486"/>
      <c r="W77" s="2486"/>
      <c r="X77" s="2486"/>
      <c r="Y77" s="2486"/>
      <c r="Z77" s="2486"/>
      <c r="AA77" s="2486"/>
      <c r="AB77" s="2486"/>
      <c r="AC77" s="2486"/>
      <c r="AD77" s="2486"/>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1"/>
      <c r="O78" s="2521"/>
      <c r="P78" s="2519"/>
      <c r="Q78" s="2507"/>
      <c r="R78" s="2486"/>
      <c r="S78" s="2486"/>
      <c r="T78" s="2486"/>
      <c r="U78" s="2486"/>
      <c r="V78" s="2486"/>
      <c r="W78" s="2486"/>
      <c r="X78" s="2486"/>
      <c r="Y78" s="2486"/>
      <c r="Z78" s="2486"/>
      <c r="AA78" s="2486"/>
      <c r="AB78" s="2486"/>
      <c r="AC78" s="2486"/>
      <c r="AD78" s="2486"/>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9"/>
      <c r="O79" s="2519"/>
      <c r="P79" s="2519"/>
      <c r="Q79" s="2507"/>
      <c r="R79" s="2486"/>
      <c r="S79" s="2486"/>
      <c r="T79" s="2486"/>
      <c r="U79" s="2486"/>
      <c r="V79" s="2486"/>
      <c r="W79" s="2486"/>
      <c r="X79" s="2486"/>
      <c r="Y79" s="2486"/>
      <c r="Z79" s="2486"/>
      <c r="AA79" s="2486"/>
      <c r="AB79" s="2486"/>
      <c r="AC79" s="2486"/>
      <c r="AD79" s="2486"/>
    </row>
    <row r="80" spans="1:30" ht="15">
      <c r="A80" s="367"/>
      <c r="B80" s="477"/>
      <c r="C80" s="530">
        <v>0.5</v>
      </c>
      <c r="D80" s="530">
        <v>0.6</v>
      </c>
      <c r="E80" s="530">
        <v>0.7</v>
      </c>
      <c r="F80" s="530">
        <v>0.8</v>
      </c>
      <c r="G80" s="530">
        <v>0.9</v>
      </c>
      <c r="H80" s="530">
        <v>1.0001</v>
      </c>
      <c r="I80" s="581"/>
      <c r="J80" s="581"/>
      <c r="K80" s="588"/>
      <c r="L80" s="589"/>
      <c r="M80" s="590"/>
      <c r="N80" s="2519"/>
      <c r="O80" s="2519"/>
      <c r="P80" s="2519"/>
      <c r="Q80" s="2507"/>
      <c r="R80" s="2486"/>
      <c r="S80" s="2486"/>
      <c r="T80" s="2486"/>
      <c r="U80" s="2486"/>
      <c r="V80" s="2486"/>
      <c r="W80" s="2486"/>
      <c r="X80" s="2486"/>
      <c r="Y80" s="2486"/>
      <c r="Z80" s="2486"/>
      <c r="AA80" s="2486"/>
      <c r="AB80" s="2486"/>
      <c r="AC80" s="2486"/>
      <c r="AD80" s="2486"/>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1"/>
      <c r="O81" s="2521"/>
      <c r="P81" s="2522"/>
      <c r="Q81" s="2514"/>
      <c r="R81" s="2492"/>
      <c r="S81" s="2492"/>
      <c r="T81" s="2492"/>
      <c r="U81" s="2492"/>
      <c r="V81" s="2492"/>
      <c r="W81" s="2492"/>
      <c r="X81" s="2492"/>
      <c r="Y81" s="2492"/>
      <c r="Z81" s="2492"/>
      <c r="AA81" s="2492"/>
      <c r="AB81" s="2492"/>
      <c r="AC81" s="2492"/>
      <c r="AD81" s="2492"/>
    </row>
    <row r="82" spans="1:30" ht="15" thickTop="1">
      <c r="A82" s="409"/>
      <c r="B82" s="477" t="s">
        <v>1856</v>
      </c>
      <c r="C82" s="485"/>
      <c r="D82" s="485"/>
      <c r="E82" s="513"/>
      <c r="F82" s="513"/>
      <c r="G82" s="513"/>
      <c r="H82" s="513"/>
      <c r="I82" s="513"/>
      <c r="J82" s="513"/>
      <c r="K82" s="514"/>
      <c r="L82" s="515"/>
      <c r="M82" s="516"/>
      <c r="N82" s="2520"/>
      <c r="O82" s="2520"/>
      <c r="P82" s="2519"/>
      <c r="Q82" s="2507"/>
      <c r="R82" s="2486"/>
      <c r="S82" s="2486"/>
      <c r="T82" s="2486"/>
      <c r="U82" s="2486"/>
      <c r="V82" s="2486"/>
      <c r="W82" s="2486"/>
      <c r="X82" s="2486"/>
      <c r="Y82" s="2486"/>
      <c r="Z82" s="2486"/>
      <c r="AA82" s="2486"/>
      <c r="AB82" s="2486"/>
      <c r="AC82" s="2486"/>
      <c r="AD82" s="2486"/>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1"/>
      <c r="O83" s="2521"/>
      <c r="P83" s="2519"/>
      <c r="Q83" s="2507"/>
      <c r="R83" s="2486"/>
      <c r="S83" s="2486"/>
      <c r="T83" s="2486"/>
      <c r="U83" s="2486"/>
      <c r="V83" s="2486"/>
      <c r="W83" s="2486"/>
      <c r="X83" s="2486"/>
      <c r="Y83" s="2486"/>
      <c r="Z83" s="2486"/>
      <c r="AA83" s="2486"/>
      <c r="AB83" s="2486"/>
      <c r="AC83" s="2486"/>
      <c r="AD83" s="2486"/>
    </row>
    <row r="84" spans="1:30" ht="15" thickTop="1">
      <c r="A84" s="409"/>
      <c r="B84" s="469" t="s">
        <v>1864</v>
      </c>
      <c r="C84" s="485"/>
      <c r="D84" s="485"/>
      <c r="E84" s="485"/>
      <c r="F84" s="485"/>
      <c r="G84" s="485"/>
      <c r="H84" s="485"/>
      <c r="I84" s="513"/>
      <c r="J84" s="513"/>
      <c r="K84" s="514"/>
      <c r="L84" s="515"/>
      <c r="M84" s="516"/>
      <c r="N84" s="2520"/>
      <c r="O84" s="2520"/>
      <c r="P84" s="2519"/>
      <c r="Q84" s="2507"/>
      <c r="R84" s="2486"/>
      <c r="S84" s="2486"/>
      <c r="T84" s="2486"/>
      <c r="U84" s="2486"/>
      <c r="V84" s="2486"/>
      <c r="W84" s="2486"/>
      <c r="X84" s="2486"/>
      <c r="Y84" s="2486"/>
      <c r="Z84" s="2486"/>
      <c r="AA84" s="2486"/>
      <c r="AB84" s="2486"/>
      <c r="AC84" s="2486"/>
      <c r="AD84" s="2486"/>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1"/>
      <c r="O85" s="2521"/>
      <c r="P85" s="2519"/>
      <c r="Q85" s="2507"/>
      <c r="R85" s="2486"/>
      <c r="S85" s="2486"/>
      <c r="T85" s="2486"/>
      <c r="U85" s="2486"/>
      <c r="V85" s="2486"/>
      <c r="W85" s="2486"/>
      <c r="X85" s="2486"/>
      <c r="Y85" s="2486"/>
      <c r="Z85" s="2486"/>
      <c r="AA85" s="2486"/>
      <c r="AB85" s="2486"/>
      <c r="AC85" s="2486"/>
      <c r="AD85" s="2486"/>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0"/>
      <c r="O86" s="2520"/>
      <c r="P86" s="2519"/>
      <c r="Q86" s="2507"/>
      <c r="R86" s="2486"/>
      <c r="S86" s="2486"/>
      <c r="T86" s="2486"/>
      <c r="U86" s="2486"/>
      <c r="V86" s="2486"/>
      <c r="W86" s="2486"/>
      <c r="X86" s="2486"/>
      <c r="Y86" s="2486"/>
      <c r="Z86" s="2486"/>
      <c r="AA86" s="2486"/>
      <c r="AB86" s="2486"/>
      <c r="AC86" s="2486"/>
      <c r="AD86" s="2486"/>
    </row>
    <row r="87" spans="1:30">
      <c r="A87" s="409"/>
      <c r="B87" s="477"/>
      <c r="C87" s="6"/>
      <c r="D87" s="6"/>
      <c r="E87" s="6"/>
      <c r="F87" s="6"/>
      <c r="G87" s="6"/>
      <c r="H87" s="6"/>
      <c r="I87" s="6"/>
      <c r="J87" s="524"/>
      <c r="K87" s="524"/>
      <c r="L87" s="525"/>
      <c r="M87" s="526"/>
      <c r="N87" s="2520"/>
      <c r="O87" s="2520"/>
      <c r="P87" s="2519"/>
      <c r="Q87" s="2507"/>
      <c r="R87" s="2486"/>
      <c r="S87" s="2486"/>
      <c r="T87" s="2486"/>
      <c r="U87" s="2486"/>
      <c r="V87" s="2486"/>
      <c r="W87" s="2486"/>
      <c r="X87" s="2486"/>
      <c r="Y87" s="2486"/>
      <c r="Z87" s="2486"/>
      <c r="AA87" s="2486"/>
      <c r="AB87" s="2486"/>
      <c r="AC87" s="2486"/>
      <c r="AD87" s="2486"/>
    </row>
    <row r="88" spans="1:30" ht="15.75" thickBot="1">
      <c r="A88" s="367"/>
      <c r="B88" s="474"/>
      <c r="C88" s="491"/>
      <c r="D88" s="467"/>
      <c r="E88" s="467"/>
      <c r="F88" s="467"/>
      <c r="G88" s="467"/>
      <c r="H88" s="467"/>
      <c r="I88" s="467"/>
      <c r="J88" s="467"/>
      <c r="K88" s="467"/>
      <c r="L88" s="467"/>
      <c r="M88" s="467"/>
      <c r="N88" s="2521"/>
      <c r="O88" s="2521"/>
      <c r="P88" s="2519"/>
      <c r="Q88" s="2507"/>
      <c r="R88" s="2486"/>
      <c r="S88" s="2486"/>
      <c r="T88" s="2486"/>
      <c r="U88" s="2486"/>
      <c r="V88" s="2486"/>
      <c r="W88" s="2486"/>
      <c r="X88" s="2486"/>
      <c r="Y88" s="2486"/>
      <c r="Z88" s="2486"/>
      <c r="AA88" s="2486"/>
      <c r="AB88" s="2486"/>
      <c r="AC88" s="2486"/>
      <c r="AD88" s="2486"/>
    </row>
    <row r="89" spans="1:30" s="408" customFormat="1" ht="15" thickTop="1">
      <c r="A89" s="406"/>
      <c r="B89" s="469" t="s">
        <v>1866</v>
      </c>
      <c r="C89" s="485"/>
      <c r="D89" s="485"/>
      <c r="E89" s="485"/>
      <c r="F89" s="485"/>
      <c r="G89" s="485"/>
      <c r="H89" s="485"/>
      <c r="I89" s="485"/>
      <c r="J89" s="485"/>
      <c r="K89" s="485"/>
      <c r="L89" s="485"/>
      <c r="M89" s="511"/>
      <c r="N89" s="2522"/>
      <c r="O89" s="2522"/>
      <c r="P89" s="2522"/>
      <c r="Q89" s="2514"/>
      <c r="R89" s="2492"/>
      <c r="S89" s="2492"/>
      <c r="T89" s="2492"/>
      <c r="U89" s="2492"/>
      <c r="V89" s="2492"/>
      <c r="W89" s="2492"/>
      <c r="X89" s="2492"/>
      <c r="Y89" s="2492"/>
      <c r="Z89" s="2492"/>
      <c r="AA89" s="2492"/>
      <c r="AB89" s="2492"/>
      <c r="AC89" s="2492"/>
      <c r="AD89" s="2492"/>
    </row>
    <row r="90" spans="1:30" s="408" customFormat="1" ht="15.75" thickBot="1">
      <c r="A90" s="484"/>
      <c r="B90" s="474"/>
      <c r="C90" s="491"/>
      <c r="D90" s="467"/>
      <c r="E90" s="467"/>
      <c r="F90" s="467"/>
      <c r="G90" s="467"/>
      <c r="H90" s="467"/>
      <c r="I90" s="467"/>
      <c r="J90" s="467"/>
      <c r="K90" s="467"/>
      <c r="L90" s="467"/>
      <c r="M90" s="468"/>
      <c r="N90" s="2522"/>
      <c r="O90" s="2522"/>
      <c r="P90" s="2522"/>
      <c r="Q90" s="2514"/>
      <c r="R90" s="2492"/>
      <c r="S90" s="2492"/>
      <c r="T90" s="2492"/>
      <c r="U90" s="2492"/>
      <c r="V90" s="2492"/>
      <c r="W90" s="2492"/>
      <c r="X90" s="2492"/>
      <c r="Y90" s="2492"/>
      <c r="Z90" s="2492"/>
      <c r="AA90" s="2492"/>
      <c r="AB90" s="2492"/>
      <c r="AC90" s="2492"/>
      <c r="AD90" s="2492"/>
    </row>
    <row r="91" spans="1:30" ht="15" thickTop="1">
      <c r="A91" s="409"/>
      <c r="B91" s="469">
        <f>B32</f>
        <v>111</v>
      </c>
      <c r="C91" s="480"/>
      <c r="D91" s="480"/>
      <c r="E91" s="480"/>
      <c r="F91" s="480"/>
      <c r="G91" s="485"/>
      <c r="H91" s="486"/>
      <c r="I91" s="486"/>
      <c r="J91" s="486"/>
      <c r="K91" s="486"/>
      <c r="L91" s="487"/>
      <c r="M91" s="488"/>
      <c r="N91" s="2520"/>
      <c r="O91" s="2520"/>
      <c r="P91" s="2519"/>
      <c r="Q91" s="2507"/>
      <c r="R91" s="2486"/>
      <c r="S91" s="2486"/>
      <c r="T91" s="2486"/>
      <c r="U91" s="2486"/>
      <c r="V91" s="2486"/>
      <c r="W91" s="2486"/>
      <c r="X91" s="2486"/>
      <c r="Y91" s="2486"/>
      <c r="Z91" s="2486"/>
      <c r="AA91" s="2486"/>
      <c r="AB91" s="2486"/>
      <c r="AC91" s="2486"/>
      <c r="AD91" s="2486"/>
    </row>
    <row r="92" spans="1:30" ht="15.75" thickBot="1">
      <c r="A92" s="367"/>
      <c r="B92" s="474"/>
      <c r="C92" s="491"/>
      <c r="D92" s="467"/>
      <c r="E92" s="467"/>
      <c r="F92" s="467"/>
      <c r="G92" s="491"/>
      <c r="H92" s="493"/>
      <c r="I92" s="493"/>
      <c r="J92" s="493"/>
      <c r="K92" s="493"/>
      <c r="L92" s="493"/>
      <c r="M92" s="494"/>
      <c r="N92" s="2521"/>
      <c r="O92" s="2521"/>
      <c r="P92" s="2519"/>
      <c r="Q92" s="2507"/>
      <c r="R92" s="2486"/>
      <c r="S92" s="2486"/>
      <c r="T92" s="2486"/>
      <c r="U92" s="2486"/>
      <c r="V92" s="2486"/>
      <c r="W92" s="2486"/>
      <c r="X92" s="2486"/>
      <c r="Y92" s="2486"/>
      <c r="Z92" s="2486"/>
      <c r="AA92" s="2486"/>
      <c r="AB92" s="2486"/>
      <c r="AC92" s="2486"/>
      <c r="AD92" s="2486"/>
    </row>
    <row r="93" spans="1:30" ht="15" thickTop="1">
      <c r="A93" s="409"/>
      <c r="B93" s="469">
        <f>B33</f>
        <v>111</v>
      </c>
      <c r="C93" s="480"/>
      <c r="D93" s="480"/>
      <c r="E93" s="480"/>
      <c r="F93" s="480"/>
      <c r="G93" s="485"/>
      <c r="H93" s="486"/>
      <c r="I93" s="486"/>
      <c r="J93" s="486"/>
      <c r="K93" s="486"/>
      <c r="L93" s="487"/>
      <c r="M93" s="488"/>
      <c r="N93" s="2520"/>
      <c r="O93" s="2520"/>
      <c r="P93" s="2519"/>
      <c r="Q93" s="2507"/>
      <c r="R93" s="2486"/>
      <c r="S93" s="2486"/>
      <c r="T93" s="2486"/>
      <c r="U93" s="2486"/>
      <c r="V93" s="2486"/>
      <c r="W93" s="2486"/>
      <c r="X93" s="2486"/>
      <c r="Y93" s="2486"/>
      <c r="Z93" s="2486"/>
      <c r="AA93" s="2486"/>
      <c r="AB93" s="2486"/>
      <c r="AC93" s="2486"/>
      <c r="AD93" s="2486"/>
    </row>
    <row r="94" spans="1:30" ht="15.75" thickBot="1">
      <c r="A94" s="367"/>
      <c r="B94" s="474"/>
      <c r="C94" s="491"/>
      <c r="D94" s="467"/>
      <c r="E94" s="467"/>
      <c r="F94" s="467"/>
      <c r="G94" s="491"/>
      <c r="H94" s="493"/>
      <c r="I94" s="493"/>
      <c r="J94" s="493"/>
      <c r="K94" s="493"/>
      <c r="L94" s="493"/>
      <c r="M94" s="494"/>
      <c r="N94" s="2521"/>
      <c r="O94" s="2521"/>
      <c r="P94" s="2519"/>
      <c r="Q94" s="2507"/>
      <c r="R94" s="2486"/>
      <c r="S94" s="2486"/>
      <c r="T94" s="2486"/>
      <c r="U94" s="2486"/>
      <c r="V94" s="2486"/>
      <c r="W94" s="2486"/>
      <c r="X94" s="2486"/>
      <c r="Y94" s="2486"/>
      <c r="Z94" s="2486"/>
      <c r="AA94" s="2486"/>
      <c r="AB94" s="2486"/>
      <c r="AC94" s="2486"/>
      <c r="AD94" s="2486"/>
    </row>
    <row r="95" spans="1:30" ht="15" thickTop="1">
      <c r="A95" s="409"/>
      <c r="B95" s="560">
        <f>B34</f>
        <v>111</v>
      </c>
      <c r="C95" s="480"/>
      <c r="D95" s="480"/>
      <c r="E95" s="480"/>
      <c r="F95" s="480"/>
      <c r="G95" s="485"/>
      <c r="H95" s="486"/>
      <c r="I95" s="486"/>
      <c r="J95" s="486"/>
      <c r="K95" s="486"/>
      <c r="L95" s="487"/>
      <c r="M95" s="488"/>
      <c r="N95" s="2521"/>
      <c r="O95" s="2521"/>
      <c r="P95" s="2521"/>
      <c r="Q95" s="2535"/>
      <c r="R95" s="2486"/>
      <c r="S95" s="2486"/>
      <c r="T95" s="2486"/>
      <c r="U95" s="2486"/>
      <c r="V95" s="2486"/>
      <c r="W95" s="2486"/>
      <c r="X95" s="2486"/>
      <c r="Y95" s="2486"/>
      <c r="Z95" s="2486"/>
      <c r="AA95" s="2486"/>
      <c r="AB95" s="2486"/>
      <c r="AC95" s="2486"/>
      <c r="AD95" s="2486"/>
    </row>
    <row r="96" spans="1:30" ht="15.75" thickBot="1">
      <c r="A96" s="367"/>
      <c r="B96" s="474"/>
      <c r="C96" s="491"/>
      <c r="D96" s="491"/>
      <c r="E96" s="491"/>
      <c r="F96" s="491"/>
      <c r="G96" s="491"/>
      <c r="H96" s="493"/>
      <c r="I96" s="493"/>
      <c r="J96" s="493"/>
      <c r="K96" s="493"/>
      <c r="L96" s="493"/>
      <c r="M96" s="494"/>
      <c r="N96" s="2521"/>
      <c r="O96" s="2521"/>
      <c r="P96" s="2519"/>
      <c r="Q96" s="2507"/>
      <c r="R96" s="2486"/>
      <c r="S96" s="2486"/>
      <c r="T96" s="2486"/>
      <c r="U96" s="2486"/>
      <c r="V96" s="2486"/>
      <c r="W96" s="2486"/>
      <c r="X96" s="2486"/>
      <c r="Y96" s="2486"/>
      <c r="Z96" s="2486"/>
      <c r="AA96" s="2486"/>
      <c r="AB96" s="2486"/>
      <c r="AC96" s="2486"/>
      <c r="AD96" s="2486"/>
    </row>
    <row r="97" spans="1:30" ht="15" thickTop="1">
      <c r="N97" s="2486"/>
      <c r="O97" s="2486"/>
      <c r="P97" s="2486"/>
      <c r="Q97" s="2486"/>
      <c r="R97" s="2486"/>
      <c r="S97" s="2486"/>
      <c r="T97" s="2486"/>
      <c r="U97" s="2486"/>
      <c r="V97" s="2486"/>
      <c r="W97" s="2486"/>
      <c r="X97" s="2486"/>
      <c r="Y97" s="2486"/>
      <c r="Z97" s="2486"/>
      <c r="AA97" s="2486"/>
      <c r="AB97" s="2486"/>
      <c r="AC97" s="2486"/>
      <c r="AD97" s="2486"/>
    </row>
    <row r="98" spans="1:30">
      <c r="A98" s="882"/>
      <c r="B98" s="882"/>
      <c r="C98" s="882"/>
      <c r="D98" s="882"/>
      <c r="E98" s="882"/>
      <c r="F98" s="882"/>
      <c r="G98" s="882"/>
      <c r="H98" s="882"/>
      <c r="I98" s="882"/>
      <c r="J98" s="882"/>
      <c r="K98" s="883"/>
      <c r="L98" s="884"/>
      <c r="M98" s="882"/>
      <c r="N98" s="2486"/>
      <c r="O98" s="2486"/>
      <c r="P98" s="2486"/>
      <c r="Q98" s="2486"/>
      <c r="R98" s="2486"/>
      <c r="S98" s="2486"/>
      <c r="T98" s="2486"/>
      <c r="U98" s="2486"/>
      <c r="V98" s="2486"/>
      <c r="W98" s="2486"/>
      <c r="X98" s="2486"/>
      <c r="Y98" s="2486"/>
      <c r="Z98" s="2486"/>
      <c r="AA98" s="2486"/>
      <c r="AB98" s="2486"/>
      <c r="AC98" s="2486"/>
      <c r="AD98" s="2486"/>
    </row>
    <row r="99" spans="1:30">
      <c r="A99" s="882"/>
      <c r="B99" s="882"/>
      <c r="C99" s="882"/>
      <c r="D99" s="882"/>
      <c r="E99" s="882"/>
      <c r="F99" s="882"/>
      <c r="G99" s="882"/>
      <c r="H99" s="882"/>
      <c r="I99" s="882"/>
      <c r="J99" s="882"/>
      <c r="K99" s="883"/>
      <c r="L99" s="884"/>
      <c r="M99" s="882"/>
      <c r="N99" s="2486"/>
      <c r="O99" s="2486"/>
      <c r="P99" s="2486"/>
      <c r="Q99" s="2486"/>
      <c r="R99" s="2486"/>
      <c r="S99" s="2486"/>
      <c r="T99" s="2486"/>
      <c r="U99" s="2486"/>
      <c r="V99" s="2486"/>
      <c r="W99" s="2486"/>
      <c r="X99" s="2486"/>
      <c r="Y99" s="2486"/>
      <c r="Z99" s="2486"/>
      <c r="AA99" s="2486"/>
      <c r="AB99" s="2486"/>
      <c r="AC99" s="2486"/>
      <c r="AD99" s="2486"/>
    </row>
    <row r="100" spans="1:30">
      <c r="A100" s="882"/>
      <c r="B100" s="882"/>
      <c r="C100" s="882"/>
      <c r="D100" s="882"/>
      <c r="E100" s="882"/>
      <c r="F100" s="882"/>
      <c r="G100" s="882"/>
      <c r="H100" s="882"/>
      <c r="I100" s="882"/>
      <c r="J100" s="882"/>
      <c r="K100" s="883"/>
      <c r="L100" s="884"/>
      <c r="M100" s="882"/>
      <c r="N100" s="2486"/>
      <c r="O100" s="2486"/>
      <c r="P100" s="2486"/>
      <c r="Q100" s="2486"/>
      <c r="R100" s="2486"/>
      <c r="S100" s="2486"/>
      <c r="T100" s="2486"/>
      <c r="U100" s="2486"/>
      <c r="V100" s="2486"/>
      <c r="W100" s="2486"/>
      <c r="X100" s="2486"/>
      <c r="Y100" s="2486"/>
      <c r="Z100" s="2486"/>
      <c r="AA100" s="2486"/>
      <c r="AB100" s="2486"/>
      <c r="AC100" s="2486"/>
      <c r="AD100" s="2486"/>
    </row>
    <row r="101" spans="1:30">
      <c r="A101" s="882"/>
      <c r="B101" s="882"/>
      <c r="C101" s="882"/>
      <c r="D101" s="882"/>
      <c r="E101" s="882"/>
      <c r="F101" s="882"/>
      <c r="G101" s="882"/>
      <c r="H101" s="882"/>
      <c r="I101" s="882"/>
      <c r="J101" s="882"/>
      <c r="K101" s="883"/>
      <c r="L101" s="884"/>
      <c r="M101" s="882"/>
      <c r="N101" s="2486"/>
      <c r="O101" s="2486"/>
      <c r="P101" s="2486"/>
      <c r="Q101" s="2486"/>
      <c r="R101" s="2486"/>
      <c r="S101" s="2486"/>
      <c r="T101" s="2486"/>
      <c r="U101" s="2486"/>
      <c r="V101" s="2486"/>
      <c r="W101" s="2486"/>
      <c r="X101" s="2486"/>
      <c r="Y101" s="2486"/>
      <c r="Z101" s="2486"/>
      <c r="AA101" s="2486"/>
      <c r="AB101" s="2486"/>
      <c r="AC101" s="2486"/>
      <c r="AD101" s="2486"/>
    </row>
    <row r="102" spans="1:30">
      <c r="A102" s="882"/>
      <c r="B102" s="882"/>
      <c r="C102" s="882"/>
      <c r="D102" s="882"/>
      <c r="E102" s="882"/>
      <c r="F102" s="882"/>
      <c r="G102" s="882"/>
      <c r="H102" s="882"/>
      <c r="I102" s="882"/>
      <c r="J102" s="882"/>
      <c r="K102" s="883"/>
      <c r="L102" s="884"/>
      <c r="M102" s="882"/>
      <c r="N102" s="2486"/>
      <c r="O102" s="2486"/>
      <c r="P102" s="2486"/>
      <c r="Q102" s="2486"/>
      <c r="R102" s="2486"/>
      <c r="S102" s="2486"/>
      <c r="T102" s="2486"/>
      <c r="U102" s="2486"/>
      <c r="V102" s="2486"/>
      <c r="W102" s="2486"/>
      <c r="X102" s="2486"/>
      <c r="Y102" s="2486"/>
      <c r="Z102" s="2486"/>
      <c r="AA102" s="2486"/>
      <c r="AB102" s="2486"/>
      <c r="AC102" s="2486"/>
      <c r="AD102" s="2486"/>
    </row>
    <row r="103" spans="1:30">
      <c r="A103" s="882"/>
      <c r="B103" s="882"/>
      <c r="C103" s="882"/>
      <c r="D103" s="882"/>
      <c r="E103" s="882"/>
      <c r="F103" s="882"/>
      <c r="G103" s="882"/>
      <c r="H103" s="882"/>
      <c r="I103" s="882"/>
      <c r="J103" s="882"/>
      <c r="K103" s="883"/>
      <c r="L103" s="884"/>
      <c r="M103" s="882"/>
      <c r="N103" s="882"/>
      <c r="O103" s="882"/>
      <c r="P103" s="2486"/>
      <c r="Q103" s="2486"/>
      <c r="R103" s="2486"/>
      <c r="S103" s="2486"/>
      <c r="T103" s="2486"/>
      <c r="U103" s="2486"/>
      <c r="V103" s="2486"/>
      <c r="W103" s="2486"/>
      <c r="X103" s="2486"/>
      <c r="Y103" s="2486"/>
      <c r="Z103" s="2486"/>
      <c r="AA103" s="2486"/>
      <c r="AB103" s="2486"/>
      <c r="AC103" s="2486"/>
      <c r="AD103" s="2486"/>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2100-000000000000}">
      <formula1>交通便捷度</formula1>
    </dataValidation>
    <dataValidation type="list" allowBlank="1" showInputMessage="1" showErrorMessage="1" sqref="G17 C17 E17 I17" xr:uid="{00000000-0002-0000-2100-000001000000}">
      <formula1>公共配套设施</formula1>
    </dataValidation>
    <dataValidation type="list" allowBlank="1" showInputMessage="1" showErrorMessage="1" sqref="D1" xr:uid="{00000000-0002-0000-2100-000002000000}">
      <formula1>项目类型</formula1>
    </dataValidation>
    <dataValidation type="list" allowBlank="1" showInputMessage="1" showErrorMessage="1" sqref="C8 E8 G8 I8" xr:uid="{00000000-0002-0000-2100-000003000000}">
      <formula1>仓储交易情况</formula1>
    </dataValidation>
    <dataValidation type="list" allowBlank="1" showInputMessage="1" showErrorMessage="1" sqref="E9 G9 I9" xr:uid="{00000000-0002-0000-2100-000004000000}">
      <formula1>仓储用途</formula1>
    </dataValidation>
    <dataValidation type="list" allowBlank="1" showInputMessage="1" showErrorMessage="1" sqref="C21 E21 G21 I21" xr:uid="{00000000-0002-0000-2100-000005000000}">
      <formula1>环境</formula1>
    </dataValidation>
    <dataValidation type="list" allowBlank="1" showInputMessage="1" showErrorMessage="1" sqref="C22 E22 G22 I22" xr:uid="{00000000-0002-0000-2100-000006000000}">
      <formula1>仓储楼层</formula1>
    </dataValidation>
    <dataValidation type="list" allowBlank="1" showInputMessage="1" showErrorMessage="1" sqref="C26 E26 G26 I26" xr:uid="{00000000-0002-0000-2100-000007000000}">
      <formula1>仓储公共部分装修</formula1>
    </dataValidation>
    <dataValidation type="list" allowBlank="1" showInputMessage="1" showErrorMessage="1" sqref="C29 E29 G29 I29" xr:uid="{00000000-0002-0000-2100-000008000000}">
      <formula1>有无电梯</formula1>
    </dataValidation>
    <dataValidation type="list" allowBlank="1" showInputMessage="1" showErrorMessage="1" sqref="C31 E31 G31 I31" xr:uid="{00000000-0002-0000-2100-000009000000}">
      <formula1>是否封闭</formula1>
    </dataValidation>
    <dataValidation type="list" allowBlank="1" showInputMessage="1" showErrorMessage="1" sqref="B1" xr:uid="{00000000-0002-0000-2100-00000A000000}">
      <formula1>地类判定</formula1>
    </dataValidation>
    <dataValidation type="list" allowBlank="1" showInputMessage="1" showErrorMessage="1" sqref="C28 E28 G28 I28" xr:uid="{00000000-0002-0000-2100-00000B000000}">
      <formula1>仓储物业等级</formula1>
    </dataValidation>
    <dataValidation type="list" allowBlank="1" showInputMessage="1" showErrorMessage="1" sqref="C19 E19 G19 I19" xr:uid="{00000000-0002-0000-2100-00000C000000}">
      <formula1>基础设施水平</formula1>
    </dataValidation>
    <dataValidation type="list" allowBlank="1" showInputMessage="1" showErrorMessage="1" sqref="F1" xr:uid="{00000000-0002-0000-2100-00000D000000}">
      <formula1>"售价,租金"</formula1>
    </dataValidation>
    <dataValidation type="list" allowBlank="1" showInputMessage="1" showErrorMessage="1" sqref="C2" xr:uid="{00000000-0002-0000-2100-00000E000000}">
      <formula1>"需扣减承租人权益,——"</formula1>
    </dataValidation>
    <dataValidation type="list" allowBlank="1" showInputMessage="1" showErrorMessage="1" sqref="F2" xr:uid="{00000000-0002-0000-2100-00000F000000}">
      <formula1>估价方法</formula1>
    </dataValidation>
    <dataValidation type="list" allowBlank="1" showInputMessage="1" showErrorMessage="1" sqref="D36" xr:uid="{00000000-0002-0000-2100-000010000000}">
      <formula1>"简单平均,加权平均"</formula1>
    </dataValidation>
    <dataValidation type="list" allowBlank="1" showInputMessage="1" showErrorMessage="1" sqref="E1" xr:uid="{00000000-0002-0000-21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5">
    <tabColor rgb="FF92D050"/>
    <pageSetUpPr fitToPage="1"/>
  </sheetPr>
  <dimension ref="A1:AC131"/>
  <sheetViews>
    <sheetView view="pageBreakPreview" zoomScale="60" zoomScaleNormal="60" workbookViewId="0">
      <selection activeCell="Q72" sqref="Q72"/>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529" t="s">
        <v>1770</v>
      </c>
      <c r="D4" s="3530"/>
      <c r="E4" s="3531" t="s">
        <v>1771</v>
      </c>
      <c r="F4" s="3532"/>
      <c r="G4" s="3529" t="s">
        <v>1772</v>
      </c>
      <c r="H4" s="3530"/>
      <c r="I4" s="3529" t="s">
        <v>1773</v>
      </c>
      <c r="J4" s="3530"/>
      <c r="K4" s="537" t="s">
        <v>1774</v>
      </c>
      <c r="L4" s="2485"/>
      <c r="M4" s="2486"/>
      <c r="N4" s="2486"/>
      <c r="O4" s="2486"/>
      <c r="P4" s="3533" t="s">
        <v>1775</v>
      </c>
      <c r="Q4" s="3534"/>
      <c r="R4" s="3539" t="s">
        <v>1771</v>
      </c>
      <c r="S4" s="3540"/>
      <c r="T4" s="3539" t="s">
        <v>1772</v>
      </c>
      <c r="U4" s="3540"/>
      <c r="V4" s="3515" t="s">
        <v>1773</v>
      </c>
      <c r="W4" s="3515"/>
      <c r="X4" s="1265"/>
      <c r="Y4" s="3539" t="s">
        <v>1775</v>
      </c>
      <c r="Z4" s="3540"/>
      <c r="AA4" s="3526" t="s">
        <v>1771</v>
      </c>
      <c r="AB4" s="3527" t="s">
        <v>1772</v>
      </c>
      <c r="AC4" s="3526" t="s">
        <v>1773</v>
      </c>
    </row>
    <row r="5" spans="1:29" ht="15">
      <c r="A5" s="348"/>
      <c r="B5" s="349"/>
      <c r="C5" s="3552" t="s">
        <v>1673</v>
      </c>
      <c r="D5" s="3548"/>
      <c r="E5" s="3557" t="s">
        <v>1674</v>
      </c>
      <c r="F5" s="3556"/>
      <c r="G5" s="3552" t="s">
        <v>1675</v>
      </c>
      <c r="H5" s="3548"/>
      <c r="I5" s="3552" t="s">
        <v>1676</v>
      </c>
      <c r="J5" s="3548"/>
      <c r="K5" s="537"/>
      <c r="L5" s="2485"/>
      <c r="M5" s="2486"/>
      <c r="N5" s="2486"/>
      <c r="O5" s="2486"/>
      <c r="P5" s="3535"/>
      <c r="Q5" s="3536"/>
      <c r="R5" s="3541"/>
      <c r="S5" s="3542"/>
      <c r="T5" s="3541"/>
      <c r="U5" s="3542"/>
      <c r="V5" s="3515"/>
      <c r="W5" s="3515"/>
      <c r="X5" s="1265"/>
      <c r="Y5" s="3541"/>
      <c r="Z5" s="3542"/>
      <c r="AA5" s="3527"/>
      <c r="AB5" s="3527"/>
      <c r="AC5" s="3527"/>
    </row>
    <row r="6" spans="1:29" ht="15.75" thickBot="1">
      <c r="A6" s="350"/>
      <c r="B6" s="351"/>
      <c r="C6" s="3545" t="s">
        <v>1677</v>
      </c>
      <c r="D6" s="3546"/>
      <c r="E6" s="3553" t="s">
        <v>1677</v>
      </c>
      <c r="F6" s="3554"/>
      <c r="G6" s="3545" t="s">
        <v>1677</v>
      </c>
      <c r="H6" s="3546"/>
      <c r="I6" s="3545" t="s">
        <v>1677</v>
      </c>
      <c r="J6" s="3546"/>
      <c r="K6" s="537" t="s">
        <v>1678</v>
      </c>
      <c r="L6" s="2485"/>
      <c r="M6" s="2486"/>
      <c r="N6" s="2486"/>
      <c r="O6" s="2486"/>
      <c r="P6" s="3537"/>
      <c r="Q6" s="3538"/>
      <c r="R6" s="3541"/>
      <c r="S6" s="3542"/>
      <c r="T6" s="3543"/>
      <c r="U6" s="3544"/>
      <c r="V6" s="3515"/>
      <c r="W6" s="3515"/>
      <c r="X6" s="1265"/>
      <c r="Y6" s="3543"/>
      <c r="Z6" s="3544"/>
      <c r="AA6" s="3528"/>
      <c r="AB6" s="3528"/>
      <c r="AC6" s="3528"/>
    </row>
    <row r="7" spans="1:29" s="102" customFormat="1" ht="15.75" thickBot="1">
      <c r="A7" s="352" t="s">
        <v>1679</v>
      </c>
      <c r="B7" s="353"/>
      <c r="C7" s="354">
        <f>'数据-取费表'!B2</f>
        <v>41851</v>
      </c>
      <c r="D7" s="355">
        <v>100</v>
      </c>
      <c r="E7" s="356"/>
      <c r="F7" s="357">
        <f>SUMIF(69:69,YEAR(E7)&amp;"-"&amp;INT((MONTH(E7)+2)/3),70:70)</f>
        <v>0</v>
      </c>
      <c r="G7" s="1821"/>
      <c r="H7" s="355">
        <f>SUMIF(69:69,YEAR(G7)&amp;"-"&amp;INT((MONTH(G7)+2)/3),70:70)</f>
        <v>0</v>
      </c>
      <c r="I7" s="1821"/>
      <c r="J7" s="355">
        <f>SUMIF(69:69,YEAR(I7)&amp;"-"&amp;INT((MONTH(I7)+2)/3),70:70)</f>
        <v>0</v>
      </c>
      <c r="K7" s="38"/>
      <c r="L7" s="2487"/>
      <c r="M7" s="2438"/>
      <c r="N7" s="2438"/>
      <c r="O7" s="2438"/>
      <c r="P7" s="3549" t="s">
        <v>1680</v>
      </c>
      <c r="Q7" s="3551"/>
      <c r="R7" s="664" t="s">
        <v>14</v>
      </c>
      <c r="S7" s="665">
        <f t="shared" ref="S7:S15" si="0">F7</f>
        <v>0</v>
      </c>
      <c r="T7" s="664" t="s">
        <v>14</v>
      </c>
      <c r="U7" s="665">
        <f t="shared" ref="U7:U15" si="1">H7</f>
        <v>0</v>
      </c>
      <c r="V7" s="664" t="s">
        <v>14</v>
      </c>
      <c r="W7" s="665">
        <f t="shared" ref="W7:W15" si="2">J7</f>
        <v>0</v>
      </c>
      <c r="X7" s="666"/>
      <c r="Y7" s="3549" t="s">
        <v>1680</v>
      </c>
      <c r="Z7" s="3550"/>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7"/>
      <c r="M8" s="2438"/>
      <c r="N8" s="2438"/>
      <c r="O8" s="2438"/>
      <c r="P8" s="3549" t="s">
        <v>1683</v>
      </c>
      <c r="Q8" s="3550"/>
      <c r="R8" s="664" t="s">
        <v>14</v>
      </c>
      <c r="S8" s="665">
        <f t="shared" si="0"/>
        <v>0</v>
      </c>
      <c r="T8" s="664" t="s">
        <v>14</v>
      </c>
      <c r="U8" s="665">
        <f t="shared" si="1"/>
        <v>0</v>
      </c>
      <c r="V8" s="664" t="s">
        <v>14</v>
      </c>
      <c r="W8" s="665">
        <f t="shared" si="2"/>
        <v>0</v>
      </c>
      <c r="X8" s="666"/>
      <c r="Y8" s="3549" t="s">
        <v>1683</v>
      </c>
      <c r="Z8" s="3550"/>
      <c r="AA8" s="50" t="e">
        <f t="shared" ref="AA8:AA45" si="3">D8/F8</f>
        <v>#DIV/0!</v>
      </c>
      <c r="AB8" s="50" t="e">
        <f t="shared" ref="AB8:AB45" si="4">D8/H8</f>
        <v>#DIV/0!</v>
      </c>
      <c r="AC8" s="50" t="e">
        <f t="shared" ref="AC8:AC45" si="5">D8/J8</f>
        <v>#DIV/0!</v>
      </c>
    </row>
    <row r="9" spans="1:29" s="102" customFormat="1">
      <c r="A9" s="359" t="s">
        <v>1684</v>
      </c>
      <c r="B9" s="60" t="s">
        <v>1685</v>
      </c>
      <c r="C9" s="1824"/>
      <c r="D9" s="59">
        <v>100</v>
      </c>
      <c r="E9" s="1824"/>
      <c r="F9" s="59">
        <f>SUMIF(74:74,E9,75:75)-SUMIF(74:74,C9,75:75)+100</f>
        <v>100</v>
      </c>
      <c r="G9" s="1824"/>
      <c r="H9" s="59">
        <f>SUMIF(74:74,G9,75:75)-SUMIF(74:74,C9,75:75)+100</f>
        <v>100</v>
      </c>
      <c r="I9" s="1824"/>
      <c r="J9" s="59">
        <f>SUMIF(74:74,I9,75:75)-SUMIF(74:74,C9,75:75)+100</f>
        <v>100</v>
      </c>
      <c r="K9" s="38"/>
      <c r="L9" s="2487"/>
      <c r="M9" s="2438"/>
      <c r="N9" s="2438"/>
      <c r="O9" s="2539"/>
      <c r="P9" s="3514" t="s">
        <v>1686</v>
      </c>
      <c r="Q9" s="530" t="str">
        <f t="shared" ref="Q9:Q15" si="6">B9</f>
        <v>用途</v>
      </c>
      <c r="R9" s="664" t="s">
        <v>14</v>
      </c>
      <c r="S9" s="665">
        <f t="shared" si="0"/>
        <v>100</v>
      </c>
      <c r="T9" s="664" t="s">
        <v>14</v>
      </c>
      <c r="U9" s="665">
        <f t="shared" si="1"/>
        <v>100</v>
      </c>
      <c r="V9" s="664" t="s">
        <v>14</v>
      </c>
      <c r="W9" s="665">
        <f t="shared" si="2"/>
        <v>100</v>
      </c>
      <c r="X9" s="666"/>
      <c r="Y9" s="3370"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t="e">
        <f>ROUND(100/'数据-取费表'!G16,0)</f>
        <v>#DIV/0!</v>
      </c>
      <c r="G10" s="402"/>
      <c r="H10" s="119" t="e">
        <f>ROUND(100/'数据-取费表'!G16,0)</f>
        <v>#DIV/0!</v>
      </c>
      <c r="I10" s="402"/>
      <c r="J10" s="119" t="e">
        <f>ROUND(100/'数据-取费表'!G16,0)</f>
        <v>#DIV/0!</v>
      </c>
      <c r="K10" s="592"/>
      <c r="L10" s="2488"/>
      <c r="M10" s="2489"/>
      <c r="N10" s="2489"/>
      <c r="O10" s="2540"/>
      <c r="P10" s="3514"/>
      <c r="Q10" s="530" t="str">
        <f t="shared" si="6"/>
        <v>土地使用年限（年）</v>
      </c>
      <c r="R10" s="664" t="s">
        <v>14</v>
      </c>
      <c r="S10" s="665" t="e">
        <f t="shared" si="0"/>
        <v>#DIV/0!</v>
      </c>
      <c r="T10" s="664" t="s">
        <v>14</v>
      </c>
      <c r="U10" s="665" t="e">
        <f t="shared" si="1"/>
        <v>#DIV/0!</v>
      </c>
      <c r="V10" s="664" t="s">
        <v>14</v>
      </c>
      <c r="W10" s="665" t="e">
        <f t="shared" si="2"/>
        <v>#DIV/0!</v>
      </c>
      <c r="X10" s="666"/>
      <c r="Y10" s="3370"/>
      <c r="Z10" s="50" t="str">
        <f t="shared" si="7"/>
        <v>土地使用年限（年）</v>
      </c>
      <c r="AA10" s="50" t="e">
        <f t="shared" si="3"/>
        <v>#DIV/0!</v>
      </c>
      <c r="AB10" s="50" t="e">
        <f t="shared" si="4"/>
        <v>#DIV/0!</v>
      </c>
      <c r="AC10" s="50" t="e">
        <f t="shared" si="5"/>
        <v>#DIV/0!</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0"/>
      <c r="M11" s="2486"/>
      <c r="N11" s="2486"/>
      <c r="O11" s="2541"/>
      <c r="P11" s="3514"/>
      <c r="Q11" s="530" t="str">
        <f t="shared" si="6"/>
        <v>容积率</v>
      </c>
      <c r="R11" s="664" t="s">
        <v>14</v>
      </c>
      <c r="S11" s="665" t="e">
        <f t="shared" si="0"/>
        <v>#N/A</v>
      </c>
      <c r="T11" s="664" t="s">
        <v>14</v>
      </c>
      <c r="U11" s="665" t="e">
        <f t="shared" si="1"/>
        <v>#N/A</v>
      </c>
      <c r="V11" s="664" t="s">
        <v>14</v>
      </c>
      <c r="W11" s="665" t="e">
        <f t="shared" si="2"/>
        <v>#N/A</v>
      </c>
      <c r="X11" s="666"/>
      <c r="Y11" s="3370"/>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7"/>
      <c r="M12" s="2438"/>
      <c r="N12" s="2438"/>
      <c r="O12" s="2539"/>
      <c r="P12" s="3514"/>
      <c r="Q12" s="530" t="str">
        <f t="shared" si="6"/>
        <v>配建</v>
      </c>
      <c r="R12" s="664" t="s">
        <v>14</v>
      </c>
      <c r="S12" s="665">
        <f t="shared" si="0"/>
        <v>100</v>
      </c>
      <c r="T12" s="664" t="s">
        <v>14</v>
      </c>
      <c r="U12" s="665">
        <f t="shared" si="1"/>
        <v>100</v>
      </c>
      <c r="V12" s="664" t="s">
        <v>14</v>
      </c>
      <c r="W12" s="665">
        <f t="shared" si="2"/>
        <v>100</v>
      </c>
      <c r="X12" s="666"/>
      <c r="Y12" s="3370"/>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1"/>
      <c r="M13" s="2486"/>
      <c r="N13" s="2486"/>
      <c r="O13" s="2541"/>
      <c r="P13" s="3514"/>
      <c r="Q13" s="530">
        <f t="shared" si="6"/>
        <v>111</v>
      </c>
      <c r="R13" s="664" t="s">
        <v>14</v>
      </c>
      <c r="S13" s="665">
        <f t="shared" si="0"/>
        <v>100</v>
      </c>
      <c r="T13" s="664" t="s">
        <v>14</v>
      </c>
      <c r="U13" s="665">
        <f t="shared" si="1"/>
        <v>100</v>
      </c>
      <c r="V13" s="664" t="s">
        <v>14</v>
      </c>
      <c r="W13" s="665">
        <f t="shared" si="2"/>
        <v>100</v>
      </c>
      <c r="X13" s="666"/>
      <c r="Y13" s="3370"/>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1"/>
      <c r="M14" s="2486"/>
      <c r="N14" s="2486"/>
      <c r="O14" s="2541"/>
      <c r="P14" s="3514"/>
      <c r="Q14" s="530">
        <f t="shared" si="6"/>
        <v>111</v>
      </c>
      <c r="R14" s="664" t="s">
        <v>14</v>
      </c>
      <c r="S14" s="665">
        <f t="shared" si="0"/>
        <v>100</v>
      </c>
      <c r="T14" s="664" t="s">
        <v>14</v>
      </c>
      <c r="U14" s="665">
        <f t="shared" si="1"/>
        <v>100</v>
      </c>
      <c r="V14" s="664" t="s">
        <v>14</v>
      </c>
      <c r="W14" s="665">
        <f t="shared" si="2"/>
        <v>100</v>
      </c>
      <c r="X14" s="666"/>
      <c r="Y14" s="3370"/>
      <c r="Z14" s="50">
        <f t="shared" si="7"/>
        <v>111</v>
      </c>
      <c r="AA14" s="50">
        <f>D14/F14</f>
        <v>1</v>
      </c>
      <c r="AB14" s="50">
        <f>D14/H14</f>
        <v>1</v>
      </c>
      <c r="AC14" s="50">
        <f>D14/J14</f>
        <v>1</v>
      </c>
    </row>
    <row r="15" spans="1:29" ht="99.75">
      <c r="A15" s="379" t="s">
        <v>1690</v>
      </c>
      <c r="B15" s="58" t="s">
        <v>1257</v>
      </c>
      <c r="C15" s="1750" t="str">
        <f>估价对象房地状况!C15</f>
        <v>估价对象周边居住用地比例、居住小区规模和社区发展完善程度，综合评价居住社区成熟度一般</v>
      </c>
      <c r="D15" s="380">
        <v>100</v>
      </c>
      <c r="E15" s="381"/>
      <c r="F15" s="380">
        <f>SUMIF(87:87,E16,88:88)-SUMIF(87:87,C16,88:88)+100</f>
        <v>100</v>
      </c>
      <c r="G15" s="381"/>
      <c r="H15" s="380">
        <f>SUMIF(87:87,G16,88:88)-SUMIF(87:87,C16,88:88)+100</f>
        <v>100</v>
      </c>
      <c r="I15" s="383"/>
      <c r="J15" s="380">
        <f>SUMIF(87:87,I16,88:88)-SUMIF(87:87,C16,88:88)+100</f>
        <v>100</v>
      </c>
      <c r="K15" s="593"/>
      <c r="L15" s="2491"/>
      <c r="M15" s="2486"/>
      <c r="N15" s="2486"/>
      <c r="O15" s="2541"/>
      <c r="P15" s="3516" t="s">
        <v>1691</v>
      </c>
      <c r="Q15" s="1263" t="str">
        <f t="shared" si="6"/>
        <v>居住社区成熟度</v>
      </c>
      <c r="R15" s="667" t="s">
        <v>14</v>
      </c>
      <c r="S15" s="668">
        <f t="shared" si="0"/>
        <v>100</v>
      </c>
      <c r="T15" s="667" t="s">
        <v>14</v>
      </c>
      <c r="U15" s="668">
        <f t="shared" si="1"/>
        <v>100</v>
      </c>
      <c r="V15" s="667" t="s">
        <v>14</v>
      </c>
      <c r="W15" s="668">
        <f t="shared" si="2"/>
        <v>100</v>
      </c>
      <c r="X15" s="1265"/>
      <c r="Y15" s="3516"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1"/>
      <c r="M16" s="2486"/>
      <c r="N16" s="2486"/>
      <c r="O16" s="2541"/>
      <c r="P16" s="3517"/>
      <c r="Q16" s="1263"/>
      <c r="R16" s="667"/>
      <c r="S16" s="668"/>
      <c r="T16" s="667"/>
      <c r="U16" s="668"/>
      <c r="V16" s="667"/>
      <c r="W16" s="668"/>
      <c r="X16" s="1265"/>
      <c r="Y16" s="3517"/>
      <c r="Z16" s="1264"/>
      <c r="AA16" s="1264">
        <v>1</v>
      </c>
      <c r="AB16" s="1264">
        <v>1</v>
      </c>
      <c r="AC16" s="1264">
        <v>1</v>
      </c>
    </row>
    <row r="17" spans="1:29" ht="71.25">
      <c r="A17" s="367"/>
      <c r="B17" s="390" t="s">
        <v>1777</v>
      </c>
      <c r="C17" s="1805" t="str">
        <f>估价对象房地状况!C16</f>
        <v>估价对象位于XX商圈，周边商业氛围成熟，人流量大，商业繁华度好</v>
      </c>
      <c r="D17" s="389">
        <v>100</v>
      </c>
      <c r="E17" s="391"/>
      <c r="F17" s="389">
        <f>SUMIF(89:89,E18,90:90)-SUMIF(89:89,C18,90:90)+100</f>
        <v>100</v>
      </c>
      <c r="G17" s="391"/>
      <c r="H17" s="394">
        <f>SUMIF(89:89,G18,90:90)-SUMIF(89:89,C18,90:90)+100</f>
        <v>100</v>
      </c>
      <c r="I17" s="393"/>
      <c r="J17" s="394">
        <f>SUMIF(89:89,I18,90:90)-SUMIF(89:89,C18,90:90)+100</f>
        <v>100</v>
      </c>
      <c r="K17" s="593"/>
      <c r="L17" s="2491"/>
      <c r="M17" s="2486"/>
      <c r="N17" s="2486"/>
      <c r="O17" s="2541"/>
      <c r="P17" s="3517"/>
      <c r="Q17" s="1263" t="str">
        <f>B17</f>
        <v>商业繁华度</v>
      </c>
      <c r="R17" s="667" t="s">
        <v>14</v>
      </c>
      <c r="S17" s="668">
        <f>F17</f>
        <v>100</v>
      </c>
      <c r="T17" s="667" t="s">
        <v>14</v>
      </c>
      <c r="U17" s="668">
        <f>H17</f>
        <v>100</v>
      </c>
      <c r="V17" s="667" t="s">
        <v>14</v>
      </c>
      <c r="W17" s="668">
        <f>J17</f>
        <v>100</v>
      </c>
      <c r="X17" s="1265"/>
      <c r="Y17" s="3517"/>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1"/>
      <c r="M18" s="2486"/>
      <c r="N18" s="2486"/>
      <c r="O18" s="2541"/>
      <c r="P18" s="3517"/>
      <c r="Q18" s="1263"/>
      <c r="R18" s="667"/>
      <c r="S18" s="668"/>
      <c r="T18" s="667"/>
      <c r="U18" s="668"/>
      <c r="V18" s="667"/>
      <c r="W18" s="668"/>
      <c r="X18" s="1265"/>
      <c r="Y18" s="3517"/>
      <c r="Z18" s="1264"/>
      <c r="AA18" s="1264">
        <v>1</v>
      </c>
      <c r="AB18" s="1264">
        <v>1</v>
      </c>
      <c r="AC18" s="1264">
        <v>1</v>
      </c>
    </row>
    <row r="19" spans="1:29" ht="71.25">
      <c r="A19" s="367"/>
      <c r="B19" s="390" t="s">
        <v>1811</v>
      </c>
      <c r="C19" s="1805"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1"/>
      <c r="M19" s="2486"/>
      <c r="N19" s="2486"/>
      <c r="O19" s="2541"/>
      <c r="P19" s="3517"/>
      <c r="Q19" s="1263" t="str">
        <f>B19</f>
        <v>办公集聚程度</v>
      </c>
      <c r="R19" s="667" t="s">
        <v>14</v>
      </c>
      <c r="S19" s="668">
        <f>F19</f>
        <v>100</v>
      </c>
      <c r="T19" s="667" t="s">
        <v>14</v>
      </c>
      <c r="U19" s="668">
        <f>H19</f>
        <v>100</v>
      </c>
      <c r="V19" s="667" t="s">
        <v>14</v>
      </c>
      <c r="W19" s="668">
        <f>J19</f>
        <v>100</v>
      </c>
      <c r="X19" s="1265"/>
      <c r="Y19" s="3517"/>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1"/>
      <c r="M20" s="2486"/>
      <c r="N20" s="2486"/>
      <c r="O20" s="2541"/>
      <c r="P20" s="3517"/>
      <c r="Q20" s="1263"/>
      <c r="R20" s="667"/>
      <c r="S20" s="668"/>
      <c r="T20" s="667"/>
      <c r="U20" s="668"/>
      <c r="V20" s="667"/>
      <c r="W20" s="668"/>
      <c r="X20" s="1265"/>
      <c r="Y20" s="3517"/>
      <c r="Z20" s="1264"/>
      <c r="AA20" s="1264">
        <v>1</v>
      </c>
      <c r="AB20" s="1264">
        <v>1</v>
      </c>
      <c r="AC20" s="1264">
        <v>1</v>
      </c>
    </row>
    <row r="21" spans="1:29" ht="85.5">
      <c r="A21" s="367"/>
      <c r="B21" s="390" t="s">
        <v>1833</v>
      </c>
      <c r="C21" s="1754" t="str">
        <f>估价对象房地状况!C18</f>
        <v>估价对象周边道路状况、公共交通通达情况、停车便捷程度，综合评价交通便捷度较好</v>
      </c>
      <c r="D21" s="389">
        <v>100</v>
      </c>
      <c r="E21" s="391"/>
      <c r="F21" s="394">
        <f>SUMIF(93:93,E22,94:94)-SUMIF(93:93,C22,94:94)+100</f>
        <v>100</v>
      </c>
      <c r="G21" s="391"/>
      <c r="H21" s="389">
        <f>SUMIF(93:93,G22,94:94)-SUMIF(93:93,C22,94:94)+100</f>
        <v>100</v>
      </c>
      <c r="I21" s="393"/>
      <c r="J21" s="389">
        <f>SUMIF(93:93,I22,94:94)-SUMIF(93:93,C22,94:94)+100</f>
        <v>100</v>
      </c>
      <c r="K21" s="593"/>
      <c r="L21" s="2491"/>
      <c r="M21" s="2486"/>
      <c r="N21" s="2486"/>
      <c r="O21" s="2541"/>
      <c r="P21" s="3517"/>
      <c r="Q21" s="1263" t="str">
        <f>B21</f>
        <v>交通便捷度</v>
      </c>
      <c r="R21" s="667" t="s">
        <v>14</v>
      </c>
      <c r="S21" s="668">
        <f>F21</f>
        <v>100</v>
      </c>
      <c r="T21" s="667" t="s">
        <v>14</v>
      </c>
      <c r="U21" s="668">
        <f>H21</f>
        <v>100</v>
      </c>
      <c r="V21" s="667" t="s">
        <v>14</v>
      </c>
      <c r="W21" s="668">
        <f>J21</f>
        <v>100</v>
      </c>
      <c r="X21" s="1265"/>
      <c r="Y21" s="3517"/>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1"/>
      <c r="M22" s="2486"/>
      <c r="N22" s="2486"/>
      <c r="O22" s="2541"/>
      <c r="P22" s="3517"/>
      <c r="Q22" s="1263"/>
      <c r="R22" s="667"/>
      <c r="S22" s="668"/>
      <c r="T22" s="667"/>
      <c r="U22" s="668"/>
      <c r="V22" s="667"/>
      <c r="W22" s="668"/>
      <c r="X22" s="1265"/>
      <c r="Y22" s="3517"/>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1"/>
      <c r="M23" s="2486"/>
      <c r="N23" s="2486"/>
      <c r="O23" s="2541"/>
      <c r="P23" s="3517"/>
      <c r="Q23" s="1263" t="str">
        <f t="shared" ref="Q23:Q37" si="8">B23</f>
        <v>区域土地利用方向</v>
      </c>
      <c r="R23" s="667" t="s">
        <v>14</v>
      </c>
      <c r="S23" s="668">
        <f>F23</f>
        <v>100</v>
      </c>
      <c r="T23" s="667" t="s">
        <v>14</v>
      </c>
      <c r="U23" s="668">
        <f>H23</f>
        <v>100</v>
      </c>
      <c r="V23" s="667" t="s">
        <v>14</v>
      </c>
      <c r="W23" s="668">
        <f>J23</f>
        <v>100</v>
      </c>
      <c r="X23" s="1265"/>
      <c r="Y23" s="3517"/>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1"/>
      <c r="M24" s="2486"/>
      <c r="N24" s="2486"/>
      <c r="O24" s="2541"/>
      <c r="P24" s="3517"/>
      <c r="Q24" s="1263"/>
      <c r="R24" s="667"/>
      <c r="S24" s="668"/>
      <c r="T24" s="667"/>
      <c r="U24" s="668"/>
      <c r="V24" s="667"/>
      <c r="W24" s="668"/>
      <c r="X24" s="1265"/>
      <c r="Y24" s="3517"/>
      <c r="Z24" s="1264"/>
      <c r="AA24" s="1264"/>
      <c r="AB24" s="1264"/>
      <c r="AC24" s="1264"/>
    </row>
    <row r="25" spans="1:29" ht="57">
      <c r="A25" s="348"/>
      <c r="B25" s="586" t="s">
        <v>1872</v>
      </c>
      <c r="C25" s="1805" t="str">
        <f>估价对象房地状况!C20</f>
        <v>区域自然环境：；人文环境；综合评价环境状况一般</v>
      </c>
      <c r="D25" s="389">
        <v>100</v>
      </c>
      <c r="E25" s="391"/>
      <c r="F25" s="389">
        <f>SUMIF(97:97,E26,98:98)-SUMIF(97:97,C26,98:98)+100</f>
        <v>100</v>
      </c>
      <c r="G25" s="391"/>
      <c r="H25" s="389">
        <f>SUMIF(97:97,G26,98:98)-SUMIF(97:97,C26,98:98)+100</f>
        <v>100</v>
      </c>
      <c r="I25" s="393"/>
      <c r="J25" s="389">
        <f>SUMIF(97:97,I26,98:98)-SUMIF(97:97,C26,98:98)+100</f>
        <v>100</v>
      </c>
      <c r="K25" s="593"/>
      <c r="L25" s="2491"/>
      <c r="M25" s="2486"/>
      <c r="N25" s="2486"/>
      <c r="O25" s="2541"/>
      <c r="P25" s="3517"/>
      <c r="Q25" s="1263" t="str">
        <f t="shared" si="8"/>
        <v>自然及人文环境状况</v>
      </c>
      <c r="R25" s="667" t="s">
        <v>14</v>
      </c>
      <c r="S25" s="668">
        <f>F25</f>
        <v>100</v>
      </c>
      <c r="T25" s="667" t="s">
        <v>14</v>
      </c>
      <c r="U25" s="668">
        <f>H25</f>
        <v>100</v>
      </c>
      <c r="V25" s="667" t="s">
        <v>14</v>
      </c>
      <c r="W25" s="668">
        <f>J25</f>
        <v>100</v>
      </c>
      <c r="X25" s="1265"/>
      <c r="Y25" s="3517"/>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1"/>
      <c r="M26" s="2486"/>
      <c r="N26" s="2486"/>
      <c r="O26" s="2541"/>
      <c r="P26" s="3517"/>
      <c r="Q26" s="1263"/>
      <c r="R26" s="667"/>
      <c r="S26" s="668"/>
      <c r="T26" s="667"/>
      <c r="U26" s="668"/>
      <c r="V26" s="667"/>
      <c r="W26" s="668"/>
      <c r="X26" s="1265"/>
      <c r="Y26" s="3517"/>
      <c r="Z26" s="1264"/>
      <c r="AA26" s="1264">
        <v>1</v>
      </c>
      <c r="AB26" s="1264">
        <v>1</v>
      </c>
      <c r="AC26" s="1264">
        <v>1</v>
      </c>
    </row>
    <row r="27" spans="1:29" s="102" customFormat="1" ht="42.75">
      <c r="A27" s="443"/>
      <c r="B27" s="586" t="s">
        <v>1778</v>
      </c>
      <c r="C27" s="1754" t="str">
        <f>估价对象房地状况!C21</f>
        <v>估价对象所在区域公共配套设施齐备情况</v>
      </c>
      <c r="D27" s="389">
        <v>100</v>
      </c>
      <c r="E27" s="391"/>
      <c r="F27" s="389">
        <f>SUMIF(99:99,E28,100:100)-SUMIF(99:99,C28,100:100)+100</f>
        <v>100</v>
      </c>
      <c r="G27" s="391"/>
      <c r="H27" s="389">
        <f>SUMIF(99:99,G28,100:100)-SUMIF(99:99,C28,100:100)+100</f>
        <v>100</v>
      </c>
      <c r="I27" s="393"/>
      <c r="J27" s="389">
        <f>SUMIF(99:99,I28,100:100)-SUMIF(99:99,C28,100:100)+100</f>
        <v>100</v>
      </c>
      <c r="K27" s="593"/>
      <c r="L27" s="2487"/>
      <c r="M27" s="2438"/>
      <c r="N27" s="2438"/>
      <c r="O27" s="2539"/>
      <c r="P27" s="3517"/>
      <c r="Q27" s="530" t="str">
        <f t="shared" si="8"/>
        <v>公共配套设施</v>
      </c>
      <c r="R27" s="664" t="s">
        <v>14</v>
      </c>
      <c r="S27" s="665">
        <f>F27</f>
        <v>100</v>
      </c>
      <c r="T27" s="664" t="s">
        <v>14</v>
      </c>
      <c r="U27" s="665">
        <f>H27</f>
        <v>100</v>
      </c>
      <c r="V27" s="664" t="s">
        <v>14</v>
      </c>
      <c r="W27" s="665">
        <f>J27</f>
        <v>100</v>
      </c>
      <c r="X27" s="666"/>
      <c r="Y27" s="3517"/>
      <c r="Z27" s="50" t="str">
        <f>Q27</f>
        <v>公共配套设施</v>
      </c>
      <c r="AA27" s="1264">
        <f>D27/F27</f>
        <v>1</v>
      </c>
      <c r="AB27" s="1264">
        <f>D27/H27</f>
        <v>1</v>
      </c>
      <c r="AC27" s="1264">
        <f>D27/J27</f>
        <v>1</v>
      </c>
    </row>
    <row r="28" spans="1:29" s="102" customFormat="1" ht="15">
      <c r="A28" s="443"/>
      <c r="B28" s="395"/>
      <c r="C28" s="1825"/>
      <c r="D28" s="387"/>
      <c r="E28" s="1758"/>
      <c r="F28" s="387"/>
      <c r="G28" s="1758"/>
      <c r="H28" s="387"/>
      <c r="I28" s="386"/>
      <c r="J28" s="387"/>
      <c r="K28" s="592"/>
      <c r="L28" s="2487"/>
      <c r="M28" s="2438"/>
      <c r="N28" s="2438"/>
      <c r="O28" s="2539"/>
      <c r="P28" s="3517"/>
      <c r="Q28" s="530"/>
      <c r="R28" s="664"/>
      <c r="S28" s="665"/>
      <c r="T28" s="664"/>
      <c r="U28" s="665"/>
      <c r="V28" s="664"/>
      <c r="W28" s="665"/>
      <c r="X28" s="666"/>
      <c r="Y28" s="3517"/>
      <c r="Z28" s="50"/>
      <c r="AA28" s="1264">
        <v>1</v>
      </c>
      <c r="AB28" s="1264">
        <v>1</v>
      </c>
      <c r="AC28" s="1264">
        <v>1</v>
      </c>
    </row>
    <row r="29" spans="1:29" s="102" customFormat="1" ht="28.5">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7"/>
      <c r="M29" s="2438"/>
      <c r="N29" s="2438"/>
      <c r="O29" s="2539"/>
      <c r="P29" s="3517"/>
      <c r="Q29" s="530" t="str">
        <f t="shared" ref="Q29" si="9">B29</f>
        <v>基础设施水平</v>
      </c>
      <c r="R29" s="664" t="s">
        <v>14</v>
      </c>
      <c r="S29" s="665">
        <f>F29</f>
        <v>100</v>
      </c>
      <c r="T29" s="664" t="s">
        <v>14</v>
      </c>
      <c r="U29" s="665">
        <f>H29</f>
        <v>100</v>
      </c>
      <c r="V29" s="664" t="s">
        <v>14</v>
      </c>
      <c r="W29" s="665">
        <f>J29</f>
        <v>100</v>
      </c>
      <c r="X29" s="666"/>
      <c r="Y29" s="3517"/>
      <c r="Z29" s="50" t="str">
        <f>Q29</f>
        <v>基础设施水平</v>
      </c>
      <c r="AA29" s="1264">
        <f>D29/F29</f>
        <v>1</v>
      </c>
      <c r="AB29" s="1264">
        <f>D29/H29</f>
        <v>1</v>
      </c>
      <c r="AC29" s="1264">
        <f>D29/J29</f>
        <v>1</v>
      </c>
    </row>
    <row r="30" spans="1:29" s="102" customFormat="1" ht="15">
      <c r="A30" s="443"/>
      <c r="B30" s="395"/>
      <c r="C30" s="1825"/>
      <c r="D30" s="387"/>
      <c r="E30" s="1826"/>
      <c r="F30" s="387"/>
      <c r="G30" s="1826"/>
      <c r="H30" s="387"/>
      <c r="I30" s="1826"/>
      <c r="J30" s="387"/>
      <c r="K30" s="592"/>
      <c r="L30" s="2487"/>
      <c r="M30" s="2438"/>
      <c r="N30" s="2438"/>
      <c r="O30" s="2539"/>
      <c r="P30" s="3517"/>
      <c r="Q30" s="530"/>
      <c r="R30" s="664"/>
      <c r="S30" s="665"/>
      <c r="T30" s="664"/>
      <c r="U30" s="665"/>
      <c r="V30" s="664"/>
      <c r="W30" s="665"/>
      <c r="X30" s="666"/>
      <c r="Y30" s="3517"/>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1"/>
      <c r="M31" s="2486"/>
      <c r="N31" s="2486"/>
      <c r="O31" s="2541"/>
      <c r="P31" s="3517"/>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517"/>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1"/>
      <c r="M32" s="2486"/>
      <c r="N32" s="2486"/>
      <c r="O32" s="2541"/>
      <c r="P32" s="3517"/>
      <c r="Q32" s="1263" t="str">
        <f t="shared" si="8"/>
        <v>毗邻道路的类型与等级</v>
      </c>
      <c r="R32" s="667" t="s">
        <v>14</v>
      </c>
      <c r="S32" s="668">
        <f t="shared" si="10"/>
        <v>100</v>
      </c>
      <c r="T32" s="667" t="s">
        <v>14</v>
      </c>
      <c r="U32" s="668">
        <f t="shared" si="11"/>
        <v>100</v>
      </c>
      <c r="V32" s="667" t="s">
        <v>14</v>
      </c>
      <c r="W32" s="668">
        <f t="shared" si="12"/>
        <v>100</v>
      </c>
      <c r="X32" s="1265"/>
      <c r="Y32" s="3517"/>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1"/>
      <c r="M33" s="2486"/>
      <c r="N33" s="2486"/>
      <c r="O33" s="2541"/>
      <c r="P33" s="3517"/>
      <c r="Q33" s="1263"/>
      <c r="R33" s="667"/>
      <c r="S33" s="668"/>
      <c r="T33" s="667"/>
      <c r="U33" s="668"/>
      <c r="V33" s="667"/>
      <c r="W33" s="668"/>
      <c r="X33" s="1265"/>
      <c r="Y33" s="3517"/>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1"/>
      <c r="M34" s="2486"/>
      <c r="N34" s="2486"/>
      <c r="O34" s="2541"/>
      <c r="P34" s="3517"/>
      <c r="Q34" s="1263" t="str">
        <f t="shared" si="8"/>
        <v>土地级别</v>
      </c>
      <c r="R34" s="667" t="s">
        <v>14</v>
      </c>
      <c r="S34" s="668">
        <f t="shared" si="10"/>
        <v>100</v>
      </c>
      <c r="T34" s="667" t="s">
        <v>14</v>
      </c>
      <c r="U34" s="668">
        <f t="shared" si="11"/>
        <v>100</v>
      </c>
      <c r="V34" s="667" t="s">
        <v>14</v>
      </c>
      <c r="W34" s="668">
        <f t="shared" si="12"/>
        <v>100</v>
      </c>
      <c r="X34" s="1265"/>
      <c r="Y34" s="3517"/>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1"/>
      <c r="M35" s="2486"/>
      <c r="N35" s="2486"/>
      <c r="O35" s="2541"/>
      <c r="P35" s="3517"/>
      <c r="Q35" s="1263">
        <f t="shared" si="8"/>
        <v>111</v>
      </c>
      <c r="R35" s="667" t="s">
        <v>14</v>
      </c>
      <c r="S35" s="668">
        <f t="shared" si="10"/>
        <v>100</v>
      </c>
      <c r="T35" s="667" t="s">
        <v>14</v>
      </c>
      <c r="U35" s="668">
        <f t="shared" si="11"/>
        <v>100</v>
      </c>
      <c r="V35" s="667" t="s">
        <v>14</v>
      </c>
      <c r="W35" s="668">
        <f t="shared" si="12"/>
        <v>100</v>
      </c>
      <c r="X35" s="1265"/>
      <c r="Y35" s="3517"/>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1"/>
      <c r="M36" s="2486"/>
      <c r="N36" s="2486"/>
      <c r="O36" s="2541"/>
      <c r="P36" s="3573" t="s">
        <v>1696</v>
      </c>
      <c r="Q36" s="1263">
        <f t="shared" si="8"/>
        <v>111</v>
      </c>
      <c r="R36" s="667" t="s">
        <v>14</v>
      </c>
      <c r="S36" s="668">
        <f t="shared" si="10"/>
        <v>100</v>
      </c>
      <c r="T36" s="667" t="s">
        <v>14</v>
      </c>
      <c r="U36" s="668">
        <f t="shared" si="11"/>
        <v>100</v>
      </c>
      <c r="V36" s="667" t="s">
        <v>14</v>
      </c>
      <c r="W36" s="668">
        <f t="shared" si="12"/>
        <v>100</v>
      </c>
      <c r="X36" s="1265"/>
      <c r="Y36" s="3521"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0"/>
      <c r="M37" s="2492"/>
      <c r="N37" s="2492"/>
      <c r="O37" s="2542"/>
      <c r="P37" s="3521"/>
      <c r="Q37" s="1263">
        <f t="shared" si="8"/>
        <v>111</v>
      </c>
      <c r="R37" s="669" t="s">
        <v>14</v>
      </c>
      <c r="S37" s="670">
        <f t="shared" si="10"/>
        <v>100</v>
      </c>
      <c r="T37" s="669" t="s">
        <v>14</v>
      </c>
      <c r="U37" s="670">
        <f t="shared" si="11"/>
        <v>100</v>
      </c>
      <c r="V37" s="669" t="s">
        <v>14</v>
      </c>
      <c r="W37" s="670">
        <f t="shared" si="12"/>
        <v>100</v>
      </c>
      <c r="X37" s="671"/>
      <c r="Y37" s="3521"/>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1"/>
      <c r="M38" s="2486"/>
      <c r="N38" s="2486"/>
      <c r="O38" s="2541"/>
      <c r="P38" s="3521"/>
      <c r="Q38" s="1263" t="str">
        <f>B38</f>
        <v>宗地面积</v>
      </c>
      <c r="R38" s="667" t="s">
        <v>14</v>
      </c>
      <c r="S38" s="668" t="e">
        <f t="shared" si="10"/>
        <v>#N/A</v>
      </c>
      <c r="T38" s="667" t="s">
        <v>14</v>
      </c>
      <c r="U38" s="668" t="e">
        <f t="shared" si="11"/>
        <v>#N/A</v>
      </c>
      <c r="V38" s="667" t="s">
        <v>14</v>
      </c>
      <c r="W38" s="668" t="e">
        <f t="shared" si="12"/>
        <v>#N/A</v>
      </c>
      <c r="X38" s="1265"/>
      <c r="Y38" s="3521"/>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1"/>
      <c r="M39" s="2486"/>
      <c r="N39" s="2486"/>
      <c r="O39" s="2541"/>
      <c r="P39" s="3521"/>
      <c r="Q39" s="1263" t="str">
        <f t="shared" ref="Q39:Q45" si="14">B39</f>
        <v>宗地形状</v>
      </c>
      <c r="R39" s="667" t="s">
        <v>14</v>
      </c>
      <c r="S39" s="668">
        <f t="shared" si="10"/>
        <v>100</v>
      </c>
      <c r="T39" s="667" t="s">
        <v>14</v>
      </c>
      <c r="U39" s="668">
        <f t="shared" si="11"/>
        <v>100</v>
      </c>
      <c r="V39" s="667" t="s">
        <v>14</v>
      </c>
      <c r="W39" s="668">
        <f t="shared" si="12"/>
        <v>100</v>
      </c>
      <c r="X39" s="1265"/>
      <c r="Y39" s="3521"/>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1"/>
      <c r="M40" s="2486"/>
      <c r="N40" s="2486"/>
      <c r="O40" s="2541"/>
      <c r="P40" s="3521"/>
      <c r="Q40" s="1263" t="str">
        <f t="shared" si="14"/>
        <v>临街宽度及深度</v>
      </c>
      <c r="R40" s="667" t="s">
        <v>14</v>
      </c>
      <c r="S40" s="668">
        <f t="shared" si="10"/>
        <v>100</v>
      </c>
      <c r="T40" s="667" t="s">
        <v>14</v>
      </c>
      <c r="U40" s="668">
        <f t="shared" si="11"/>
        <v>100</v>
      </c>
      <c r="V40" s="667" t="s">
        <v>14</v>
      </c>
      <c r="W40" s="668">
        <f t="shared" si="12"/>
        <v>100</v>
      </c>
      <c r="X40" s="1265"/>
      <c r="Y40" s="3521"/>
      <c r="Z40" s="1264" t="str">
        <f t="shared" si="13"/>
        <v>临街宽度及深度</v>
      </c>
      <c r="AA40" s="1264">
        <f t="shared" si="3"/>
        <v>1</v>
      </c>
      <c r="AB40" s="1264">
        <f t="shared" si="4"/>
        <v>1</v>
      </c>
      <c r="AC40" s="1264">
        <f t="shared" si="5"/>
        <v>1</v>
      </c>
    </row>
    <row r="41" spans="1:29" s="102" customFormat="1" ht="15">
      <c r="A41" s="410"/>
      <c r="B41" s="364" t="s">
        <v>1877</v>
      </c>
      <c r="C41" s="1827"/>
      <c r="D41" s="119">
        <v>100</v>
      </c>
      <c r="E41" s="1827"/>
      <c r="F41" s="374">
        <f>SUMIF(122:122,E41,123:123)-SUMIF(122:122,C41,123:123)+100</f>
        <v>100</v>
      </c>
      <c r="G41" s="1827"/>
      <c r="H41" s="374">
        <f>SUMIF(122:122,G41,123:123)-SUMIF(122:122,C41,123:123)+100</f>
        <v>100</v>
      </c>
      <c r="I41" s="1827"/>
      <c r="J41" s="374">
        <f>SUMIF(122:122,I41,123:123)-SUMIF(122:122,C41,123:123)+100</f>
        <v>100</v>
      </c>
      <c r="K41" s="538"/>
      <c r="L41" s="2487"/>
      <c r="M41" s="2438"/>
      <c r="N41" s="2438"/>
      <c r="O41" s="2539"/>
      <c r="P41" s="3521"/>
      <c r="Q41" s="1263" t="str">
        <f t="shared" si="14"/>
        <v>宗地开发程度</v>
      </c>
      <c r="R41" s="664" t="s">
        <v>14</v>
      </c>
      <c r="S41" s="665">
        <f t="shared" si="10"/>
        <v>100</v>
      </c>
      <c r="T41" s="664" t="s">
        <v>14</v>
      </c>
      <c r="U41" s="665">
        <f t="shared" si="11"/>
        <v>100</v>
      </c>
      <c r="V41" s="664" t="s">
        <v>14</v>
      </c>
      <c r="W41" s="665">
        <f t="shared" si="12"/>
        <v>100</v>
      </c>
      <c r="X41" s="666"/>
      <c r="Y41" s="3521"/>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1"/>
      <c r="M42" s="2486"/>
      <c r="N42" s="2486"/>
      <c r="O42" s="2541"/>
      <c r="P42" s="3521" t="s">
        <v>1696</v>
      </c>
      <c r="Q42" s="1263" t="str">
        <f t="shared" si="14"/>
        <v>工程地质条件</v>
      </c>
      <c r="R42" s="667" t="s">
        <v>14</v>
      </c>
      <c r="S42" s="668">
        <f t="shared" si="10"/>
        <v>100</v>
      </c>
      <c r="T42" s="667" t="s">
        <v>14</v>
      </c>
      <c r="U42" s="668">
        <f t="shared" si="11"/>
        <v>100</v>
      </c>
      <c r="V42" s="667" t="s">
        <v>14</v>
      </c>
      <c r="W42" s="668">
        <f t="shared" si="12"/>
        <v>100</v>
      </c>
      <c r="X42" s="1265"/>
      <c r="Y42" s="3521"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1"/>
      <c r="M43" s="2486"/>
      <c r="N43" s="2486"/>
      <c r="O43" s="2541"/>
      <c r="P43" s="3521"/>
      <c r="Q43" s="1263">
        <f t="shared" si="14"/>
        <v>111</v>
      </c>
      <c r="R43" s="667" t="s">
        <v>14</v>
      </c>
      <c r="S43" s="668">
        <f t="shared" si="10"/>
        <v>100</v>
      </c>
      <c r="T43" s="667" t="s">
        <v>14</v>
      </c>
      <c r="U43" s="668">
        <f t="shared" si="11"/>
        <v>100</v>
      </c>
      <c r="V43" s="667" t="s">
        <v>14</v>
      </c>
      <c r="W43" s="668">
        <f t="shared" si="12"/>
        <v>100</v>
      </c>
      <c r="X43" s="1265"/>
      <c r="Y43" s="3521"/>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1"/>
      <c r="M44" s="2486"/>
      <c r="N44" s="2486"/>
      <c r="O44" s="2541"/>
      <c r="P44" s="3521"/>
      <c r="Q44" s="1263">
        <f t="shared" si="14"/>
        <v>111</v>
      </c>
      <c r="R44" s="667" t="s">
        <v>14</v>
      </c>
      <c r="S44" s="668">
        <f t="shared" si="10"/>
        <v>100</v>
      </c>
      <c r="T44" s="667" t="s">
        <v>14</v>
      </c>
      <c r="U44" s="668">
        <f t="shared" si="11"/>
        <v>100</v>
      </c>
      <c r="V44" s="667" t="s">
        <v>14</v>
      </c>
      <c r="W44" s="668">
        <f t="shared" si="12"/>
        <v>100</v>
      </c>
      <c r="X44" s="1265"/>
      <c r="Y44" s="3521"/>
      <c r="Z44" s="1264">
        <f t="shared" si="13"/>
        <v>111</v>
      </c>
      <c r="AA44" s="1264">
        <f t="shared" si="3"/>
        <v>1</v>
      </c>
      <c r="AB44" s="1264">
        <f t="shared" si="4"/>
        <v>1</v>
      </c>
      <c r="AC44" s="1264">
        <f t="shared" si="5"/>
        <v>1</v>
      </c>
    </row>
    <row r="45" spans="1:29" s="408" customFormat="1" ht="15.75" thickBot="1">
      <c r="A45" s="406"/>
      <c r="B45" s="1067">
        <v>111</v>
      </c>
      <c r="C45" s="1828"/>
      <c r="D45" s="600">
        <v>100</v>
      </c>
      <c r="E45" s="594"/>
      <c r="F45" s="377">
        <f>SUMIF(130:130,E45,131:131)-SUMIF(130:130,C45,131:131)+100</f>
        <v>100</v>
      </c>
      <c r="G45" s="594"/>
      <c r="H45" s="377">
        <f>SUMIF(130:130,G45,131:131)-SUMIF(130:130,C45,131:131)+100</f>
        <v>100</v>
      </c>
      <c r="I45" s="594"/>
      <c r="J45" s="377">
        <f>SUMIF(130:130,I45,131:131)-SUMIF(130:130,C45,131:131)+100</f>
        <v>100</v>
      </c>
      <c r="K45" s="601"/>
      <c r="L45" s="2490"/>
      <c r="M45" s="2492"/>
      <c r="N45" s="2492"/>
      <c r="O45" s="2542"/>
      <c r="P45" s="3521"/>
      <c r="Q45" s="1263">
        <f t="shared" si="14"/>
        <v>111</v>
      </c>
      <c r="R45" s="669" t="s">
        <v>14</v>
      </c>
      <c r="S45" s="670">
        <f t="shared" si="10"/>
        <v>100</v>
      </c>
      <c r="T45" s="669" t="s">
        <v>14</v>
      </c>
      <c r="U45" s="670">
        <f t="shared" si="11"/>
        <v>100</v>
      </c>
      <c r="V45" s="669" t="s">
        <v>14</v>
      </c>
      <c r="W45" s="670">
        <f t="shared" si="12"/>
        <v>100</v>
      </c>
      <c r="X45" s="671"/>
      <c r="Y45" s="3521"/>
      <c r="Z45" s="672">
        <f t="shared" si="13"/>
        <v>111</v>
      </c>
      <c r="AA45" s="1264">
        <f t="shared" si="3"/>
        <v>1</v>
      </c>
      <c r="AB45" s="1264">
        <f t="shared" si="4"/>
        <v>1</v>
      </c>
      <c r="AC45" s="1264">
        <f t="shared" si="5"/>
        <v>1</v>
      </c>
    </row>
    <row r="46" spans="1:29" ht="15">
      <c r="A46" s="416" t="s">
        <v>1844</v>
      </c>
      <c r="B46" s="1829" t="s">
        <v>1879</v>
      </c>
      <c r="C46" s="602" t="s">
        <v>0</v>
      </c>
      <c r="D46" s="418"/>
      <c r="E46" s="419"/>
      <c r="F46" s="420"/>
      <c r="G46" s="421"/>
      <c r="H46" s="422"/>
      <c r="I46" s="419"/>
      <c r="J46" s="422"/>
      <c r="K46" s="674"/>
      <c r="L46" s="2493"/>
      <c r="M46" s="2486"/>
      <c r="N46" s="2486"/>
      <c r="O46" s="2486"/>
      <c r="P46" s="3514" t="str">
        <f>A46</f>
        <v>成交单价</v>
      </c>
      <c r="Q46" s="3514"/>
      <c r="R46" s="3515">
        <f>E46</f>
        <v>0</v>
      </c>
      <c r="S46" s="3515"/>
      <c r="T46" s="3515">
        <f>G46</f>
        <v>0</v>
      </c>
      <c r="U46" s="3515"/>
      <c r="V46" s="3515">
        <f>I46</f>
        <v>0</v>
      </c>
      <c r="W46" s="3515"/>
      <c r="X46" s="385"/>
      <c r="Y46" s="673"/>
      <c r="Z46" s="385"/>
      <c r="AA46" s="385"/>
      <c r="AB46" s="385"/>
      <c r="AC46" s="385"/>
    </row>
    <row r="47" spans="1:29" ht="15.75" thickBot="1">
      <c r="A47" s="423" t="s">
        <v>1793</v>
      </c>
      <c r="B47" s="603"/>
      <c r="C47" s="426" t="e">
        <f>R48</f>
        <v>#DIV/0!</v>
      </c>
      <c r="D47" s="2140" t="s">
        <v>2138</v>
      </c>
      <c r="E47" s="426" t="e">
        <f>R47</f>
        <v>#DIV/0!</v>
      </c>
      <c r="F47" s="2141"/>
      <c r="G47" s="425" t="e">
        <f>T47</f>
        <v>#DIV/0!</v>
      </c>
      <c r="H47" s="2141"/>
      <c r="I47" s="426" t="e">
        <f>V47</f>
        <v>#DIV/0!</v>
      </c>
      <c r="J47" s="2141"/>
      <c r="K47" s="2143">
        <f>F47+H47+J47</f>
        <v>0</v>
      </c>
      <c r="L47" s="2493"/>
      <c r="M47" s="2486"/>
      <c r="N47" s="2486"/>
      <c r="O47" s="2486"/>
      <c r="P47" s="3514" t="str">
        <f>A47</f>
        <v>比较价值（元/平方米）</v>
      </c>
      <c r="Q47" s="3514"/>
      <c r="R47" s="3575" t="e">
        <f>ROUND(PRODUCT(R46,AA7:AA45),0)</f>
        <v>#DIV/0!</v>
      </c>
      <c r="S47" s="3575"/>
      <c r="T47" s="3575" t="e">
        <f>ROUND(PRODUCT(T46,AB7:AB45),0)</f>
        <v>#DIV/0!</v>
      </c>
      <c r="U47" s="3575"/>
      <c r="V47" s="3575" t="e">
        <f>ROUND(PRODUCT(V46,AC7:AC45),0)</f>
        <v>#DIV/0!</v>
      </c>
      <c r="W47" s="3575"/>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3"/>
      <c r="M48" s="2486"/>
      <c r="N48" s="2486"/>
      <c r="O48" s="2486"/>
      <c r="P48" s="3511" t="str">
        <f>A48</f>
        <v>估价对象XX用房的比较价值（楼面单价，元/平方米）</v>
      </c>
      <c r="Q48" s="3512"/>
      <c r="R48" s="3576" t="e">
        <f>ROUND(IF(D47="简单平均",AVERAGE(R47:W47),R47*F47+T47*H47+V47*J47),0)</f>
        <v>#DIV/0!</v>
      </c>
      <c r="S48" s="3576"/>
      <c r="T48" s="3576"/>
      <c r="U48" s="3576"/>
      <c r="V48" s="3576"/>
      <c r="W48" s="3576"/>
      <c r="X48" s="385"/>
      <c r="Y48" s="385"/>
      <c r="Z48" s="385"/>
      <c r="AA48" s="385"/>
      <c r="AB48" s="385"/>
      <c r="AC48" s="385"/>
    </row>
    <row r="49" spans="1:29">
      <c r="A49" s="2486"/>
      <c r="B49" s="2486"/>
      <c r="C49" s="2486"/>
      <c r="D49" s="2486"/>
      <c r="E49" s="2486"/>
      <c r="F49" s="2486"/>
      <c r="G49" s="2497"/>
      <c r="H49" s="2486"/>
      <c r="I49" s="2486"/>
      <c r="J49" s="2486"/>
      <c r="K49" s="2498"/>
      <c r="L49" s="2494"/>
      <c r="M49" s="2486"/>
      <c r="N49" s="2486"/>
      <c r="O49" s="2486"/>
      <c r="P49" s="2486"/>
      <c r="Q49" s="2486"/>
      <c r="R49" s="2486"/>
      <c r="S49" s="2486"/>
      <c r="T49" s="2486"/>
      <c r="U49" s="2486"/>
      <c r="V49" s="2486"/>
      <c r="W49" s="2486"/>
      <c r="X49" s="2486"/>
      <c r="Y49" s="2486"/>
      <c r="Z49" s="2486"/>
      <c r="AA49" s="2486"/>
      <c r="AB49" s="2486"/>
      <c r="AC49" s="2486"/>
    </row>
    <row r="50" spans="1:29">
      <c r="A50" s="2486"/>
      <c r="B50" s="2486"/>
      <c r="C50" s="2486"/>
      <c r="D50" s="2486"/>
      <c r="E50" s="2486"/>
      <c r="F50" s="2486"/>
      <c r="G50" s="2486"/>
      <c r="H50" s="2486"/>
      <c r="I50" s="2486"/>
      <c r="J50" s="2486"/>
      <c r="K50" s="2498"/>
      <c r="L50" s="2494"/>
      <c r="M50" s="2486"/>
      <c r="N50" s="2486"/>
      <c r="O50" s="2486"/>
      <c r="P50" s="2486"/>
      <c r="Q50" s="2486"/>
      <c r="R50" s="2486"/>
      <c r="S50" s="2486"/>
      <c r="T50" s="2486"/>
      <c r="U50" s="2486"/>
      <c r="V50" s="2486"/>
      <c r="W50" s="2486"/>
      <c r="X50" s="2486"/>
      <c r="Y50" s="2486"/>
      <c r="Z50" s="2486"/>
      <c r="AA50" s="2486"/>
      <c r="AB50" s="2486"/>
      <c r="AC50" s="2486"/>
    </row>
    <row r="51" spans="1:29" ht="13.5" customHeight="1">
      <c r="A51" s="2486"/>
      <c r="B51" s="2486"/>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8"/>
      <c r="L51" s="2494"/>
      <c r="M51" s="2486"/>
      <c r="N51" s="2486"/>
      <c r="O51" s="2486"/>
      <c r="P51" s="2486"/>
      <c r="Q51" s="2486"/>
      <c r="R51" s="2486"/>
      <c r="S51" s="2486"/>
      <c r="T51" s="2486"/>
      <c r="U51" s="2486"/>
      <c r="V51" s="2486"/>
      <c r="W51" s="2486"/>
      <c r="X51" s="2486"/>
      <c r="Y51" s="2486"/>
      <c r="Z51" s="2486"/>
      <c r="AA51" s="2486"/>
      <c r="AB51" s="2486"/>
      <c r="AC51" s="2486"/>
    </row>
    <row r="52" spans="1:29" ht="13.5" customHeight="1">
      <c r="A52" s="2486"/>
      <c r="B52" s="2486"/>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8"/>
      <c r="L52" s="2494"/>
      <c r="M52" s="2486"/>
      <c r="N52" s="2486"/>
      <c r="O52" s="2486"/>
      <c r="P52" s="2486"/>
      <c r="Q52" s="2486"/>
      <c r="R52" s="2486"/>
      <c r="S52" s="2486"/>
      <c r="T52" s="2486"/>
      <c r="U52" s="2486"/>
      <c r="V52" s="2486"/>
      <c r="W52" s="2486"/>
      <c r="X52" s="2486"/>
      <c r="Y52" s="2486"/>
      <c r="Z52" s="2486"/>
      <c r="AA52" s="2486"/>
      <c r="AB52" s="2486"/>
      <c r="AC52" s="2486"/>
    </row>
    <row r="53" spans="1:29" s="437" customFormat="1" ht="13.5" customHeight="1">
      <c r="A53" s="2496"/>
      <c r="B53" s="2496"/>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1"/>
      <c r="L53" s="2495"/>
      <c r="M53" s="2496"/>
      <c r="N53" s="2496"/>
      <c r="O53" s="2496"/>
      <c r="P53" s="2496"/>
      <c r="Q53" s="2496"/>
      <c r="R53" s="2496"/>
      <c r="S53" s="2496"/>
      <c r="T53" s="2496"/>
      <c r="U53" s="2496"/>
      <c r="V53" s="2496"/>
      <c r="W53" s="2496"/>
      <c r="X53" s="2496"/>
      <c r="Y53" s="2496"/>
      <c r="Z53" s="2496"/>
      <c r="AA53" s="2496"/>
      <c r="AB53" s="2496"/>
      <c r="AC53" s="2496"/>
    </row>
    <row r="54" spans="1:29" s="437" customFormat="1" ht="15" thickBot="1">
      <c r="A54" s="2496"/>
      <c r="B54" s="2499"/>
      <c r="C54" s="657"/>
      <c r="D54" s="655"/>
      <c r="E54" s="655"/>
      <c r="F54" s="655"/>
      <c r="G54" s="655"/>
      <c r="H54" s="655"/>
      <c r="I54" s="655"/>
      <c r="J54" s="655"/>
      <c r="K54" s="2501"/>
      <c r="L54" s="2495"/>
      <c r="M54" s="2496"/>
      <c r="N54" s="2496"/>
      <c r="O54" s="2496"/>
      <c r="P54" s="2496"/>
      <c r="Q54" s="2496"/>
      <c r="R54" s="2496"/>
      <c r="S54" s="2496"/>
      <c r="T54" s="2496"/>
      <c r="U54" s="2496"/>
      <c r="V54" s="2496"/>
      <c r="W54" s="2496"/>
      <c r="X54" s="2496"/>
      <c r="Y54" s="2496"/>
      <c r="Z54" s="2496"/>
      <c r="AA54" s="2496"/>
      <c r="AB54" s="2496"/>
      <c r="AC54" s="2496"/>
    </row>
    <row r="55" spans="1:29" ht="27" customHeight="1">
      <c r="A55" s="604" t="s">
        <v>1881</v>
      </c>
      <c r="B55" s="605" t="s">
        <v>1882</v>
      </c>
      <c r="C55" s="1830" t="s">
        <v>1883</v>
      </c>
      <c r="D55" s="1831" t="s">
        <v>1884</v>
      </c>
      <c r="E55" s="606" t="s">
        <v>1885</v>
      </c>
      <c r="F55" s="837" t="s">
        <v>1886</v>
      </c>
      <c r="G55" s="3529" t="s">
        <v>1887</v>
      </c>
      <c r="H55" s="3577"/>
      <c r="I55" s="127" t="s">
        <v>1888</v>
      </c>
      <c r="J55" s="1832">
        <f>项目基本情况!F35</f>
        <v>0</v>
      </c>
      <c r="K55" s="1833" t="s">
        <v>1889</v>
      </c>
      <c r="L55" s="2494"/>
      <c r="M55" s="2486"/>
      <c r="N55" s="2486"/>
      <c r="O55" s="2486"/>
      <c r="P55" s="2486"/>
      <c r="Q55" s="2486"/>
      <c r="R55" s="2486"/>
      <c r="S55" s="2486"/>
      <c r="T55" s="2486"/>
      <c r="U55" s="2486"/>
      <c r="V55" s="2486"/>
      <c r="W55" s="2486"/>
      <c r="X55" s="2486"/>
      <c r="Y55" s="2486"/>
      <c r="Z55" s="2486"/>
      <c r="AA55" s="2486"/>
      <c r="AB55" s="2486"/>
      <c r="AC55" s="2486"/>
    </row>
    <row r="56" spans="1:29" s="612" customFormat="1">
      <c r="A56" s="608" t="s">
        <v>1890</v>
      </c>
      <c r="B56" s="609" t="e">
        <f>C48</f>
        <v>#DIV/0!</v>
      </c>
      <c r="C56" s="610">
        <v>1</v>
      </c>
      <c r="D56" s="890">
        <v>1</v>
      </c>
      <c r="E56" s="610">
        <f>'数据-汇总表'!E8+'数据-汇总表'!E9</f>
        <v>58.77</v>
      </c>
      <c r="F56" s="833" t="e">
        <f t="shared" ref="F56:F64" si="15">ROUND(B56*E56/10000,0)</f>
        <v>#DIV/0!</v>
      </c>
      <c r="G56" s="3525"/>
      <c r="H56" s="3514"/>
      <c r="I56" s="838">
        <v>1</v>
      </c>
      <c r="J56" s="841">
        <v>1</v>
      </c>
      <c r="K56" s="2496"/>
      <c r="L56" s="2545"/>
      <c r="M56" s="2545"/>
      <c r="N56" s="2545"/>
      <c r="O56" s="2545"/>
      <c r="P56" s="2545"/>
      <c r="Q56" s="2545"/>
      <c r="R56" s="2545"/>
      <c r="S56" s="2545"/>
      <c r="T56" s="2545"/>
      <c r="U56" s="2545"/>
      <c r="V56" s="2545"/>
      <c r="W56" s="2545"/>
      <c r="X56" s="2545"/>
      <c r="Y56" s="2545"/>
      <c r="Z56" s="2545"/>
      <c r="AA56" s="2545"/>
      <c r="AB56" s="2545"/>
      <c r="AC56" s="2545"/>
    </row>
    <row r="57" spans="1:29" s="612" customFormat="1">
      <c r="A57" s="613" t="s">
        <v>1891</v>
      </c>
      <c r="B57" s="210" t="e">
        <f>ROUND($C$48*C57*D57,0)</f>
        <v>#DIV/0!</v>
      </c>
      <c r="C57" s="163">
        <f t="shared" ref="C57:C64" si="16">IF($C$55="北京市系数",I57,J57)</f>
        <v>0</v>
      </c>
      <c r="D57" s="891">
        <v>0.25</v>
      </c>
      <c r="E57" s="614"/>
      <c r="F57" s="833" t="e">
        <f t="shared" si="15"/>
        <v>#DIV/0!</v>
      </c>
      <c r="G57" s="2749" t="s">
        <v>1892</v>
      </c>
      <c r="H57" s="834">
        <f>项目基本情况!B37</f>
        <v>0</v>
      </c>
      <c r="I57" s="838">
        <f>SUMIF(修正!A57:A68,H57,修正!B57:B68)</f>
        <v>0</v>
      </c>
      <c r="J57" s="842"/>
      <c r="K57" s="2486"/>
      <c r="L57" s="2545"/>
      <c r="M57" s="2545"/>
      <c r="N57" s="2545"/>
      <c r="O57" s="2545"/>
      <c r="P57" s="2545"/>
      <c r="Q57" s="2545"/>
      <c r="R57" s="2545"/>
      <c r="S57" s="2545"/>
      <c r="T57" s="2545"/>
      <c r="U57" s="2545"/>
      <c r="V57" s="2545"/>
      <c r="W57" s="2545"/>
      <c r="X57" s="2545"/>
      <c r="Y57" s="2545"/>
      <c r="Z57" s="2545"/>
      <c r="AA57" s="2545"/>
      <c r="AB57" s="2545"/>
      <c r="AC57" s="2545"/>
    </row>
    <row r="58" spans="1:29" s="612" customFormat="1">
      <c r="A58" s="613" t="s">
        <v>1893</v>
      </c>
      <c r="B58" s="210" t="e">
        <f t="shared" ref="B58:B64" si="17">ROUND($C$48*C58*D58,0)</f>
        <v>#DIV/0!</v>
      </c>
      <c r="C58" s="163">
        <f t="shared" si="16"/>
        <v>0</v>
      </c>
      <c r="D58" s="891">
        <v>0.25</v>
      </c>
      <c r="E58" s="614"/>
      <c r="F58" s="833" t="e">
        <f t="shared" si="15"/>
        <v>#DIV/0!</v>
      </c>
      <c r="G58" s="2750"/>
      <c r="H58" s="834">
        <f>项目基本情况!B37</f>
        <v>0</v>
      </c>
      <c r="I58" s="838">
        <f>SUMIF(修正!A57:A68,H58,修正!C57:C68)</f>
        <v>0</v>
      </c>
      <c r="J58" s="842"/>
      <c r="K58" s="2496"/>
      <c r="L58" s="2545"/>
      <c r="M58" s="2545"/>
      <c r="N58" s="2545"/>
      <c r="O58" s="2545"/>
      <c r="P58" s="2545"/>
      <c r="Q58" s="2545"/>
      <c r="R58" s="2545"/>
      <c r="S58" s="2545"/>
      <c r="T58" s="2545"/>
      <c r="U58" s="2545"/>
      <c r="V58" s="2545"/>
      <c r="W58" s="2545"/>
      <c r="X58" s="2545"/>
      <c r="Y58" s="2545"/>
      <c r="Z58" s="2545"/>
      <c r="AA58" s="2545"/>
      <c r="AB58" s="2545"/>
      <c r="AC58" s="2545"/>
    </row>
    <row r="59" spans="1:29" s="612" customFormat="1">
      <c r="A59" s="613" t="s">
        <v>1894</v>
      </c>
      <c r="B59" s="210" t="e">
        <f t="shared" si="17"/>
        <v>#DIV/0!</v>
      </c>
      <c r="C59" s="163">
        <f t="shared" si="16"/>
        <v>0</v>
      </c>
      <c r="D59" s="891">
        <v>0.25</v>
      </c>
      <c r="E59" s="614"/>
      <c r="F59" s="833" t="e">
        <f t="shared" si="15"/>
        <v>#DIV/0!</v>
      </c>
      <c r="G59" s="2750"/>
      <c r="H59" s="834">
        <f>项目基本情况!B37</f>
        <v>0</v>
      </c>
      <c r="I59" s="838">
        <f>SUMIF(修正!A57:A68,H59,修正!D57:D68)</f>
        <v>0</v>
      </c>
      <c r="J59" s="842"/>
      <c r="K59" s="2486"/>
      <c r="L59" s="2545"/>
      <c r="M59" s="2545"/>
      <c r="N59" s="2545"/>
      <c r="O59" s="2545"/>
      <c r="P59" s="2545"/>
      <c r="Q59" s="2545"/>
      <c r="R59" s="2545"/>
      <c r="S59" s="2545"/>
      <c r="T59" s="2545"/>
      <c r="U59" s="2545"/>
      <c r="V59" s="2545"/>
      <c r="W59" s="2545"/>
      <c r="X59" s="2545"/>
      <c r="Y59" s="2545"/>
      <c r="Z59" s="2545"/>
      <c r="AA59" s="2545"/>
      <c r="AB59" s="2545"/>
      <c r="AC59" s="2545"/>
    </row>
    <row r="60" spans="1:29" s="612" customFormat="1">
      <c r="A60" s="613" t="s">
        <v>1895</v>
      </c>
      <c r="B60" s="210" t="e">
        <f t="shared" si="17"/>
        <v>#DIV/0!</v>
      </c>
      <c r="C60" s="163">
        <f t="shared" si="16"/>
        <v>0</v>
      </c>
      <c r="D60" s="891">
        <v>0.25</v>
      </c>
      <c r="E60" s="209">
        <f>'数据-汇总表'!E11</f>
        <v>0</v>
      </c>
      <c r="F60" s="833" t="e">
        <f t="shared" si="15"/>
        <v>#DIV/0!</v>
      </c>
      <c r="G60" s="1834" t="s">
        <v>1896</v>
      </c>
      <c r="H60" s="834">
        <f>项目基本情况!C37</f>
        <v>0</v>
      </c>
      <c r="I60" s="838">
        <f>SUMIF(修正!A57:A68,H60,修正!E57:E68)</f>
        <v>0</v>
      </c>
      <c r="J60" s="842"/>
      <c r="K60" s="2486"/>
      <c r="L60" s="2545"/>
      <c r="M60" s="2545"/>
      <c r="N60" s="2545"/>
      <c r="O60" s="2545"/>
      <c r="P60" s="2545"/>
      <c r="Q60" s="2545"/>
      <c r="R60" s="2545"/>
      <c r="S60" s="2545"/>
      <c r="T60" s="2545"/>
      <c r="U60" s="2545"/>
      <c r="V60" s="2545"/>
      <c r="W60" s="2545"/>
      <c r="X60" s="2545"/>
      <c r="Y60" s="2545"/>
      <c r="Z60" s="2545"/>
      <c r="AA60" s="2545"/>
      <c r="AB60" s="2545"/>
      <c r="AC60" s="2545"/>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6"/>
      <c r="L61" s="2545"/>
      <c r="M61" s="2545"/>
      <c r="N61" s="2545"/>
      <c r="O61" s="2545"/>
      <c r="P61" s="2545"/>
      <c r="Q61" s="2545"/>
      <c r="R61" s="2545"/>
      <c r="S61" s="2545"/>
      <c r="T61" s="2545"/>
      <c r="U61" s="2545"/>
      <c r="V61" s="2545"/>
      <c r="W61" s="2545"/>
      <c r="X61" s="2545"/>
      <c r="Y61" s="2545"/>
      <c r="Z61" s="2545"/>
      <c r="AA61" s="2545"/>
      <c r="AB61" s="2545"/>
      <c r="AC61" s="2545"/>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6"/>
      <c r="L62" s="2545"/>
      <c r="M62" s="2545"/>
      <c r="N62" s="2545"/>
      <c r="O62" s="2545"/>
      <c r="P62" s="2545"/>
      <c r="Q62" s="2545"/>
      <c r="R62" s="2545"/>
      <c r="S62" s="2545"/>
      <c r="T62" s="2545"/>
      <c r="U62" s="2545"/>
      <c r="V62" s="2545"/>
      <c r="W62" s="2545"/>
      <c r="X62" s="2545"/>
      <c r="Y62" s="2545"/>
      <c r="Z62" s="2545"/>
      <c r="AA62" s="2545"/>
      <c r="AB62" s="2545"/>
      <c r="AC62" s="2545"/>
    </row>
    <row r="63" spans="1:29" s="612" customFormat="1">
      <c r="A63" s="613" t="s">
        <v>1901</v>
      </c>
      <c r="B63" s="210" t="e">
        <f t="shared" si="17"/>
        <v>#DIV/0!</v>
      </c>
      <c r="C63" s="163">
        <f t="shared" si="16"/>
        <v>0</v>
      </c>
      <c r="D63" s="891">
        <v>0.25</v>
      </c>
      <c r="E63" s="209">
        <f>'数据-汇总表'!E14</f>
        <v>0</v>
      </c>
      <c r="F63" s="833" t="e">
        <f t="shared" si="15"/>
        <v>#DIV/0!</v>
      </c>
      <c r="G63" s="1834" t="s">
        <v>1892</v>
      </c>
      <c r="H63" s="834">
        <f>项目基本情况!B37</f>
        <v>0</v>
      </c>
      <c r="I63" s="838">
        <f>SUMIF(修正!A57:A68,H63,修正!G57:G68)</f>
        <v>0</v>
      </c>
      <c r="J63" s="842"/>
      <c r="K63" s="2496"/>
      <c r="L63" s="2545"/>
      <c r="M63" s="2545"/>
      <c r="N63" s="2545"/>
      <c r="O63" s="2545"/>
      <c r="P63" s="2545"/>
      <c r="Q63" s="2545"/>
      <c r="R63" s="2545"/>
      <c r="S63" s="2545"/>
      <c r="T63" s="2545"/>
      <c r="U63" s="2545"/>
      <c r="V63" s="2545"/>
      <c r="W63" s="2545"/>
      <c r="X63" s="2545"/>
      <c r="Y63" s="2545"/>
      <c r="Z63" s="2545"/>
      <c r="AA63" s="2545"/>
      <c r="AB63" s="2545"/>
      <c r="AC63" s="2545"/>
    </row>
    <row r="64" spans="1:29" s="612" customFormat="1" ht="15" thickBot="1">
      <c r="A64" s="613" t="s">
        <v>1902</v>
      </c>
      <c r="B64" s="210" t="e">
        <f t="shared" si="17"/>
        <v>#DIV/0!</v>
      </c>
      <c r="C64" s="163">
        <f t="shared" si="16"/>
        <v>0</v>
      </c>
      <c r="D64" s="891">
        <v>0.25</v>
      </c>
      <c r="E64" s="209">
        <f>'数据-汇总表'!E15</f>
        <v>0</v>
      </c>
      <c r="F64" s="833" t="e">
        <f t="shared" si="15"/>
        <v>#DIV/0!</v>
      </c>
      <c r="G64" s="1835" t="s">
        <v>1896</v>
      </c>
      <c r="H64" s="844">
        <f>项目基本情况!C37</f>
        <v>0</v>
      </c>
      <c r="I64" s="840">
        <f>SUMIF(修正!A57:A68,H64,修正!G57:G68)</f>
        <v>0</v>
      </c>
      <c r="J64" s="843"/>
      <c r="K64" s="2486"/>
      <c r="L64" s="2545"/>
      <c r="M64" s="2545"/>
      <c r="N64" s="2545"/>
      <c r="O64" s="2545"/>
      <c r="P64" s="2545"/>
      <c r="Q64" s="2545"/>
      <c r="R64" s="2545"/>
      <c r="S64" s="2545"/>
      <c r="T64" s="2545"/>
      <c r="U64" s="2545"/>
      <c r="V64" s="2545"/>
      <c r="W64" s="2545"/>
      <c r="X64" s="2545"/>
      <c r="Y64" s="2545"/>
      <c r="Z64" s="2545"/>
      <c r="AA64" s="2545"/>
      <c r="AB64" s="2545"/>
      <c r="AC64" s="2545"/>
    </row>
    <row r="65" spans="1:29" s="612" customFormat="1" ht="13.5" thickBot="1">
      <c r="A65" s="615" t="s">
        <v>1903</v>
      </c>
      <c r="B65" s="616" t="s">
        <v>22</v>
      </c>
      <c r="C65" s="616" t="s">
        <v>23</v>
      </c>
      <c r="D65" s="616" t="s">
        <v>392</v>
      </c>
      <c r="E65" s="616">
        <f>IF(B46="楼面地价",SUM(E56:E64),'数据-汇总表'!D3)</f>
        <v>58.77</v>
      </c>
      <c r="F65" s="617" t="e">
        <f>IF(B46="楼面地价",SUM(F56:F64),ROUND(C48*E65/10000,0))</f>
        <v>#DIV/0!</v>
      </c>
      <c r="G65" s="677"/>
      <c r="H65" s="677"/>
      <c r="I65" s="677"/>
      <c r="J65" s="677"/>
      <c r="K65" s="2546"/>
      <c r="L65" s="2545"/>
      <c r="M65" s="2545"/>
      <c r="N65" s="2545"/>
      <c r="O65" s="2545"/>
      <c r="P65" s="2545"/>
      <c r="Q65" s="2545"/>
      <c r="R65" s="2545"/>
      <c r="S65" s="2545"/>
      <c r="T65" s="2545"/>
      <c r="U65" s="2545"/>
      <c r="V65" s="2545"/>
      <c r="W65" s="2545"/>
      <c r="X65" s="2545"/>
      <c r="Y65" s="2545"/>
      <c r="Z65" s="2545"/>
      <c r="AA65" s="2545"/>
      <c r="AB65" s="2545"/>
      <c r="AC65" s="2545"/>
    </row>
    <row r="66" spans="1:29">
      <c r="A66" s="385"/>
      <c r="B66" s="656"/>
      <c r="C66" s="657"/>
      <c r="D66" s="385"/>
      <c r="E66" s="385"/>
      <c r="F66" s="385"/>
      <c r="G66" s="385"/>
      <c r="H66" s="385"/>
      <c r="I66" s="385"/>
      <c r="J66" s="861"/>
      <c r="K66" s="835"/>
      <c r="L66" s="836"/>
      <c r="M66" s="861"/>
      <c r="N66" s="861"/>
      <c r="O66" s="861"/>
      <c r="P66" s="2486"/>
      <c r="Q66" s="2486"/>
      <c r="R66" s="2486"/>
      <c r="S66" s="2486"/>
      <c r="T66" s="2486"/>
      <c r="U66" s="2486"/>
      <c r="V66" s="2486"/>
      <c r="W66" s="2486"/>
      <c r="X66" s="2486"/>
      <c r="Y66" s="2486"/>
      <c r="Z66" s="2486"/>
      <c r="AA66" s="2486"/>
      <c r="AB66" s="2486"/>
      <c r="AC66" s="2486"/>
    </row>
    <row r="67" spans="1:29">
      <c r="A67" s="385"/>
      <c r="B67" s="656"/>
      <c r="C67" s="656" t="str">
        <f>YEAR(C7)&amp;"-"&amp;MONTH(C7)&amp;"-1"</f>
        <v>2014-7-1</v>
      </c>
      <c r="D67" s="656">
        <f>EDATE(C67,-3)</f>
        <v>41730</v>
      </c>
      <c r="E67" s="656">
        <f>EDATE(D67,-3)</f>
        <v>41640</v>
      </c>
      <c r="F67" s="656">
        <f t="shared" ref="F67:O67" si="18">EDATE(E67,-3)</f>
        <v>41548</v>
      </c>
      <c r="G67" s="656">
        <f t="shared" si="18"/>
        <v>41456</v>
      </c>
      <c r="H67" s="656">
        <f t="shared" si="18"/>
        <v>41365</v>
      </c>
      <c r="I67" s="656">
        <f t="shared" si="18"/>
        <v>41275</v>
      </c>
      <c r="J67" s="656">
        <f t="shared" si="18"/>
        <v>41183</v>
      </c>
      <c r="K67" s="656">
        <f t="shared" si="18"/>
        <v>41091</v>
      </c>
      <c r="L67" s="656">
        <f t="shared" si="18"/>
        <v>41000</v>
      </c>
      <c r="M67" s="656">
        <f t="shared" si="18"/>
        <v>40909</v>
      </c>
      <c r="N67" s="656">
        <f t="shared" si="18"/>
        <v>40817</v>
      </c>
      <c r="O67" s="656">
        <f t="shared" si="18"/>
        <v>40725</v>
      </c>
      <c r="P67" s="2486"/>
      <c r="Q67" s="2486"/>
      <c r="R67" s="2486"/>
      <c r="S67" s="2486"/>
      <c r="T67" s="2486"/>
      <c r="U67" s="2486"/>
      <c r="V67" s="2486"/>
      <c r="W67" s="2486"/>
      <c r="X67" s="2486"/>
      <c r="Y67" s="2486"/>
      <c r="Z67" s="2486"/>
      <c r="AA67" s="2486"/>
      <c r="AB67" s="2486"/>
      <c r="AC67" s="2486"/>
    </row>
    <row r="68" spans="1:29" ht="21.75" thickBot="1">
      <c r="A68" s="658" t="s">
        <v>1798</v>
      </c>
      <c r="B68" s="385"/>
      <c r="C68" s="659"/>
      <c r="D68" s="659"/>
      <c r="E68" s="659"/>
      <c r="F68" s="660"/>
      <c r="G68" s="660"/>
      <c r="H68" s="659"/>
      <c r="I68" s="659"/>
      <c r="J68" s="886"/>
      <c r="K68" s="887"/>
      <c r="L68" s="888"/>
      <c r="M68" s="886"/>
      <c r="N68" s="2536"/>
      <c r="O68" s="2536"/>
      <c r="P68" s="2536"/>
      <c r="Q68" s="2507"/>
      <c r="R68" s="2486"/>
      <c r="S68" s="2486"/>
      <c r="T68" s="2486"/>
      <c r="U68" s="2486"/>
      <c r="V68" s="2486"/>
      <c r="W68" s="2486"/>
      <c r="X68" s="2486"/>
      <c r="Y68" s="2486"/>
      <c r="Z68" s="2486"/>
      <c r="AA68" s="2486"/>
      <c r="AB68" s="2486"/>
      <c r="AC68" s="2486"/>
    </row>
    <row r="69" spans="1:29" s="442" customFormat="1" ht="15">
      <c r="A69" s="1630" t="s">
        <v>1904</v>
      </c>
      <c r="B69" s="1046"/>
      <c r="C69" s="1101" t="str">
        <f>YEAR(C67)&amp;"-"&amp;ROUNDUP(MONTH(C67)/3,0)</f>
        <v>2014-3</v>
      </c>
      <c r="D69" s="1101" t="str">
        <f>YEAR(D67)&amp;"-"&amp;ROUNDUP(MONTH(D67)/3,0)</f>
        <v>2014-2</v>
      </c>
      <c r="E69" s="1101" t="str">
        <f t="shared" ref="E69:O69" si="19">YEAR(E67)&amp;"-"&amp;ROUNDUP(MONTH(E67)/3,0)</f>
        <v>2014-1</v>
      </c>
      <c r="F69" s="1101" t="str">
        <f t="shared" si="19"/>
        <v>2013-4</v>
      </c>
      <c r="G69" s="1101" t="str">
        <f t="shared" si="19"/>
        <v>2013-3</v>
      </c>
      <c r="H69" s="1101" t="str">
        <f t="shared" si="19"/>
        <v>2013-2</v>
      </c>
      <c r="I69" s="1101" t="str">
        <f t="shared" si="19"/>
        <v>2013-1</v>
      </c>
      <c r="J69" s="1101" t="str">
        <f t="shared" si="19"/>
        <v>2012-4</v>
      </c>
      <c r="K69" s="1101" t="str">
        <f t="shared" si="19"/>
        <v>2012-3</v>
      </c>
      <c r="L69" s="1101" t="str">
        <f t="shared" si="19"/>
        <v>2012-2</v>
      </c>
      <c r="M69" s="1101" t="str">
        <f t="shared" si="19"/>
        <v>2012-1</v>
      </c>
      <c r="N69" s="1101" t="str">
        <f t="shared" si="19"/>
        <v>2011-4</v>
      </c>
      <c r="O69" s="1101" t="str">
        <f t="shared" si="19"/>
        <v>2011-3</v>
      </c>
      <c r="P69" s="2509"/>
      <c r="Q69" s="2509"/>
      <c r="R69" s="2509"/>
      <c r="S69" s="2509"/>
      <c r="T69" s="2509"/>
      <c r="U69" s="2509"/>
      <c r="V69" s="2509"/>
      <c r="W69" s="2509"/>
      <c r="X69" s="2509"/>
      <c r="Y69" s="2509"/>
      <c r="Z69" s="2509"/>
      <c r="AA69" s="2509"/>
      <c r="AB69" s="2509"/>
      <c r="AC69" s="2509"/>
    </row>
    <row r="70" spans="1:29" s="102" customFormat="1" ht="30" customHeight="1">
      <c r="A70" s="1836" t="s">
        <v>1905</v>
      </c>
      <c r="B70" s="280" t="str">
        <f>"北京市平均增长率"&amp;TEXT(SUMIF(基准地价修正!N25:N29,A70,基准地价修正!P25:P29),"0.00%")</f>
        <v>北京市平均增长率2.17%</v>
      </c>
      <c r="C70" s="530">
        <v>100</v>
      </c>
      <c r="D70" s="6"/>
      <c r="E70" s="6"/>
      <c r="F70" s="6"/>
      <c r="G70" s="6"/>
      <c r="H70" s="6"/>
      <c r="I70" s="6"/>
      <c r="J70" s="6"/>
      <c r="K70" s="6"/>
      <c r="L70" s="6"/>
      <c r="M70" s="1066"/>
      <c r="N70" s="6"/>
      <c r="O70" s="1098"/>
      <c r="P70" s="2507"/>
      <c r="Q70" s="2438"/>
      <c r="R70" s="2438"/>
      <c r="S70" s="2438"/>
      <c r="T70" s="2438"/>
      <c r="U70" s="2438"/>
      <c r="V70" s="2438"/>
      <c r="W70" s="2438"/>
      <c r="X70" s="2438"/>
      <c r="Y70" s="2438"/>
      <c r="Z70" s="2438"/>
      <c r="AA70" s="2438"/>
      <c r="AB70" s="2438"/>
      <c r="AC70" s="2438"/>
    </row>
    <row r="71" spans="1:29" s="102" customFormat="1" ht="15.75" thickBot="1">
      <c r="A71" s="449" t="s">
        <v>1716</v>
      </c>
      <c r="B71" s="450"/>
      <c r="C71" s="451"/>
      <c r="D71" s="452"/>
      <c r="E71" s="452"/>
      <c r="F71" s="452"/>
      <c r="G71" s="452"/>
      <c r="H71" s="452"/>
      <c r="I71" s="452"/>
      <c r="J71" s="452"/>
      <c r="K71" s="452"/>
      <c r="L71" s="452"/>
      <c r="M71" s="453"/>
      <c r="N71" s="452"/>
      <c r="O71" s="889"/>
      <c r="P71" s="2507"/>
      <c r="Q71" s="2507"/>
      <c r="R71" s="2438"/>
      <c r="S71" s="2438"/>
      <c r="T71" s="2438"/>
      <c r="U71" s="2438"/>
      <c r="V71" s="2438"/>
      <c r="W71" s="2438"/>
      <c r="X71" s="2438"/>
      <c r="Y71" s="2438"/>
      <c r="Z71" s="2438"/>
      <c r="AA71" s="2438"/>
      <c r="AB71" s="2438"/>
      <c r="AC71" s="2438"/>
    </row>
    <row r="72" spans="1:29" s="102" customFormat="1" ht="15">
      <c r="A72" s="455" t="s">
        <v>1681</v>
      </c>
      <c r="B72" s="444"/>
      <c r="C72" s="456" t="s">
        <v>1776</v>
      </c>
      <c r="D72" s="31"/>
      <c r="E72" s="31"/>
      <c r="F72" s="31"/>
      <c r="G72" s="31"/>
      <c r="H72" s="31"/>
      <c r="I72" s="31"/>
      <c r="J72" s="31"/>
      <c r="K72" s="31"/>
      <c r="L72" s="457"/>
      <c r="M72" s="458"/>
      <c r="N72" s="2519"/>
      <c r="O72" s="2519"/>
      <c r="P72" s="2543"/>
      <c r="Q72" s="2507"/>
      <c r="R72" s="2438"/>
      <c r="S72" s="2438"/>
      <c r="T72" s="2438"/>
      <c r="U72" s="2438"/>
      <c r="V72" s="2438"/>
      <c r="W72" s="2438"/>
      <c r="X72" s="2438"/>
      <c r="Y72" s="2438"/>
      <c r="Z72" s="2438"/>
      <c r="AA72" s="2438"/>
      <c r="AB72" s="2438"/>
      <c r="AC72" s="2438"/>
    </row>
    <row r="73" spans="1:29" s="102" customFormat="1" ht="15.75" thickBot="1">
      <c r="A73" s="455"/>
      <c r="B73" s="444"/>
      <c r="C73" s="563">
        <v>100</v>
      </c>
      <c r="D73" s="446"/>
      <c r="E73" s="446"/>
      <c r="F73" s="446"/>
      <c r="G73" s="446"/>
      <c r="H73" s="446"/>
      <c r="I73" s="446"/>
      <c r="J73" s="446"/>
      <c r="K73" s="446"/>
      <c r="L73" s="446"/>
      <c r="M73" s="448"/>
      <c r="N73" s="2519"/>
      <c r="O73" s="2519"/>
      <c r="P73" s="2507"/>
      <c r="Q73" s="2507"/>
      <c r="R73" s="2438"/>
      <c r="S73" s="2438"/>
      <c r="T73" s="2438"/>
      <c r="U73" s="2438"/>
      <c r="V73" s="2438"/>
      <c r="W73" s="2438"/>
      <c r="X73" s="2438"/>
      <c r="Y73" s="2438"/>
      <c r="Z73" s="2438"/>
      <c r="AA73" s="2438"/>
      <c r="AB73" s="2438"/>
      <c r="AC73" s="2438"/>
    </row>
    <row r="74" spans="1:29">
      <c r="A74" s="379" t="s">
        <v>1719</v>
      </c>
      <c r="B74" s="460" t="s">
        <v>1685</v>
      </c>
      <c r="C74" s="462"/>
      <c r="D74" s="462"/>
      <c r="E74" s="462"/>
      <c r="F74" s="462"/>
      <c r="G74" s="462"/>
      <c r="H74" s="462"/>
      <c r="I74" s="462"/>
      <c r="J74" s="462"/>
      <c r="K74" s="463"/>
      <c r="L74" s="464"/>
      <c r="M74" s="465"/>
      <c r="N74" s="2520"/>
      <c r="O74" s="2520"/>
      <c r="P74" s="2519"/>
      <c r="Q74" s="2507"/>
      <c r="R74" s="2486"/>
      <c r="S74" s="2486"/>
      <c r="T74" s="2486"/>
      <c r="U74" s="2486"/>
      <c r="V74" s="2486"/>
      <c r="W74" s="2486"/>
      <c r="X74" s="2486"/>
      <c r="Y74" s="2486"/>
      <c r="Z74" s="2486"/>
      <c r="AA74" s="2486"/>
      <c r="AB74" s="2486"/>
      <c r="AC74" s="2486"/>
    </row>
    <row r="75" spans="1:29" ht="15.75" thickBot="1">
      <c r="A75" s="367"/>
      <c r="B75" s="466"/>
      <c r="C75" s="467"/>
      <c r="D75" s="467"/>
      <c r="E75" s="467"/>
      <c r="F75" s="467"/>
      <c r="G75" s="467"/>
      <c r="H75" s="467"/>
      <c r="I75" s="467"/>
      <c r="J75" s="467"/>
      <c r="K75" s="467"/>
      <c r="L75" s="467"/>
      <c r="M75" s="468"/>
      <c r="N75" s="2521"/>
      <c r="O75" s="2521"/>
      <c r="P75" s="2519"/>
      <c r="Q75" s="2507"/>
      <c r="R75" s="2486"/>
      <c r="S75" s="2486"/>
      <c r="T75" s="2486"/>
      <c r="U75" s="2486"/>
      <c r="V75" s="2486"/>
      <c r="W75" s="2486"/>
      <c r="X75" s="2486"/>
      <c r="Y75" s="2486"/>
      <c r="Z75" s="2486"/>
      <c r="AA75" s="2486"/>
      <c r="AB75" s="2486"/>
      <c r="AC75" s="2486"/>
    </row>
    <row r="76" spans="1:29" ht="27.75" thickTop="1">
      <c r="A76" s="367"/>
      <c r="B76" s="469" t="s">
        <v>1688</v>
      </c>
      <c r="C76" s="470"/>
      <c r="D76" s="470"/>
      <c r="E76" s="470"/>
      <c r="F76" s="470"/>
      <c r="G76" s="470"/>
      <c r="H76" s="470"/>
      <c r="I76" s="470"/>
      <c r="J76" s="470"/>
      <c r="K76" s="471"/>
      <c r="L76" s="472"/>
      <c r="M76" s="473"/>
      <c r="N76" s="2520"/>
      <c r="O76" s="2520"/>
      <c r="P76" s="2519"/>
      <c r="Q76" s="2507"/>
      <c r="R76" s="2486"/>
      <c r="S76" s="2486"/>
      <c r="T76" s="2486"/>
      <c r="U76" s="2486"/>
      <c r="V76" s="2486"/>
      <c r="W76" s="2486"/>
      <c r="X76" s="2486"/>
      <c r="Y76" s="2486"/>
      <c r="Z76" s="2486"/>
      <c r="AA76" s="2486"/>
      <c r="AB76" s="2486"/>
      <c r="AC76" s="2486"/>
    </row>
    <row r="77" spans="1:29" ht="15.75" thickBot="1">
      <c r="A77" s="367"/>
      <c r="B77" s="474"/>
      <c r="C77" s="475"/>
      <c r="D77" s="475"/>
      <c r="E77" s="475"/>
      <c r="F77" s="475"/>
      <c r="G77" s="475"/>
      <c r="H77" s="475"/>
      <c r="I77" s="475"/>
      <c r="J77" s="475"/>
      <c r="K77" s="475"/>
      <c r="L77" s="475"/>
      <c r="M77" s="476"/>
      <c r="N77" s="2521"/>
      <c r="O77" s="2521"/>
      <c r="P77" s="2519"/>
      <c r="Q77" s="2507"/>
      <c r="R77" s="2486"/>
      <c r="S77" s="2486"/>
      <c r="T77" s="2486"/>
      <c r="U77" s="2486"/>
      <c r="V77" s="2486"/>
      <c r="W77" s="2486"/>
      <c r="X77" s="2486"/>
      <c r="Y77" s="2486"/>
      <c r="Z77" s="2486"/>
      <c r="AA77" s="2486"/>
      <c r="AB77" s="2486"/>
      <c r="AC77" s="2486"/>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1"/>
      <c r="O78" s="2521"/>
      <c r="P78" s="2519"/>
      <c r="Q78" s="2507"/>
      <c r="R78" s="2486"/>
      <c r="S78" s="2486"/>
      <c r="T78" s="2486"/>
      <c r="U78" s="2486"/>
      <c r="V78" s="2486"/>
      <c r="W78" s="2486"/>
      <c r="X78" s="2486"/>
      <c r="Y78" s="2486"/>
      <c r="Z78" s="2486"/>
      <c r="AA78" s="2486"/>
      <c r="AB78" s="2486"/>
      <c r="AC78" s="2486"/>
    </row>
    <row r="79" spans="1:29" ht="15">
      <c r="A79" s="367"/>
      <c r="B79" s="479"/>
      <c r="C79" s="480"/>
      <c r="D79" s="480"/>
      <c r="E79" s="480"/>
      <c r="F79" s="480"/>
      <c r="G79" s="480"/>
      <c r="H79" s="480"/>
      <c r="I79" s="480"/>
      <c r="J79" s="480"/>
      <c r="K79" s="481"/>
      <c r="L79" s="482"/>
      <c r="M79" s="483"/>
      <c r="N79" s="2520"/>
      <c r="O79" s="2520"/>
      <c r="P79" s="2519"/>
      <c r="Q79" s="2507"/>
      <c r="R79" s="2486"/>
      <c r="S79" s="2486"/>
      <c r="T79" s="2486"/>
      <c r="U79" s="2486"/>
      <c r="V79" s="2486"/>
      <c r="W79" s="2486"/>
      <c r="X79" s="2486"/>
      <c r="Y79" s="2486"/>
      <c r="Z79" s="2486"/>
      <c r="AA79" s="2486"/>
      <c r="AB79" s="2486"/>
      <c r="AC79" s="2486"/>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1"/>
      <c r="O80" s="2521"/>
      <c r="P80" s="2519"/>
      <c r="Q80" s="2507"/>
      <c r="R80" s="2486"/>
      <c r="S80" s="2486"/>
      <c r="T80" s="2486"/>
      <c r="U80" s="2486"/>
      <c r="V80" s="2486"/>
      <c r="W80" s="2486"/>
      <c r="X80" s="2486"/>
      <c r="Y80" s="2486"/>
      <c r="Z80" s="2486"/>
      <c r="AA80" s="2486"/>
      <c r="AB80" s="2486"/>
      <c r="AC80" s="2486"/>
    </row>
    <row r="81" spans="1:29" s="408" customFormat="1" ht="15.75" thickTop="1">
      <c r="A81" s="484"/>
      <c r="B81" s="469" t="str">
        <f>B12</f>
        <v>配建</v>
      </c>
      <c r="C81" s="485"/>
      <c r="D81" s="485"/>
      <c r="E81" s="485"/>
      <c r="F81" s="485"/>
      <c r="G81" s="485"/>
      <c r="H81" s="486"/>
      <c r="I81" s="486"/>
      <c r="J81" s="486"/>
      <c r="K81" s="486"/>
      <c r="L81" s="487"/>
      <c r="M81" s="488"/>
      <c r="N81" s="2522"/>
      <c r="O81" s="2522"/>
      <c r="P81" s="2522"/>
      <c r="Q81" s="2514"/>
      <c r="R81" s="2492"/>
      <c r="S81" s="2492"/>
      <c r="T81" s="2492"/>
      <c r="U81" s="2492"/>
      <c r="V81" s="2492"/>
      <c r="W81" s="2492"/>
      <c r="X81" s="2492"/>
      <c r="Y81" s="2492"/>
      <c r="Z81" s="2492"/>
      <c r="AA81" s="2492"/>
      <c r="AB81" s="2492"/>
      <c r="AC81" s="2492"/>
    </row>
    <row r="82" spans="1:29" s="408" customFormat="1" ht="15.75" thickBot="1">
      <c r="A82" s="484"/>
      <c r="B82" s="474"/>
      <c r="C82" s="491"/>
      <c r="D82" s="467"/>
      <c r="E82" s="467"/>
      <c r="F82" s="467"/>
      <c r="G82" s="467"/>
      <c r="H82" s="467"/>
      <c r="I82" s="467"/>
      <c r="J82" s="467"/>
      <c r="K82" s="467"/>
      <c r="L82" s="467"/>
      <c r="M82" s="468"/>
      <c r="N82" s="2521"/>
      <c r="O82" s="2521"/>
      <c r="P82" s="2522"/>
      <c r="Q82" s="2514"/>
      <c r="R82" s="2492"/>
      <c r="S82" s="2492"/>
      <c r="T82" s="2492"/>
      <c r="U82" s="2492"/>
      <c r="V82" s="2492"/>
      <c r="W82" s="2492"/>
      <c r="X82" s="2492"/>
      <c r="Y82" s="2492"/>
      <c r="Z82" s="2492"/>
      <c r="AA82" s="2492"/>
      <c r="AB82" s="2492"/>
      <c r="AC82" s="2492"/>
    </row>
    <row r="83" spans="1:29" s="408" customFormat="1" ht="15.75" thickTop="1">
      <c r="A83" s="484"/>
      <c r="B83" s="469">
        <f>B13</f>
        <v>111</v>
      </c>
      <c r="C83" s="485"/>
      <c r="D83" s="485"/>
      <c r="E83" s="485"/>
      <c r="F83" s="485"/>
      <c r="G83" s="485"/>
      <c r="H83" s="486"/>
      <c r="I83" s="486"/>
      <c r="J83" s="486"/>
      <c r="K83" s="486"/>
      <c r="L83" s="487"/>
      <c r="M83" s="488"/>
      <c r="N83" s="2522"/>
      <c r="O83" s="2522"/>
      <c r="P83" s="2492"/>
      <c r="Q83" s="2516"/>
      <c r="R83" s="2492"/>
      <c r="S83" s="2492"/>
      <c r="T83" s="2492"/>
      <c r="U83" s="2492"/>
      <c r="V83" s="2492"/>
      <c r="W83" s="2492"/>
      <c r="X83" s="2492"/>
      <c r="Y83" s="2492"/>
      <c r="Z83" s="2492"/>
      <c r="AA83" s="2492"/>
      <c r="AB83" s="2492"/>
      <c r="AC83" s="2492"/>
    </row>
    <row r="84" spans="1:29" s="408" customFormat="1" ht="15.75" thickBot="1">
      <c r="A84" s="484"/>
      <c r="B84" s="474"/>
      <c r="C84" s="491"/>
      <c r="D84" s="491"/>
      <c r="E84" s="491"/>
      <c r="F84" s="491"/>
      <c r="G84" s="491"/>
      <c r="H84" s="493"/>
      <c r="I84" s="493"/>
      <c r="J84" s="493"/>
      <c r="K84" s="493"/>
      <c r="L84" s="493"/>
      <c r="M84" s="494"/>
      <c r="N84" s="2522"/>
      <c r="O84" s="2522"/>
      <c r="P84" s="2522"/>
      <c r="Q84" s="2514"/>
      <c r="R84" s="2492"/>
      <c r="S84" s="2492"/>
      <c r="T84" s="2492"/>
      <c r="U84" s="2492"/>
      <c r="V84" s="2492"/>
      <c r="W84" s="2492"/>
      <c r="X84" s="2492"/>
      <c r="Y84" s="2492"/>
      <c r="Z84" s="2492"/>
      <c r="AA84" s="2492"/>
      <c r="AB84" s="2492"/>
      <c r="AC84" s="2492"/>
    </row>
    <row r="85" spans="1:29" s="408" customFormat="1" ht="15.75" thickTop="1">
      <c r="A85" s="484"/>
      <c r="B85" s="477">
        <f>B14</f>
        <v>111</v>
      </c>
      <c r="C85" s="31"/>
      <c r="D85" s="31"/>
      <c r="E85" s="31"/>
      <c r="F85" s="31"/>
      <c r="G85" s="31"/>
      <c r="H85" s="495"/>
      <c r="I85" s="495"/>
      <c r="J85" s="495"/>
      <c r="K85" s="495"/>
      <c r="L85" s="496"/>
      <c r="M85" s="497"/>
      <c r="N85" s="2522"/>
      <c r="O85" s="2522"/>
      <c r="P85" s="2547"/>
      <c r="Q85" s="2514"/>
      <c r="R85" s="2492"/>
      <c r="S85" s="2492"/>
      <c r="T85" s="2492"/>
      <c r="U85" s="2492"/>
      <c r="V85" s="2492"/>
      <c r="W85" s="2492"/>
      <c r="X85" s="2492"/>
      <c r="Y85" s="2492"/>
      <c r="Z85" s="2492"/>
      <c r="AA85" s="2492"/>
      <c r="AB85" s="2492"/>
      <c r="AC85" s="2492"/>
    </row>
    <row r="86" spans="1:29" s="408" customFormat="1" ht="15.75" thickBot="1">
      <c r="A86" s="499"/>
      <c r="B86" s="500"/>
      <c r="C86" s="501"/>
      <c r="D86" s="501"/>
      <c r="E86" s="501"/>
      <c r="F86" s="501"/>
      <c r="G86" s="501"/>
      <c r="H86" s="502"/>
      <c r="I86" s="502"/>
      <c r="J86" s="502"/>
      <c r="K86" s="502"/>
      <c r="L86" s="502"/>
      <c r="M86" s="503"/>
      <c r="N86" s="2522"/>
      <c r="O86" s="2522"/>
      <c r="P86" s="2522"/>
      <c r="Q86" s="2514"/>
      <c r="R86" s="2492"/>
      <c r="S86" s="2492"/>
      <c r="T86" s="2492"/>
      <c r="U86" s="2492"/>
      <c r="V86" s="2492"/>
      <c r="W86" s="2492"/>
      <c r="X86" s="2492"/>
      <c r="Y86" s="2492"/>
      <c r="Z86" s="2492"/>
      <c r="AA86" s="2492"/>
      <c r="AB86" s="2492"/>
      <c r="AC86" s="2492"/>
    </row>
    <row r="87" spans="1:29">
      <c r="A87" s="379" t="s">
        <v>1690</v>
      </c>
      <c r="B87" s="460" t="s">
        <v>1720</v>
      </c>
      <c r="C87" s="504" t="s">
        <v>1721</v>
      </c>
      <c r="D87" s="504" t="s">
        <v>1722</v>
      </c>
      <c r="E87" s="504" t="s">
        <v>1723</v>
      </c>
      <c r="F87" s="504" t="s">
        <v>1724</v>
      </c>
      <c r="G87" s="504" t="s">
        <v>1725</v>
      </c>
      <c r="H87" s="461"/>
      <c r="I87" s="461"/>
      <c r="J87" s="461"/>
      <c r="K87" s="505"/>
      <c r="L87" s="506"/>
      <c r="M87" s="507"/>
      <c r="N87" s="2520"/>
      <c r="O87" s="2520"/>
      <c r="P87" s="2544"/>
      <c r="Q87" s="2507"/>
      <c r="R87" s="2486"/>
      <c r="S87" s="2486"/>
      <c r="T87" s="2486"/>
      <c r="U87" s="2486"/>
      <c r="V87" s="2486"/>
      <c r="W87" s="2486"/>
      <c r="X87" s="2486"/>
      <c r="Y87" s="2486"/>
      <c r="Z87" s="2486"/>
      <c r="AA87" s="2486"/>
      <c r="AB87" s="2486"/>
      <c r="AC87" s="2486"/>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1"/>
      <c r="O88" s="2521"/>
      <c r="P88" s="2519"/>
      <c r="Q88" s="2507"/>
      <c r="R88" s="2486"/>
      <c r="S88" s="2486"/>
      <c r="T88" s="2486"/>
      <c r="U88" s="2486"/>
      <c r="V88" s="2486"/>
      <c r="W88" s="2486"/>
      <c r="X88" s="2486"/>
      <c r="Y88" s="2486"/>
      <c r="Z88" s="2486"/>
      <c r="AA88" s="2486"/>
      <c r="AB88" s="2486"/>
      <c r="AC88" s="2486"/>
    </row>
    <row r="89" spans="1:29" ht="15.75" thickTop="1">
      <c r="A89" s="367"/>
      <c r="B89" s="469" t="s">
        <v>1906</v>
      </c>
      <c r="C89" s="509" t="s">
        <v>1721</v>
      </c>
      <c r="D89" s="509" t="s">
        <v>1722</v>
      </c>
      <c r="E89" s="509" t="s">
        <v>1723</v>
      </c>
      <c r="F89" s="509" t="s">
        <v>1724</v>
      </c>
      <c r="G89" s="509" t="s">
        <v>1725</v>
      </c>
      <c r="H89" s="470"/>
      <c r="I89" s="470"/>
      <c r="J89" s="470"/>
      <c r="K89" s="471"/>
      <c r="L89" s="472"/>
      <c r="M89" s="473"/>
      <c r="N89" s="2520"/>
      <c r="O89" s="2520"/>
      <c r="P89" s="2519"/>
      <c r="Q89" s="2507"/>
      <c r="R89" s="2486"/>
      <c r="S89" s="2486"/>
      <c r="T89" s="2486"/>
      <c r="U89" s="2486"/>
      <c r="V89" s="2486"/>
      <c r="W89" s="2486"/>
      <c r="X89" s="2486"/>
      <c r="Y89" s="2486"/>
      <c r="Z89" s="2486"/>
      <c r="AA89" s="2486"/>
      <c r="AB89" s="2486"/>
      <c r="AC89" s="2486"/>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1"/>
      <c r="O90" s="2521"/>
      <c r="P90" s="2519"/>
      <c r="Q90" s="2507"/>
      <c r="R90" s="2486"/>
      <c r="S90" s="2486"/>
      <c r="T90" s="2486"/>
      <c r="U90" s="2486"/>
      <c r="V90" s="2486"/>
      <c r="W90" s="2486"/>
      <c r="X90" s="2486"/>
      <c r="Y90" s="2486"/>
      <c r="Z90" s="2486"/>
      <c r="AA90" s="2486"/>
      <c r="AB90" s="2486"/>
      <c r="AC90" s="2486"/>
    </row>
    <row r="91" spans="1:29" ht="15.75" thickTop="1">
      <c r="A91" s="367"/>
      <c r="B91" s="469" t="s">
        <v>1821</v>
      </c>
      <c r="C91" s="509" t="s">
        <v>1721</v>
      </c>
      <c r="D91" s="509" t="s">
        <v>1722</v>
      </c>
      <c r="E91" s="509" t="s">
        <v>1723</v>
      </c>
      <c r="F91" s="509" t="s">
        <v>1724</v>
      </c>
      <c r="G91" s="509" t="s">
        <v>1725</v>
      </c>
      <c r="H91" s="470"/>
      <c r="I91" s="470"/>
      <c r="J91" s="470"/>
      <c r="K91" s="471"/>
      <c r="L91" s="472"/>
      <c r="M91" s="473"/>
      <c r="N91" s="2520"/>
      <c r="O91" s="2520"/>
      <c r="P91" s="2519"/>
      <c r="Q91" s="2507"/>
      <c r="R91" s="2486"/>
      <c r="S91" s="2486"/>
      <c r="T91" s="2486"/>
      <c r="U91" s="2486"/>
      <c r="V91" s="2486"/>
      <c r="W91" s="2486"/>
      <c r="X91" s="2486"/>
      <c r="Y91" s="2486"/>
      <c r="Z91" s="2486"/>
      <c r="AA91" s="2486"/>
      <c r="AB91" s="2486"/>
      <c r="AC91" s="2486"/>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1"/>
      <c r="O92" s="2521"/>
      <c r="P92" s="2519"/>
      <c r="Q92" s="2507"/>
      <c r="R92" s="2486"/>
      <c r="S92" s="2486"/>
      <c r="T92" s="2486"/>
      <c r="U92" s="2486"/>
      <c r="V92" s="2486"/>
      <c r="W92" s="2486"/>
      <c r="X92" s="2486"/>
      <c r="Y92" s="2486"/>
      <c r="Z92" s="2486"/>
      <c r="AA92" s="2486"/>
      <c r="AB92" s="2486"/>
      <c r="AC92" s="2486"/>
    </row>
    <row r="93" spans="1:29" ht="15.75" thickTop="1">
      <c r="A93" s="367"/>
      <c r="B93" s="469" t="s">
        <v>1726</v>
      </c>
      <c r="C93" s="509" t="s">
        <v>1721</v>
      </c>
      <c r="D93" s="509" t="s">
        <v>1722</v>
      </c>
      <c r="E93" s="509" t="s">
        <v>1723</v>
      </c>
      <c r="F93" s="509" t="s">
        <v>1724</v>
      </c>
      <c r="G93" s="509" t="s">
        <v>1725</v>
      </c>
      <c r="H93" s="470"/>
      <c r="I93" s="470"/>
      <c r="J93" s="470"/>
      <c r="K93" s="471"/>
      <c r="L93" s="472"/>
      <c r="M93" s="473"/>
      <c r="N93" s="2520"/>
      <c r="O93" s="2520"/>
      <c r="P93" s="2519"/>
      <c r="Q93" s="2507"/>
      <c r="R93" s="2486"/>
      <c r="S93" s="2486"/>
      <c r="T93" s="2486"/>
      <c r="U93" s="2486"/>
      <c r="V93" s="2486"/>
      <c r="W93" s="2486"/>
      <c r="X93" s="2486"/>
      <c r="Y93" s="2486"/>
      <c r="Z93" s="2486"/>
      <c r="AA93" s="2486"/>
      <c r="AB93" s="2486"/>
      <c r="AC93" s="2486"/>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1"/>
      <c r="O94" s="2521"/>
      <c r="P94" s="2519"/>
      <c r="Q94" s="2507"/>
      <c r="R94" s="2486"/>
      <c r="S94" s="2486"/>
      <c r="T94" s="2486"/>
      <c r="U94" s="2486"/>
      <c r="V94" s="2486"/>
      <c r="W94" s="2486"/>
      <c r="X94" s="2486"/>
      <c r="Y94" s="2486"/>
      <c r="Z94" s="2486"/>
      <c r="AA94" s="2486"/>
      <c r="AB94" s="2486"/>
      <c r="AC94" s="2486"/>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9"/>
      <c r="O95" s="2519"/>
      <c r="P95" s="2519"/>
      <c r="Q95" s="2507"/>
      <c r="R95" s="2438"/>
      <c r="S95" s="2438"/>
      <c r="T95" s="2438"/>
      <c r="U95" s="2438"/>
      <c r="V95" s="2438"/>
      <c r="W95" s="2438"/>
      <c r="X95" s="2438"/>
      <c r="Y95" s="2438"/>
      <c r="Z95" s="2438"/>
      <c r="AA95" s="2438"/>
      <c r="AB95" s="2438"/>
      <c r="AC95" s="2438"/>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1"/>
      <c r="O96" s="2521"/>
      <c r="P96" s="2519"/>
      <c r="Q96" s="2507"/>
      <c r="R96" s="2438"/>
      <c r="S96" s="2438"/>
      <c r="T96" s="2438"/>
      <c r="U96" s="2438"/>
      <c r="V96" s="2438"/>
      <c r="W96" s="2438"/>
      <c r="X96" s="2438"/>
      <c r="Y96" s="2438"/>
      <c r="Z96" s="2438"/>
      <c r="AA96" s="2438"/>
      <c r="AB96" s="2438"/>
      <c r="AC96" s="2438"/>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9"/>
      <c r="O97" s="2519"/>
      <c r="P97" s="2519"/>
      <c r="Q97" s="2507"/>
      <c r="R97" s="2438"/>
      <c r="S97" s="2438"/>
      <c r="T97" s="2438"/>
      <c r="U97" s="2438"/>
      <c r="V97" s="2438"/>
      <c r="W97" s="2438"/>
      <c r="X97" s="2438"/>
      <c r="Y97" s="2438"/>
      <c r="Z97" s="2438"/>
      <c r="AA97" s="2438"/>
      <c r="AB97" s="2438"/>
      <c r="AC97" s="2438"/>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1"/>
      <c r="O98" s="2521"/>
      <c r="P98" s="2519"/>
      <c r="Q98" s="2507"/>
      <c r="R98" s="2438"/>
      <c r="S98" s="2438"/>
      <c r="T98" s="2438"/>
      <c r="U98" s="2438"/>
      <c r="V98" s="2438"/>
      <c r="W98" s="2438"/>
      <c r="X98" s="2438"/>
      <c r="Y98" s="2438"/>
      <c r="Z98" s="2438"/>
      <c r="AA98" s="2438"/>
      <c r="AB98" s="2438"/>
      <c r="AC98" s="2438"/>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2"/>
      <c r="O99" s="2522"/>
      <c r="P99" s="2522"/>
      <c r="Q99" s="2514"/>
      <c r="R99" s="2492"/>
      <c r="S99" s="2492"/>
      <c r="T99" s="2492"/>
      <c r="U99" s="2492"/>
      <c r="V99" s="2492"/>
      <c r="W99" s="2492"/>
      <c r="X99" s="2492"/>
      <c r="Y99" s="2492"/>
      <c r="Z99" s="2492"/>
      <c r="AA99" s="2492"/>
      <c r="AB99" s="2492"/>
      <c r="AC99" s="2492"/>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2"/>
      <c r="O100" s="2522"/>
      <c r="P100" s="2522"/>
      <c r="Q100" s="2514"/>
      <c r="R100" s="2492"/>
      <c r="S100" s="2492"/>
      <c r="T100" s="2492"/>
      <c r="U100" s="2492"/>
      <c r="V100" s="2492"/>
      <c r="W100" s="2492"/>
      <c r="X100" s="2492"/>
      <c r="Y100" s="2492"/>
      <c r="Z100" s="2492"/>
      <c r="AA100" s="2492"/>
      <c r="AB100" s="2492"/>
      <c r="AC100" s="2492"/>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2"/>
      <c r="O101" s="2522"/>
      <c r="P101" s="2522"/>
      <c r="Q101" s="2514"/>
      <c r="R101" s="2492"/>
      <c r="S101" s="2492"/>
      <c r="T101" s="2492"/>
      <c r="U101" s="2492"/>
      <c r="V101" s="2492"/>
      <c r="W101" s="2492"/>
      <c r="X101" s="2492"/>
      <c r="Y101" s="2492"/>
      <c r="Z101" s="2492"/>
      <c r="AA101" s="2492"/>
      <c r="AB101" s="2492"/>
      <c r="AC101" s="2492"/>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2"/>
      <c r="O102" s="2522"/>
      <c r="P102" s="2522"/>
      <c r="Q102" s="2514"/>
      <c r="R102" s="2492"/>
      <c r="S102" s="2492"/>
      <c r="T102" s="2492"/>
      <c r="U102" s="2492"/>
      <c r="V102" s="2492"/>
      <c r="W102" s="2492"/>
      <c r="X102" s="2492"/>
      <c r="Y102" s="2492"/>
      <c r="Z102" s="2492"/>
      <c r="AA102" s="2492"/>
      <c r="AB102" s="2492"/>
      <c r="AC102" s="2492"/>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0"/>
      <c r="O103" s="2520"/>
      <c r="P103" s="2519"/>
      <c r="Q103" s="2507"/>
      <c r="R103" s="2486"/>
      <c r="S103" s="2486"/>
      <c r="T103" s="2486"/>
      <c r="U103" s="2486"/>
      <c r="V103" s="2486"/>
      <c r="W103" s="2486"/>
      <c r="X103" s="2486"/>
      <c r="Y103" s="2486"/>
      <c r="Z103" s="2486"/>
      <c r="AA103" s="2486"/>
      <c r="AB103" s="2486"/>
      <c r="AC103" s="2486"/>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1"/>
      <c r="O104" s="2521"/>
      <c r="P104" s="2519"/>
      <c r="Q104" s="2507"/>
      <c r="R104" s="2486"/>
      <c r="S104" s="2486"/>
      <c r="T104" s="2486"/>
      <c r="U104" s="2486"/>
      <c r="V104" s="2486"/>
      <c r="W104" s="2486"/>
      <c r="X104" s="2486"/>
      <c r="Y104" s="2486"/>
      <c r="Z104" s="2486"/>
      <c r="AA104" s="2486"/>
      <c r="AB104" s="2486"/>
      <c r="AC104" s="2486"/>
    </row>
    <row r="105" spans="1:29" ht="27.75" thickTop="1">
      <c r="A105" s="367"/>
      <c r="B105" s="469" t="s">
        <v>1815</v>
      </c>
      <c r="C105" s="485"/>
      <c r="D105" s="485"/>
      <c r="E105" s="485"/>
      <c r="F105" s="485"/>
      <c r="G105" s="485"/>
      <c r="H105" s="513"/>
      <c r="I105" s="513"/>
      <c r="J105" s="513"/>
      <c r="K105" s="514"/>
      <c r="L105" s="515"/>
      <c r="M105" s="516"/>
      <c r="N105" s="2520"/>
      <c r="O105" s="2520"/>
      <c r="P105" s="2519"/>
      <c r="Q105" s="2507"/>
      <c r="R105" s="2486"/>
      <c r="S105" s="2486"/>
      <c r="T105" s="2486"/>
      <c r="U105" s="2486"/>
      <c r="V105" s="2486"/>
      <c r="W105" s="2486"/>
      <c r="X105" s="2486"/>
      <c r="Y105" s="2486"/>
      <c r="Z105" s="2486"/>
      <c r="AA105" s="2486"/>
      <c r="AB105" s="2486"/>
      <c r="AC105" s="2486"/>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1"/>
      <c r="O106" s="2521"/>
      <c r="P106" s="2519"/>
      <c r="Q106" s="2507"/>
      <c r="R106" s="2486"/>
      <c r="S106" s="2486"/>
      <c r="T106" s="2486"/>
      <c r="U106" s="2486"/>
      <c r="V106" s="2486"/>
      <c r="W106" s="2486"/>
      <c r="X106" s="2486"/>
      <c r="Y106" s="2486"/>
      <c r="Z106" s="2486"/>
      <c r="AA106" s="2486"/>
      <c r="AB106" s="2486"/>
      <c r="AC106" s="2486"/>
    </row>
    <row r="107" spans="1:29" ht="15.75" thickTop="1">
      <c r="A107" s="367"/>
      <c r="B107" s="469" t="s">
        <v>1873</v>
      </c>
      <c r="C107" s="513"/>
      <c r="D107" s="513"/>
      <c r="E107" s="513"/>
      <c r="F107" s="513"/>
      <c r="G107" s="513"/>
      <c r="H107" s="513"/>
      <c r="I107" s="513"/>
      <c r="J107" s="513"/>
      <c r="K107" s="514"/>
      <c r="L107" s="515"/>
      <c r="M107" s="516"/>
      <c r="N107" s="2520"/>
      <c r="O107" s="2520"/>
      <c r="P107" s="2519"/>
      <c r="Q107" s="2507"/>
      <c r="R107" s="2486"/>
      <c r="S107" s="2486"/>
      <c r="T107" s="2486"/>
      <c r="U107" s="2486"/>
      <c r="V107" s="2486"/>
      <c r="W107" s="2486"/>
      <c r="X107" s="2486"/>
      <c r="Y107" s="2486"/>
      <c r="Z107" s="2486"/>
      <c r="AA107" s="2486"/>
      <c r="AB107" s="2486"/>
      <c r="AC107" s="2486"/>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1"/>
      <c r="O108" s="2521"/>
      <c r="P108" s="2519"/>
      <c r="Q108" s="2507"/>
      <c r="R108" s="2486"/>
      <c r="S108" s="2486"/>
      <c r="T108" s="2486"/>
      <c r="U108" s="2486"/>
      <c r="V108" s="2486"/>
      <c r="W108" s="2486"/>
      <c r="X108" s="2486"/>
      <c r="Y108" s="2486"/>
      <c r="Z108" s="2486"/>
      <c r="AA108" s="2486"/>
      <c r="AB108" s="2486"/>
      <c r="AC108" s="2486"/>
    </row>
    <row r="109" spans="1:29" ht="15.75" thickTop="1">
      <c r="A109" s="367"/>
      <c r="B109" s="477">
        <f>B35</f>
        <v>111</v>
      </c>
      <c r="C109" s="485"/>
      <c r="D109" s="485"/>
      <c r="E109" s="485"/>
      <c r="F109" s="485"/>
      <c r="G109" s="517"/>
      <c r="H109" s="517"/>
      <c r="I109" s="517"/>
      <c r="J109" s="517"/>
      <c r="K109" s="518"/>
      <c r="L109" s="519"/>
      <c r="M109" s="520"/>
      <c r="N109" s="2520"/>
      <c r="O109" s="2520"/>
      <c r="P109" s="2519"/>
      <c r="Q109" s="2507"/>
      <c r="R109" s="2486"/>
      <c r="S109" s="2486"/>
      <c r="T109" s="2486"/>
      <c r="U109" s="2486"/>
      <c r="V109" s="2486"/>
      <c r="W109" s="2486"/>
      <c r="X109" s="2486"/>
      <c r="Y109" s="2486"/>
      <c r="Z109" s="2486"/>
      <c r="AA109" s="2486"/>
      <c r="AB109" s="2486"/>
      <c r="AC109" s="2486"/>
    </row>
    <row r="110" spans="1:29" ht="15.75" thickBot="1">
      <c r="A110" s="367"/>
      <c r="B110" s="500"/>
      <c r="C110" s="491"/>
      <c r="D110" s="491"/>
      <c r="E110" s="491"/>
      <c r="F110" s="491"/>
      <c r="G110" s="521"/>
      <c r="H110" s="521"/>
      <c r="I110" s="521"/>
      <c r="J110" s="521"/>
      <c r="K110" s="521"/>
      <c r="L110" s="521"/>
      <c r="M110" s="522"/>
      <c r="N110" s="2521"/>
      <c r="O110" s="2521"/>
      <c r="P110" s="2519"/>
      <c r="Q110" s="2507"/>
      <c r="R110" s="2486"/>
      <c r="S110" s="2486"/>
      <c r="T110" s="2486"/>
      <c r="U110" s="2486"/>
      <c r="V110" s="2486"/>
      <c r="W110" s="2486"/>
      <c r="X110" s="2486"/>
      <c r="Y110" s="2486"/>
      <c r="Z110" s="2486"/>
      <c r="AA110" s="2486"/>
      <c r="AB110" s="2486"/>
      <c r="AC110" s="2486"/>
    </row>
    <row r="111" spans="1:29" ht="15" thickTop="1">
      <c r="A111" s="595"/>
      <c r="B111" s="469">
        <f>B36</f>
        <v>111</v>
      </c>
      <c r="C111" s="31"/>
      <c r="D111" s="31"/>
      <c r="E111" s="31"/>
      <c r="F111" s="31"/>
      <c r="G111" s="513"/>
      <c r="H111" s="513"/>
      <c r="I111" s="513"/>
      <c r="J111" s="513"/>
      <c r="K111" s="514"/>
      <c r="L111" s="515"/>
      <c r="M111" s="516"/>
      <c r="N111" s="2520"/>
      <c r="O111" s="2520"/>
      <c r="P111" s="2519"/>
      <c r="Q111" s="2507"/>
      <c r="R111" s="2486"/>
      <c r="S111" s="2486"/>
      <c r="T111" s="2486"/>
      <c r="U111" s="2486"/>
      <c r="V111" s="2486"/>
      <c r="W111" s="2486"/>
      <c r="X111" s="2486"/>
      <c r="Y111" s="2486"/>
      <c r="Z111" s="2486"/>
      <c r="AA111" s="2486"/>
      <c r="AB111" s="2486"/>
      <c r="AC111" s="2486"/>
    </row>
    <row r="112" spans="1:29" ht="15.75" thickBot="1">
      <c r="A112" s="367"/>
      <c r="B112" s="474"/>
      <c r="C112" s="501"/>
      <c r="D112" s="501"/>
      <c r="E112" s="501"/>
      <c r="F112" s="501"/>
      <c r="G112" s="467"/>
      <c r="H112" s="467"/>
      <c r="I112" s="467"/>
      <c r="J112" s="467"/>
      <c r="K112" s="467"/>
      <c r="L112" s="467"/>
      <c r="M112" s="468"/>
      <c r="N112" s="2521"/>
      <c r="O112" s="2521"/>
      <c r="P112" s="2519"/>
      <c r="Q112" s="2507"/>
      <c r="R112" s="2486"/>
      <c r="S112" s="2486"/>
      <c r="T112" s="2486"/>
      <c r="U112" s="2486"/>
      <c r="V112" s="2486"/>
      <c r="W112" s="2486"/>
      <c r="X112" s="2486"/>
      <c r="Y112" s="2486"/>
      <c r="Z112" s="2486"/>
      <c r="AA112" s="2486"/>
      <c r="AB112" s="2486"/>
      <c r="AC112" s="2486"/>
    </row>
    <row r="113" spans="1:29" s="408" customFormat="1" ht="15" thickTop="1">
      <c r="A113" s="406"/>
      <c r="B113" s="523">
        <f>B37</f>
        <v>111</v>
      </c>
      <c r="C113" s="6"/>
      <c r="D113" s="6"/>
      <c r="E113" s="6"/>
      <c r="F113" s="6"/>
      <c r="G113" s="6"/>
      <c r="H113" s="6"/>
      <c r="I113" s="6"/>
      <c r="J113" s="524"/>
      <c r="K113" s="524"/>
      <c r="L113" s="525"/>
      <c r="M113" s="526"/>
      <c r="N113" s="2522"/>
      <c r="O113" s="2522"/>
      <c r="P113" s="2522"/>
      <c r="Q113" s="2514"/>
      <c r="R113" s="2492"/>
      <c r="S113" s="2492"/>
      <c r="T113" s="2492"/>
      <c r="U113" s="2492"/>
      <c r="V113" s="2492"/>
      <c r="W113" s="2492"/>
      <c r="X113" s="2492"/>
      <c r="Y113" s="2492"/>
      <c r="Z113" s="2492"/>
      <c r="AA113" s="2492"/>
      <c r="AB113" s="2492"/>
      <c r="AC113" s="2492"/>
    </row>
    <row r="114" spans="1:29" s="408" customFormat="1" ht="15.75" thickBot="1">
      <c r="A114" s="484"/>
      <c r="B114" s="477"/>
      <c r="C114" s="446"/>
      <c r="D114" s="597"/>
      <c r="E114" s="597"/>
      <c r="F114" s="597"/>
      <c r="G114" s="597"/>
      <c r="H114" s="597"/>
      <c r="I114" s="597"/>
      <c r="J114" s="597"/>
      <c r="K114" s="597"/>
      <c r="L114" s="597"/>
      <c r="M114" s="619"/>
      <c r="N114" s="2521"/>
      <c r="O114" s="2521"/>
      <c r="P114" s="2522"/>
      <c r="Q114" s="2514"/>
      <c r="R114" s="2492"/>
      <c r="S114" s="2492"/>
      <c r="T114" s="2492"/>
      <c r="U114" s="2492"/>
      <c r="V114" s="2492"/>
      <c r="W114" s="2492"/>
      <c r="X114" s="2492"/>
      <c r="Y114" s="2492"/>
      <c r="Z114" s="2492"/>
      <c r="AA114" s="2492"/>
      <c r="AB114" s="2492"/>
      <c r="AC114" s="2492"/>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0"/>
      <c r="O115" s="2520"/>
      <c r="P115" s="2519"/>
      <c r="Q115" s="2507"/>
      <c r="R115" s="2486"/>
      <c r="S115" s="2486"/>
      <c r="T115" s="2486"/>
      <c r="U115" s="2486"/>
      <c r="V115" s="2486"/>
      <c r="W115" s="2486"/>
      <c r="X115" s="2486"/>
      <c r="Y115" s="2486"/>
      <c r="Z115" s="2486"/>
      <c r="AA115" s="2486"/>
      <c r="AB115" s="2486"/>
      <c r="AC115" s="2486"/>
    </row>
    <row r="116" spans="1:29" ht="15">
      <c r="A116" s="367"/>
      <c r="B116" s="477"/>
      <c r="C116" s="6"/>
      <c r="D116" s="6"/>
      <c r="E116" s="6"/>
      <c r="F116" s="6"/>
      <c r="G116" s="6"/>
      <c r="H116" s="6"/>
      <c r="I116" s="6"/>
      <c r="J116" s="524"/>
      <c r="K116" s="524"/>
      <c r="L116" s="525"/>
      <c r="M116" s="526"/>
      <c r="N116" s="2520"/>
      <c r="O116" s="2520"/>
      <c r="P116" s="2519"/>
      <c r="Q116" s="2507"/>
      <c r="R116" s="2486"/>
      <c r="S116" s="2486"/>
      <c r="T116" s="2486"/>
      <c r="U116" s="2486"/>
      <c r="V116" s="2486"/>
      <c r="W116" s="2486"/>
      <c r="X116" s="2486"/>
      <c r="Y116" s="2486"/>
      <c r="Z116" s="2486"/>
      <c r="AA116" s="2486"/>
      <c r="AB116" s="2486"/>
      <c r="AC116" s="2486"/>
    </row>
    <row r="117" spans="1:29" ht="15.75" thickBot="1">
      <c r="A117" s="367"/>
      <c r="B117" s="474"/>
      <c r="C117" s="501"/>
      <c r="D117" s="521"/>
      <c r="E117" s="521"/>
      <c r="F117" s="521"/>
      <c r="G117" s="521"/>
      <c r="H117" s="521"/>
      <c r="I117" s="521"/>
      <c r="J117" s="521"/>
      <c r="K117" s="521"/>
      <c r="L117" s="521"/>
      <c r="M117" s="522"/>
      <c r="N117" s="2521"/>
      <c r="O117" s="2521"/>
      <c r="P117" s="2519"/>
      <c r="Q117" s="2507"/>
      <c r="R117" s="2486"/>
      <c r="S117" s="2486"/>
      <c r="T117" s="2486"/>
      <c r="U117" s="2486"/>
      <c r="V117" s="2486"/>
      <c r="W117" s="2486"/>
      <c r="X117" s="2486"/>
      <c r="Y117" s="2486"/>
      <c r="Z117" s="2486"/>
      <c r="AA117" s="2486"/>
      <c r="AB117" s="2486"/>
      <c r="AC117" s="2486"/>
    </row>
    <row r="118" spans="1:29" ht="15" thickTop="1">
      <c r="A118" s="409"/>
      <c r="B118" s="469" t="s">
        <v>1914</v>
      </c>
      <c r="C118" s="513"/>
      <c r="D118" s="513"/>
      <c r="E118" s="513"/>
      <c r="F118" s="513"/>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1"/>
      <c r="O119" s="2521"/>
      <c r="P119" s="2519"/>
      <c r="Q119" s="2507"/>
      <c r="R119" s="2486"/>
      <c r="S119" s="2486"/>
      <c r="T119" s="2486"/>
      <c r="U119" s="2486"/>
      <c r="V119" s="2486"/>
      <c r="W119" s="2486"/>
      <c r="X119" s="2486"/>
      <c r="Y119" s="2486"/>
      <c r="Z119" s="2486"/>
      <c r="AA119" s="2486"/>
      <c r="AB119" s="2486"/>
      <c r="AC119" s="2486"/>
    </row>
    <row r="120" spans="1:29" ht="15" thickTop="1">
      <c r="A120" s="409"/>
      <c r="B120" s="469" t="s">
        <v>1915</v>
      </c>
      <c r="C120" s="485"/>
      <c r="D120" s="485"/>
      <c r="E120" s="485"/>
      <c r="F120" s="513"/>
      <c r="G120" s="513"/>
      <c r="H120" s="513"/>
      <c r="I120" s="513"/>
      <c r="J120" s="513"/>
      <c r="K120" s="514"/>
      <c r="L120" s="515"/>
      <c r="M120" s="516"/>
      <c r="N120" s="2520"/>
      <c r="O120" s="2520"/>
      <c r="P120" s="2519"/>
      <c r="Q120" s="2507"/>
      <c r="R120" s="2486"/>
      <c r="S120" s="2486"/>
      <c r="T120" s="2486"/>
      <c r="U120" s="2486"/>
      <c r="V120" s="2486"/>
      <c r="W120" s="2486"/>
      <c r="X120" s="2486"/>
      <c r="Y120" s="2486"/>
      <c r="Z120" s="2486"/>
      <c r="AA120" s="2486"/>
      <c r="AB120" s="2486"/>
      <c r="AC120" s="2486"/>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1"/>
      <c r="O121" s="2521"/>
      <c r="P121" s="2519"/>
      <c r="Q121" s="2507"/>
      <c r="R121" s="2486"/>
      <c r="S121" s="2486"/>
      <c r="T121" s="2486"/>
      <c r="U121" s="2486"/>
      <c r="V121" s="2486"/>
      <c r="W121" s="2486"/>
      <c r="X121" s="2486"/>
      <c r="Y121" s="2486"/>
      <c r="Z121" s="2486"/>
      <c r="AA121" s="2486"/>
      <c r="AB121" s="2486"/>
      <c r="AC121" s="2486"/>
    </row>
    <row r="122" spans="1:29" s="408" customFormat="1" ht="15" thickTop="1">
      <c r="A122" s="406"/>
      <c r="B122" s="469" t="s">
        <v>1916</v>
      </c>
      <c r="C122" s="485"/>
      <c r="D122" s="485"/>
      <c r="E122" s="485"/>
      <c r="F122" s="485"/>
      <c r="G122" s="485"/>
      <c r="H122" s="513"/>
      <c r="I122" s="513"/>
      <c r="J122" s="513"/>
      <c r="K122" s="514"/>
      <c r="L122" s="515"/>
      <c r="M122" s="516"/>
      <c r="N122" s="2522"/>
      <c r="O122" s="2522"/>
      <c r="P122" s="2522"/>
      <c r="Q122" s="2514"/>
      <c r="R122" s="2492"/>
      <c r="S122" s="2492"/>
      <c r="T122" s="2492"/>
      <c r="U122" s="2492"/>
      <c r="V122" s="2492"/>
      <c r="W122" s="2492"/>
      <c r="X122" s="2492"/>
      <c r="Y122" s="2492"/>
      <c r="Z122" s="2492"/>
      <c r="AA122" s="2492"/>
      <c r="AB122" s="2492"/>
      <c r="AC122" s="2492"/>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2"/>
      <c r="O123" s="2522"/>
      <c r="P123" s="2522"/>
      <c r="Q123" s="2514"/>
      <c r="R123" s="2492"/>
      <c r="S123" s="2492"/>
      <c r="T123" s="2492"/>
      <c r="U123" s="2492"/>
      <c r="V123" s="2492"/>
      <c r="W123" s="2492"/>
      <c r="X123" s="2492"/>
      <c r="Y123" s="2492"/>
      <c r="Z123" s="2492"/>
      <c r="AA123" s="2492"/>
      <c r="AB123" s="2492"/>
      <c r="AC123" s="2492"/>
    </row>
    <row r="124" spans="1:29" ht="15" thickTop="1">
      <c r="A124" s="409"/>
      <c r="B124" s="469" t="s">
        <v>1917</v>
      </c>
      <c r="C124" s="485"/>
      <c r="D124" s="485"/>
      <c r="E124" s="513"/>
      <c r="F124" s="513"/>
      <c r="G124" s="513"/>
      <c r="H124" s="513"/>
      <c r="I124" s="513"/>
      <c r="J124" s="513"/>
      <c r="K124" s="514"/>
      <c r="L124" s="515"/>
      <c r="M124" s="516"/>
      <c r="N124" s="2520"/>
      <c r="O124" s="2520"/>
      <c r="P124" s="2519"/>
      <c r="Q124" s="2507"/>
      <c r="R124" s="2486"/>
      <c r="S124" s="2486"/>
      <c r="T124" s="2486"/>
      <c r="U124" s="2486"/>
      <c r="V124" s="2486"/>
      <c r="W124" s="2486"/>
      <c r="X124" s="2486"/>
      <c r="Y124" s="2486"/>
      <c r="Z124" s="2486"/>
      <c r="AA124" s="2486"/>
      <c r="AB124" s="2486"/>
      <c r="AC124" s="2486"/>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1"/>
      <c r="O125" s="2521"/>
      <c r="P125" s="2519"/>
      <c r="Q125" s="2507"/>
      <c r="R125" s="2486"/>
      <c r="S125" s="2486"/>
      <c r="T125" s="2486"/>
      <c r="U125" s="2486"/>
      <c r="V125" s="2486"/>
      <c r="W125" s="2486"/>
      <c r="X125" s="2486"/>
      <c r="Y125" s="2486"/>
      <c r="Z125" s="2486"/>
      <c r="AA125" s="2486"/>
      <c r="AB125" s="2486"/>
      <c r="AC125" s="2486"/>
    </row>
    <row r="126" spans="1:29" ht="15" thickTop="1">
      <c r="A126" s="409"/>
      <c r="B126" s="469">
        <f>B43</f>
        <v>111</v>
      </c>
      <c r="C126" s="485"/>
      <c r="D126" s="485"/>
      <c r="E126" s="485"/>
      <c r="F126" s="485"/>
      <c r="G126" s="485"/>
      <c r="H126" s="513"/>
      <c r="I126" s="513"/>
      <c r="J126" s="513"/>
      <c r="K126" s="514"/>
      <c r="L126" s="515"/>
      <c r="M126" s="516"/>
      <c r="N126" s="2520"/>
      <c r="O126" s="2520"/>
      <c r="P126" s="2519"/>
      <c r="Q126" s="2507"/>
      <c r="R126" s="2486"/>
      <c r="S126" s="2486"/>
      <c r="T126" s="2486"/>
      <c r="U126" s="2486"/>
      <c r="V126" s="2486"/>
      <c r="W126" s="2486"/>
      <c r="X126" s="2486"/>
      <c r="Y126" s="2486"/>
      <c r="Z126" s="2486"/>
      <c r="AA126" s="2486"/>
      <c r="AB126" s="2486"/>
      <c r="AC126" s="2486"/>
    </row>
    <row r="127" spans="1:29" ht="15.75" thickBot="1">
      <c r="A127" s="367"/>
      <c r="B127" s="474"/>
      <c r="C127" s="491"/>
      <c r="D127" s="491"/>
      <c r="E127" s="491"/>
      <c r="F127" s="491"/>
      <c r="G127" s="467"/>
      <c r="H127" s="467"/>
      <c r="I127" s="467"/>
      <c r="J127" s="467"/>
      <c r="K127" s="467"/>
      <c r="L127" s="467"/>
      <c r="M127" s="468"/>
      <c r="N127" s="2521"/>
      <c r="O127" s="2521"/>
      <c r="P127" s="2519"/>
      <c r="Q127" s="2507"/>
      <c r="R127" s="2486"/>
      <c r="S127" s="2486"/>
      <c r="T127" s="2486"/>
      <c r="U127" s="2486"/>
      <c r="V127" s="2486"/>
      <c r="W127" s="2486"/>
      <c r="X127" s="2486"/>
      <c r="Y127" s="2486"/>
      <c r="Z127" s="2486"/>
      <c r="AA127" s="2486"/>
      <c r="AB127" s="2486"/>
      <c r="AC127" s="2486"/>
    </row>
    <row r="128" spans="1:29" ht="15" thickTop="1">
      <c r="A128" s="409"/>
      <c r="B128" s="469">
        <f>B44</f>
        <v>111</v>
      </c>
      <c r="C128" s="31"/>
      <c r="D128" s="31"/>
      <c r="E128" s="31"/>
      <c r="F128" s="31"/>
      <c r="G128" s="513"/>
      <c r="H128" s="513"/>
      <c r="I128" s="513"/>
      <c r="J128" s="513"/>
      <c r="K128" s="514"/>
      <c r="L128" s="515"/>
      <c r="M128" s="516"/>
      <c r="N128" s="2520"/>
      <c r="O128" s="2520"/>
      <c r="P128" s="2519"/>
      <c r="Q128" s="2507"/>
      <c r="R128" s="2486"/>
      <c r="S128" s="2486"/>
      <c r="T128" s="2486"/>
      <c r="U128" s="2486"/>
      <c r="V128" s="2486"/>
      <c r="W128" s="2486"/>
      <c r="X128" s="2486"/>
      <c r="Y128" s="2486"/>
      <c r="Z128" s="2486"/>
      <c r="AA128" s="2486"/>
      <c r="AB128" s="2486"/>
      <c r="AC128" s="2486"/>
    </row>
    <row r="129" spans="1:29" ht="15.75" thickBot="1">
      <c r="A129" s="367"/>
      <c r="B129" s="474"/>
      <c r="C129" s="501"/>
      <c r="D129" s="501"/>
      <c r="E129" s="501"/>
      <c r="F129" s="501"/>
      <c r="G129" s="467"/>
      <c r="H129" s="467"/>
      <c r="I129" s="467"/>
      <c r="J129" s="467"/>
      <c r="K129" s="467"/>
      <c r="L129" s="467"/>
      <c r="M129" s="468"/>
      <c r="N129" s="2521"/>
      <c r="O129" s="2521"/>
      <c r="P129" s="2519"/>
      <c r="Q129" s="2507"/>
      <c r="R129" s="2486"/>
      <c r="S129" s="2486"/>
      <c r="T129" s="2486"/>
      <c r="U129" s="2486"/>
      <c r="V129" s="2486"/>
      <c r="W129" s="2486"/>
      <c r="X129" s="2486"/>
      <c r="Y129" s="2486"/>
      <c r="Z129" s="2486"/>
      <c r="AA129" s="2486"/>
      <c r="AB129" s="2486"/>
      <c r="AC129" s="2486"/>
    </row>
    <row r="130" spans="1:29" s="408" customFormat="1" ht="15" thickTop="1">
      <c r="A130" s="406"/>
      <c r="B130" s="469">
        <f>B45</f>
        <v>111</v>
      </c>
      <c r="C130" s="31"/>
      <c r="D130" s="31"/>
      <c r="E130" s="31"/>
      <c r="F130" s="31"/>
      <c r="G130" s="486"/>
      <c r="H130" s="486"/>
      <c r="I130" s="486"/>
      <c r="J130" s="486"/>
      <c r="K130" s="486"/>
      <c r="L130" s="487"/>
      <c r="M130" s="488"/>
      <c r="N130" s="2522"/>
      <c r="O130" s="2522"/>
      <c r="P130" s="2522"/>
      <c r="Q130" s="2514"/>
      <c r="R130" s="2492"/>
      <c r="S130" s="2492"/>
      <c r="T130" s="2492"/>
      <c r="U130" s="2492"/>
      <c r="V130" s="2492"/>
      <c r="W130" s="2492"/>
      <c r="X130" s="2492"/>
      <c r="Y130" s="2492"/>
      <c r="Z130" s="2492"/>
      <c r="AA130" s="2492"/>
      <c r="AB130" s="2492"/>
      <c r="AC130" s="2492"/>
    </row>
    <row r="131" spans="1:29" s="408" customFormat="1" ht="15.75" thickBot="1">
      <c r="A131" s="499"/>
      <c r="B131" s="620"/>
      <c r="C131" s="501"/>
      <c r="D131" s="501"/>
      <c r="E131" s="501"/>
      <c r="F131" s="501"/>
      <c r="G131" s="521"/>
      <c r="H131" s="521"/>
      <c r="I131" s="521"/>
      <c r="J131" s="521"/>
      <c r="K131" s="521"/>
      <c r="L131" s="521"/>
      <c r="M131" s="522"/>
      <c r="N131" s="2522"/>
      <c r="O131" s="2522"/>
      <c r="P131" s="2522"/>
      <c r="Q131" s="2514"/>
      <c r="R131" s="2492"/>
      <c r="S131" s="2492"/>
      <c r="T131" s="2492"/>
      <c r="U131" s="2492"/>
      <c r="V131" s="2492"/>
      <c r="W131" s="2492"/>
      <c r="X131" s="2492"/>
      <c r="Y131" s="2492"/>
      <c r="Z131" s="2492"/>
      <c r="AA131" s="2492"/>
      <c r="AB131" s="2492"/>
      <c r="AC131" s="2492"/>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2200-000000000000}">
      <formula1>住宅朝向</formula1>
    </dataValidation>
    <dataValidation type="list" allowBlank="1" showInputMessage="1" showErrorMessage="1" sqref="E28 C28 G28 I28" xr:uid="{00000000-0002-0000-2200-000001000000}">
      <formula1>公共配套设施</formula1>
    </dataValidation>
    <dataValidation type="list" allowBlank="1" showInputMessage="1" showErrorMessage="1" sqref="E22 C22 G22 I22" xr:uid="{00000000-0002-0000-2200-000002000000}">
      <formula1>交通便捷度</formula1>
    </dataValidation>
    <dataValidation type="list" allowBlank="1" showInputMessage="1" showErrorMessage="1" sqref="E16 G16 I16 C16" xr:uid="{00000000-0002-0000-2200-000003000000}">
      <formula1>居住社区成熟度</formula1>
    </dataValidation>
    <dataValidation type="list" allowBlank="1" showInputMessage="1" showErrorMessage="1" sqref="C26 E26 G26 I26" xr:uid="{00000000-0002-0000-2200-000004000000}">
      <formula1>环境</formula1>
    </dataValidation>
    <dataValidation type="list" allowBlank="1" showInputMessage="1" showErrorMessage="1" sqref="B46" xr:uid="{00000000-0002-0000-2200-000005000000}">
      <formula1>单价内涵</formula1>
    </dataValidation>
    <dataValidation type="list" allowBlank="1" showInputMessage="1" showErrorMessage="1" sqref="C8 E8 G8 I8" xr:uid="{00000000-0002-0000-2200-000006000000}">
      <formula1>套综交易情况</formula1>
    </dataValidation>
    <dataValidation type="list" allowBlank="1" showInputMessage="1" showErrorMessage="1" sqref="C9 E9 G9 I9" xr:uid="{00000000-0002-0000-2200-000007000000}">
      <formula1>套综用途</formula1>
    </dataValidation>
    <dataValidation type="list" allowBlank="1" showInputMessage="1" showErrorMessage="1" sqref="E18 C18 G18 I18" xr:uid="{00000000-0002-0000-2200-000008000000}">
      <formula1>商业繁华度</formula1>
    </dataValidation>
    <dataValidation type="list" allowBlank="1" showInputMessage="1" showErrorMessage="1" sqref="E20 C20 G20 I20" xr:uid="{00000000-0002-0000-2200-000009000000}">
      <formula1>办公集聚程度</formula1>
    </dataValidation>
    <dataValidation type="list" allowBlank="1" showInputMessage="1" showErrorMessage="1" sqref="C33 E33 G33 I33" xr:uid="{00000000-0002-0000-2200-00000A000000}">
      <formula1>套综道路等级</formula1>
    </dataValidation>
    <dataValidation type="list" allowBlank="1" showInputMessage="1" showErrorMessage="1" sqref="C34 E34 G34 I34" xr:uid="{00000000-0002-0000-2200-00000B000000}">
      <formula1>套综土地级别</formula1>
    </dataValidation>
    <dataValidation type="list" allowBlank="1" showInputMessage="1" showErrorMessage="1" sqref="C39 E39 G39 I39" xr:uid="{00000000-0002-0000-2200-00000C000000}">
      <formula1>套综宗地形状</formula1>
    </dataValidation>
    <dataValidation type="list" allowBlank="1" showInputMessage="1" showErrorMessage="1" sqref="C40 E40 G40 I40" xr:uid="{00000000-0002-0000-2200-00000D000000}">
      <formula1>套综临街宽度及深度</formula1>
    </dataValidation>
    <dataValidation type="list" allowBlank="1" showInputMessage="1" showErrorMessage="1" sqref="C41 E41 G41 I41" xr:uid="{00000000-0002-0000-2200-00000E000000}">
      <formula1>套综宗地内开发程度</formula1>
    </dataValidation>
    <dataValidation type="list" allowBlank="1" showInputMessage="1" showErrorMessage="1" sqref="C42 E42 G42 I42" xr:uid="{00000000-0002-0000-2200-00000F000000}">
      <formula1>套综工程地质条件</formula1>
    </dataValidation>
    <dataValidation type="list" allowBlank="1" showInputMessage="1" showErrorMessage="1" sqref="C31 E31 G31 I31" xr:uid="{00000000-0002-0000-2200-000010000000}">
      <formula1>临街状况</formula1>
    </dataValidation>
    <dataValidation type="list" allowBlank="1" showInputMessage="1" showErrorMessage="1" sqref="E24 G24 I24 C24" xr:uid="{00000000-0002-0000-2200-000011000000}">
      <formula1>区域土地利用方向</formula1>
    </dataValidation>
    <dataValidation type="list" allowBlank="1" showInputMessage="1" showErrorMessage="1" sqref="C55" xr:uid="{00000000-0002-0000-2200-000012000000}">
      <formula1>"北京市系数,其他省市系数"</formula1>
    </dataValidation>
    <dataValidation type="list" allowBlank="1" showInputMessage="1" showErrorMessage="1" sqref="G61" xr:uid="{00000000-0002-0000-2200-000013000000}">
      <formula1>"商业,办公,住宅,工业"</formula1>
    </dataValidation>
    <dataValidation type="list" allowBlank="1" showInputMessage="1" showErrorMessage="1" sqref="G62" xr:uid="{00000000-0002-0000-2200-000014000000}">
      <formula1>"住宅,工业"</formula1>
    </dataValidation>
    <dataValidation type="list" allowBlank="1" showInputMessage="1" showErrorMessage="1" sqref="C30 E30 G30 I30" xr:uid="{00000000-0002-0000-2200-000015000000}">
      <formula1>基础设施水平</formula1>
    </dataValidation>
    <dataValidation type="list" allowBlank="1" showInputMessage="1" showErrorMessage="1" sqref="A70" xr:uid="{00000000-0002-0000-2200-000016000000}">
      <formula1>"综合,商业,办公,住宅"</formula1>
    </dataValidation>
    <dataValidation type="list" allowBlank="1" showInputMessage="1" showErrorMessage="1" sqref="D47" xr:uid="{00000000-0002-0000-2200-000017000000}">
      <formula1>"简单平均,加权平均"</formula1>
    </dataValidation>
    <dataValidation type="list" allowBlank="1" showInputMessage="1" showErrorMessage="1" sqref="D57:D64" xr:uid="{00000000-0002-0000-2200-000018000000}">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6">
    <tabColor rgb="FF92D050"/>
    <pageSetUpPr fitToPage="1"/>
  </sheetPr>
  <dimension ref="A1:AE123"/>
  <sheetViews>
    <sheetView view="pageBreakPreview" zoomScale="60" zoomScaleNormal="60" workbookViewId="0">
      <selection activeCell="Q72" sqref="Q72"/>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2"/>
      <c r="M2" s="2503"/>
      <c r="N2" s="2503"/>
      <c r="O2" s="2503"/>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2"/>
      <c r="M3" s="2503"/>
      <c r="N3" s="2503"/>
      <c r="O3" s="2503"/>
      <c r="P3" s="341"/>
      <c r="Q3" s="341"/>
      <c r="R3" s="341"/>
      <c r="S3" s="341"/>
      <c r="T3" s="341"/>
      <c r="U3" s="341"/>
      <c r="V3" s="341"/>
      <c r="W3" s="341"/>
      <c r="X3" s="341"/>
      <c r="Y3" s="341"/>
      <c r="Z3" s="341"/>
      <c r="AA3" s="341"/>
      <c r="AB3" s="676"/>
      <c r="AC3" s="663"/>
    </row>
    <row r="4" spans="1:29" ht="15">
      <c r="A4" s="345" t="s">
        <v>1769</v>
      </c>
      <c r="B4" s="346"/>
      <c r="C4" s="3529" t="s">
        <v>1770</v>
      </c>
      <c r="D4" s="3530"/>
      <c r="E4" s="3531" t="s">
        <v>1771</v>
      </c>
      <c r="F4" s="3532"/>
      <c r="G4" s="3529" t="s">
        <v>1772</v>
      </c>
      <c r="H4" s="3530"/>
      <c r="I4" s="3529" t="s">
        <v>1773</v>
      </c>
      <c r="J4" s="3530"/>
      <c r="K4" s="537" t="s">
        <v>1774</v>
      </c>
      <c r="L4" s="2485"/>
      <c r="M4" s="2486"/>
      <c r="N4" s="2486"/>
      <c r="O4" s="2486"/>
      <c r="P4" s="3533" t="s">
        <v>1775</v>
      </c>
      <c r="Q4" s="3534"/>
      <c r="R4" s="3539" t="s">
        <v>1771</v>
      </c>
      <c r="S4" s="3540"/>
      <c r="T4" s="3539" t="s">
        <v>1772</v>
      </c>
      <c r="U4" s="3540"/>
      <c r="V4" s="3515" t="s">
        <v>1773</v>
      </c>
      <c r="W4" s="3515"/>
      <c r="X4" s="1265"/>
      <c r="Y4" s="3539" t="s">
        <v>1775</v>
      </c>
      <c r="Z4" s="3540"/>
      <c r="AA4" s="3526" t="s">
        <v>1771</v>
      </c>
      <c r="AB4" s="3527" t="s">
        <v>1772</v>
      </c>
      <c r="AC4" s="3526" t="s">
        <v>1773</v>
      </c>
    </row>
    <row r="5" spans="1:29" ht="15">
      <c r="A5" s="348"/>
      <c r="B5" s="349"/>
      <c r="C5" s="3552" t="s">
        <v>1673</v>
      </c>
      <c r="D5" s="3548"/>
      <c r="E5" s="3557" t="s">
        <v>1674</v>
      </c>
      <c r="F5" s="3556"/>
      <c r="G5" s="3552" t="s">
        <v>1675</v>
      </c>
      <c r="H5" s="3548"/>
      <c r="I5" s="3552" t="s">
        <v>1676</v>
      </c>
      <c r="J5" s="3548"/>
      <c r="K5" s="537"/>
      <c r="L5" s="2485"/>
      <c r="M5" s="2486"/>
      <c r="N5" s="2486"/>
      <c r="O5" s="2486"/>
      <c r="P5" s="3535"/>
      <c r="Q5" s="3536"/>
      <c r="R5" s="3541"/>
      <c r="S5" s="3542"/>
      <c r="T5" s="3541"/>
      <c r="U5" s="3542"/>
      <c r="V5" s="3515"/>
      <c r="W5" s="3515"/>
      <c r="X5" s="1265"/>
      <c r="Y5" s="3541"/>
      <c r="Z5" s="3542"/>
      <c r="AA5" s="3527"/>
      <c r="AB5" s="3527"/>
      <c r="AC5" s="3527"/>
    </row>
    <row r="6" spans="1:29" ht="15.75" thickBot="1">
      <c r="A6" s="350"/>
      <c r="B6" s="351"/>
      <c r="C6" s="3578" t="s">
        <v>1919</v>
      </c>
      <c r="D6" s="3579"/>
      <c r="E6" s="3580" t="s">
        <v>1919</v>
      </c>
      <c r="F6" s="3581"/>
      <c r="G6" s="3578" t="s">
        <v>1919</v>
      </c>
      <c r="H6" s="3579"/>
      <c r="I6" s="3578" t="s">
        <v>1919</v>
      </c>
      <c r="J6" s="3579"/>
      <c r="K6" s="537" t="s">
        <v>1678</v>
      </c>
      <c r="L6" s="2485"/>
      <c r="M6" s="2486"/>
      <c r="N6" s="2486"/>
      <c r="O6" s="2486"/>
      <c r="P6" s="3537"/>
      <c r="Q6" s="3538"/>
      <c r="R6" s="3541"/>
      <c r="S6" s="3542"/>
      <c r="T6" s="3543"/>
      <c r="U6" s="3544"/>
      <c r="V6" s="3515"/>
      <c r="W6" s="3515"/>
      <c r="X6" s="1265"/>
      <c r="Y6" s="3543"/>
      <c r="Z6" s="3544"/>
      <c r="AA6" s="3528"/>
      <c r="AB6" s="3528"/>
      <c r="AC6" s="3528"/>
    </row>
    <row r="7" spans="1:29" s="102" customFormat="1" ht="15.75" thickBot="1">
      <c r="A7" s="352" t="s">
        <v>1679</v>
      </c>
      <c r="B7" s="353"/>
      <c r="C7" s="354">
        <f>'数据-取费表'!B2</f>
        <v>41851</v>
      </c>
      <c r="D7" s="355">
        <v>100</v>
      </c>
      <c r="E7" s="356"/>
      <c r="F7" s="357">
        <f>SUMIF(65:65,YEAR(E7)&amp;"-"&amp;INT((MONTH(E7)+2)/3),66:66)</f>
        <v>0</v>
      </c>
      <c r="G7" s="1821"/>
      <c r="H7" s="355">
        <f>SUMIF(65:65,YEAR(G7)&amp;"-"&amp;INT((MONTH(G7)+2)/3),66:66)</f>
        <v>0</v>
      </c>
      <c r="I7" s="1821"/>
      <c r="J7" s="355">
        <f>SUMIF(65:65,YEAR(I7)&amp;"-"&amp;INT((MONTH(I7)+2)/3),66:66)</f>
        <v>0</v>
      </c>
      <c r="K7" s="38"/>
      <c r="L7" s="2487"/>
      <c r="M7" s="2438"/>
      <c r="N7" s="2438"/>
      <c r="O7" s="2438"/>
      <c r="P7" s="3549" t="s">
        <v>1680</v>
      </c>
      <c r="Q7" s="3551"/>
      <c r="R7" s="664" t="s">
        <v>14</v>
      </c>
      <c r="S7" s="665">
        <f t="shared" ref="S7:S15" si="0">F7</f>
        <v>0</v>
      </c>
      <c r="T7" s="664" t="s">
        <v>14</v>
      </c>
      <c r="U7" s="665">
        <f t="shared" ref="U7:U15" si="1">H7</f>
        <v>0</v>
      </c>
      <c r="V7" s="664" t="s">
        <v>14</v>
      </c>
      <c r="W7" s="665">
        <f t="shared" ref="W7:W15" si="2">J7</f>
        <v>0</v>
      </c>
      <c r="X7" s="666"/>
      <c r="Y7" s="3549" t="s">
        <v>1680</v>
      </c>
      <c r="Z7" s="3550"/>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7"/>
      <c r="M8" s="2438"/>
      <c r="N8" s="2438"/>
      <c r="O8" s="2438"/>
      <c r="P8" s="3549" t="s">
        <v>1683</v>
      </c>
      <c r="Q8" s="3550"/>
      <c r="R8" s="664" t="s">
        <v>14</v>
      </c>
      <c r="S8" s="665">
        <f t="shared" si="0"/>
        <v>0</v>
      </c>
      <c r="T8" s="664" t="s">
        <v>14</v>
      </c>
      <c r="U8" s="665">
        <f t="shared" si="1"/>
        <v>0</v>
      </c>
      <c r="V8" s="664" t="s">
        <v>14</v>
      </c>
      <c r="W8" s="665">
        <f t="shared" si="2"/>
        <v>0</v>
      </c>
      <c r="X8" s="666"/>
      <c r="Y8" s="3549" t="s">
        <v>1683</v>
      </c>
      <c r="Z8" s="3550"/>
      <c r="AA8" s="50" t="e">
        <f t="shared" ref="AA8:AA40" si="3">D8/F8</f>
        <v>#DIV/0!</v>
      </c>
      <c r="AB8" s="50" t="e">
        <f t="shared" ref="AB8:AB40" si="4">D8/H8</f>
        <v>#DIV/0!</v>
      </c>
      <c r="AC8" s="50" t="e">
        <f t="shared" ref="AC8:AC40" si="5">D8/J8</f>
        <v>#DIV/0!</v>
      </c>
    </row>
    <row r="9" spans="1:29" s="102" customFormat="1">
      <c r="A9" s="359" t="s">
        <v>1684</v>
      </c>
      <c r="B9" s="60" t="s">
        <v>1685</v>
      </c>
      <c r="C9" s="1824"/>
      <c r="D9" s="59">
        <v>100</v>
      </c>
      <c r="E9" s="1824"/>
      <c r="F9" s="59">
        <f>SUMIF(70:70,E9,71:71)-SUMIF(70:70,C9,71:71)+100</f>
        <v>100</v>
      </c>
      <c r="G9" s="1824"/>
      <c r="H9" s="59">
        <f>SUMIF(70:70,G9,71:71)-SUMIF(70:70,C9,71:71)+100</f>
        <v>100</v>
      </c>
      <c r="I9" s="1824"/>
      <c r="J9" s="59">
        <f>SUMIF(70:70,I9,71:71)-SUMIF(70:70,C9,71:71)+100</f>
        <v>100</v>
      </c>
      <c r="K9" s="38"/>
      <c r="L9" s="2487"/>
      <c r="M9" s="2438"/>
      <c r="N9" s="2438"/>
      <c r="O9" s="2539"/>
      <c r="P9" s="3514" t="s">
        <v>1686</v>
      </c>
      <c r="Q9" s="530" t="str">
        <f t="shared" ref="Q9:Q15" si="6">B9</f>
        <v>用途</v>
      </c>
      <c r="R9" s="664" t="s">
        <v>14</v>
      </c>
      <c r="S9" s="665">
        <f t="shared" si="0"/>
        <v>100</v>
      </c>
      <c r="T9" s="664" t="s">
        <v>14</v>
      </c>
      <c r="U9" s="665">
        <f t="shared" si="1"/>
        <v>100</v>
      </c>
      <c r="V9" s="664" t="s">
        <v>14</v>
      </c>
      <c r="W9" s="665">
        <f t="shared" si="2"/>
        <v>100</v>
      </c>
      <c r="X9" s="666"/>
      <c r="Y9" s="3370"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t="e">
        <f>ROUND(100/'数据-取费表'!G16,0)</f>
        <v>#DIV/0!</v>
      </c>
      <c r="G10" s="371"/>
      <c r="H10" s="119" t="e">
        <f>ROUND(100/'数据-取费表'!G16,0)</f>
        <v>#DIV/0!</v>
      </c>
      <c r="I10" s="371"/>
      <c r="J10" s="119" t="e">
        <f>ROUND(100/'数据-取费表'!G16,0)</f>
        <v>#DIV/0!</v>
      </c>
      <c r="K10" s="592"/>
      <c r="L10" s="2488"/>
      <c r="M10" s="2489"/>
      <c r="N10" s="2489"/>
      <c r="O10" s="2540"/>
      <c r="P10" s="3514"/>
      <c r="Q10" s="530" t="str">
        <f t="shared" si="6"/>
        <v>土地使用年限（年）</v>
      </c>
      <c r="R10" s="664" t="s">
        <v>14</v>
      </c>
      <c r="S10" s="665" t="e">
        <f t="shared" si="0"/>
        <v>#DIV/0!</v>
      </c>
      <c r="T10" s="664" t="s">
        <v>14</v>
      </c>
      <c r="U10" s="665" t="e">
        <f t="shared" si="1"/>
        <v>#DIV/0!</v>
      </c>
      <c r="V10" s="664" t="s">
        <v>14</v>
      </c>
      <c r="W10" s="665" t="e">
        <f t="shared" si="2"/>
        <v>#DIV/0!</v>
      </c>
      <c r="X10" s="666"/>
      <c r="Y10" s="3370"/>
      <c r="Z10" s="50" t="str">
        <f t="shared" si="7"/>
        <v>土地使用年限（年）</v>
      </c>
      <c r="AA10" s="50" t="e">
        <f t="shared" si="3"/>
        <v>#DIV/0!</v>
      </c>
      <c r="AB10" s="50" t="e">
        <f t="shared" si="4"/>
        <v>#DIV/0!</v>
      </c>
      <c r="AC10" s="50" t="e">
        <f t="shared" si="5"/>
        <v>#DIV/0!</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0"/>
      <c r="M11" s="2486"/>
      <c r="N11" s="2486"/>
      <c r="O11" s="2541"/>
      <c r="P11" s="3514"/>
      <c r="Q11" s="530" t="str">
        <f t="shared" si="6"/>
        <v>容积率</v>
      </c>
      <c r="R11" s="664" t="s">
        <v>14</v>
      </c>
      <c r="S11" s="665" t="e">
        <f t="shared" si="0"/>
        <v>#N/A</v>
      </c>
      <c r="T11" s="664" t="s">
        <v>14</v>
      </c>
      <c r="U11" s="665" t="e">
        <f t="shared" si="1"/>
        <v>#N/A</v>
      </c>
      <c r="V11" s="664" t="s">
        <v>14</v>
      </c>
      <c r="W11" s="665" t="e">
        <f t="shared" si="2"/>
        <v>#N/A</v>
      </c>
      <c r="X11" s="666"/>
      <c r="Y11" s="3370"/>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7"/>
      <c r="M12" s="2438"/>
      <c r="N12" s="2438"/>
      <c r="O12" s="2539"/>
      <c r="P12" s="3514"/>
      <c r="Q12" s="530">
        <f t="shared" si="6"/>
        <v>111</v>
      </c>
      <c r="R12" s="664" t="s">
        <v>14</v>
      </c>
      <c r="S12" s="665">
        <f t="shared" si="0"/>
        <v>100</v>
      </c>
      <c r="T12" s="664" t="s">
        <v>14</v>
      </c>
      <c r="U12" s="665">
        <f t="shared" si="1"/>
        <v>100</v>
      </c>
      <c r="V12" s="664" t="s">
        <v>14</v>
      </c>
      <c r="W12" s="665">
        <f t="shared" si="2"/>
        <v>100</v>
      </c>
      <c r="X12" s="666"/>
      <c r="Y12" s="3370"/>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1"/>
      <c r="M13" s="2486"/>
      <c r="N13" s="2486"/>
      <c r="O13" s="2541"/>
      <c r="P13" s="3514"/>
      <c r="Q13" s="530">
        <f t="shared" si="6"/>
        <v>111</v>
      </c>
      <c r="R13" s="664" t="s">
        <v>14</v>
      </c>
      <c r="S13" s="665">
        <f t="shared" si="0"/>
        <v>100</v>
      </c>
      <c r="T13" s="664" t="s">
        <v>14</v>
      </c>
      <c r="U13" s="665">
        <f t="shared" si="1"/>
        <v>100</v>
      </c>
      <c r="V13" s="664" t="s">
        <v>14</v>
      </c>
      <c r="W13" s="665">
        <f t="shared" si="2"/>
        <v>100</v>
      </c>
      <c r="X13" s="666"/>
      <c r="Y13" s="3370"/>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1"/>
      <c r="M14" s="2486"/>
      <c r="N14" s="2486"/>
      <c r="O14" s="2541"/>
      <c r="P14" s="3514"/>
      <c r="Q14" s="530">
        <f t="shared" si="6"/>
        <v>111</v>
      </c>
      <c r="R14" s="664" t="s">
        <v>14</v>
      </c>
      <c r="S14" s="665">
        <f t="shared" si="0"/>
        <v>100</v>
      </c>
      <c r="T14" s="664" t="s">
        <v>14</v>
      </c>
      <c r="U14" s="665">
        <f t="shared" si="1"/>
        <v>100</v>
      </c>
      <c r="V14" s="664" t="s">
        <v>14</v>
      </c>
      <c r="W14" s="665">
        <f t="shared" si="2"/>
        <v>100</v>
      </c>
      <c r="X14" s="666"/>
      <c r="Y14" s="3370"/>
      <c r="Z14" s="50">
        <f t="shared" si="7"/>
        <v>111</v>
      </c>
      <c r="AA14" s="50">
        <f t="shared" si="3"/>
        <v>1</v>
      </c>
      <c r="AB14" s="50">
        <f t="shared" si="4"/>
        <v>1</v>
      </c>
      <c r="AC14" s="50">
        <f t="shared" si="5"/>
        <v>1</v>
      </c>
    </row>
    <row r="15" spans="1:29" ht="57">
      <c r="A15" s="379" t="s">
        <v>1690</v>
      </c>
      <c r="B15" s="554" t="s">
        <v>1920</v>
      </c>
      <c r="C15" s="1818"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1"/>
      <c r="M15" s="2486"/>
      <c r="N15" s="2486"/>
      <c r="O15" s="2541"/>
      <c r="P15" s="3516" t="s">
        <v>1691</v>
      </c>
      <c r="Q15" s="1263" t="str">
        <f t="shared" si="6"/>
        <v>产业集聚程度</v>
      </c>
      <c r="R15" s="667" t="s">
        <v>14</v>
      </c>
      <c r="S15" s="668">
        <f t="shared" si="0"/>
        <v>100</v>
      </c>
      <c r="T15" s="667" t="s">
        <v>14</v>
      </c>
      <c r="U15" s="668">
        <f t="shared" si="1"/>
        <v>100</v>
      </c>
      <c r="V15" s="667" t="s">
        <v>14</v>
      </c>
      <c r="W15" s="668">
        <f t="shared" si="2"/>
        <v>100</v>
      </c>
      <c r="X15" s="1265"/>
      <c r="Y15" s="3516"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1"/>
      <c r="M16" s="2486"/>
      <c r="N16" s="2486"/>
      <c r="O16" s="2541"/>
      <c r="P16" s="3517"/>
      <c r="Q16" s="1263"/>
      <c r="R16" s="667"/>
      <c r="S16" s="668"/>
      <c r="T16" s="667"/>
      <c r="U16" s="668"/>
      <c r="V16" s="667"/>
      <c r="W16" s="668"/>
      <c r="X16" s="1265"/>
      <c r="Y16" s="3517"/>
      <c r="Z16" s="1264"/>
      <c r="AA16" s="1264">
        <v>1</v>
      </c>
      <c r="AB16" s="1264">
        <v>1</v>
      </c>
      <c r="AC16" s="1264">
        <v>1</v>
      </c>
    </row>
    <row r="17" spans="1:29" ht="85.5">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1"/>
      <c r="M17" s="2486"/>
      <c r="N17" s="2486"/>
      <c r="O17" s="2541"/>
      <c r="P17" s="3517"/>
      <c r="Q17" s="1263" t="str">
        <f>B17</f>
        <v>交通便捷度</v>
      </c>
      <c r="R17" s="667" t="s">
        <v>14</v>
      </c>
      <c r="S17" s="668">
        <f>F17</f>
        <v>100</v>
      </c>
      <c r="T17" s="667" t="s">
        <v>14</v>
      </c>
      <c r="U17" s="668">
        <f>H17</f>
        <v>100</v>
      </c>
      <c r="V17" s="667" t="s">
        <v>14</v>
      </c>
      <c r="W17" s="668">
        <f>J17</f>
        <v>100</v>
      </c>
      <c r="X17" s="1265"/>
      <c r="Y17" s="3517"/>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1"/>
      <c r="M18" s="2486"/>
      <c r="N18" s="2486"/>
      <c r="O18" s="2541"/>
      <c r="P18" s="3517"/>
      <c r="Q18" s="1263"/>
      <c r="R18" s="667"/>
      <c r="S18" s="668"/>
      <c r="T18" s="667"/>
      <c r="U18" s="668"/>
      <c r="V18" s="667"/>
      <c r="W18" s="668"/>
      <c r="X18" s="1265"/>
      <c r="Y18" s="3517"/>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1"/>
      <c r="M19" s="2486"/>
      <c r="N19" s="2486"/>
      <c r="O19" s="2541"/>
      <c r="P19" s="3517"/>
      <c r="Q19" s="1263" t="str">
        <f t="shared" ref="Q19:Q33" si="8">B19</f>
        <v>区域土地利用方向</v>
      </c>
      <c r="R19" s="667" t="s">
        <v>14</v>
      </c>
      <c r="S19" s="668">
        <f>F19</f>
        <v>100</v>
      </c>
      <c r="T19" s="667" t="s">
        <v>14</v>
      </c>
      <c r="U19" s="668">
        <f>H19</f>
        <v>100</v>
      </c>
      <c r="V19" s="667" t="s">
        <v>14</v>
      </c>
      <c r="W19" s="668">
        <f>J19</f>
        <v>100</v>
      </c>
      <c r="X19" s="1265"/>
      <c r="Y19" s="3517"/>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1"/>
      <c r="M20" s="2486"/>
      <c r="N20" s="2486"/>
      <c r="O20" s="2541"/>
      <c r="P20" s="3517"/>
      <c r="Q20" s="1263"/>
      <c r="R20" s="667"/>
      <c r="S20" s="668"/>
      <c r="T20" s="667"/>
      <c r="U20" s="668"/>
      <c r="V20" s="667"/>
      <c r="W20" s="668"/>
      <c r="X20" s="1265"/>
      <c r="Y20" s="3517"/>
      <c r="Z20" s="1264"/>
      <c r="AA20" s="1264"/>
      <c r="AB20" s="1264"/>
      <c r="AC20" s="1264"/>
    </row>
    <row r="21" spans="1:29" ht="71.25">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1"/>
      <c r="M21" s="2486"/>
      <c r="N21" s="2486"/>
      <c r="O21" s="2541"/>
      <c r="P21" s="3517"/>
      <c r="Q21" s="1263" t="str">
        <f t="shared" si="8"/>
        <v>环境状况</v>
      </c>
      <c r="R21" s="667" t="s">
        <v>14</v>
      </c>
      <c r="S21" s="668">
        <f>F21</f>
        <v>100</v>
      </c>
      <c r="T21" s="667" t="s">
        <v>14</v>
      </c>
      <c r="U21" s="668">
        <f>H21</f>
        <v>100</v>
      </c>
      <c r="V21" s="667" t="s">
        <v>14</v>
      </c>
      <c r="W21" s="668">
        <f>J21</f>
        <v>100</v>
      </c>
      <c r="X21" s="1265"/>
      <c r="Y21" s="3517"/>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1"/>
      <c r="M22" s="2486"/>
      <c r="N22" s="2486"/>
      <c r="O22" s="2541"/>
      <c r="P22" s="3517"/>
      <c r="Q22" s="1263"/>
      <c r="R22" s="667"/>
      <c r="S22" s="668"/>
      <c r="T22" s="667"/>
      <c r="U22" s="668"/>
      <c r="V22" s="667"/>
      <c r="W22" s="668"/>
      <c r="X22" s="1265"/>
      <c r="Y22" s="3517"/>
      <c r="Z22" s="1264"/>
      <c r="AA22" s="1264">
        <v>1</v>
      </c>
      <c r="AB22" s="1264">
        <v>1</v>
      </c>
      <c r="AC22" s="1264">
        <v>1</v>
      </c>
    </row>
    <row r="23" spans="1:29" s="102" customFormat="1" ht="42.75">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7"/>
      <c r="M23" s="2438"/>
      <c r="N23" s="2438"/>
      <c r="O23" s="2539"/>
      <c r="P23" s="3517"/>
      <c r="Q23" s="530" t="str">
        <f t="shared" si="8"/>
        <v>公共配套设施</v>
      </c>
      <c r="R23" s="664" t="s">
        <v>14</v>
      </c>
      <c r="S23" s="665">
        <f>F23</f>
        <v>100</v>
      </c>
      <c r="T23" s="664" t="s">
        <v>14</v>
      </c>
      <c r="U23" s="665">
        <f>H23</f>
        <v>100</v>
      </c>
      <c r="V23" s="664" t="s">
        <v>14</v>
      </c>
      <c r="W23" s="665">
        <f>J23</f>
        <v>100</v>
      </c>
      <c r="X23" s="666"/>
      <c r="Y23" s="3517"/>
      <c r="Z23" s="50" t="str">
        <f>Q23</f>
        <v>公共配套设施</v>
      </c>
      <c r="AA23" s="1264">
        <f>D23/F23</f>
        <v>1</v>
      </c>
      <c r="AB23" s="1264">
        <f>D23/H23</f>
        <v>1</v>
      </c>
      <c r="AC23" s="1264">
        <f>D23/J23</f>
        <v>1</v>
      </c>
    </row>
    <row r="24" spans="1:29" s="102" customFormat="1" ht="15">
      <c r="A24" s="443"/>
      <c r="B24" s="401"/>
      <c r="C24" s="1825"/>
      <c r="D24" s="387"/>
      <c r="E24" s="1758"/>
      <c r="F24" s="387"/>
      <c r="G24" s="1758"/>
      <c r="H24" s="387"/>
      <c r="I24" s="386"/>
      <c r="J24" s="387"/>
      <c r="K24" s="592"/>
      <c r="L24" s="2487"/>
      <c r="M24" s="2438"/>
      <c r="N24" s="2438"/>
      <c r="O24" s="2539"/>
      <c r="P24" s="3517"/>
      <c r="Q24" s="530"/>
      <c r="R24" s="664"/>
      <c r="S24" s="665"/>
      <c r="T24" s="664"/>
      <c r="U24" s="665"/>
      <c r="V24" s="664"/>
      <c r="W24" s="665"/>
      <c r="X24" s="666"/>
      <c r="Y24" s="3517"/>
      <c r="Z24" s="50"/>
      <c r="AA24" s="50">
        <v>1</v>
      </c>
      <c r="AB24" s="50">
        <v>1</v>
      </c>
      <c r="AC24" s="50">
        <v>1</v>
      </c>
    </row>
    <row r="25" spans="1:29" s="102" customFormat="1" ht="28.5">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7"/>
      <c r="M25" s="2438"/>
      <c r="N25" s="2438"/>
      <c r="O25" s="2539"/>
      <c r="P25" s="3517"/>
      <c r="Q25" s="530" t="str">
        <f t="shared" ref="Q25" si="9">B25</f>
        <v>基础设施水平</v>
      </c>
      <c r="R25" s="664" t="s">
        <v>14</v>
      </c>
      <c r="S25" s="665">
        <f>F25</f>
        <v>100</v>
      </c>
      <c r="T25" s="664" t="s">
        <v>14</v>
      </c>
      <c r="U25" s="665">
        <f>H25</f>
        <v>100</v>
      </c>
      <c r="V25" s="664" t="s">
        <v>14</v>
      </c>
      <c r="W25" s="665">
        <f>J25</f>
        <v>100</v>
      </c>
      <c r="X25" s="666"/>
      <c r="Y25" s="3517"/>
      <c r="Z25" s="50" t="str">
        <f>Q25</f>
        <v>基础设施水平</v>
      </c>
      <c r="AA25" s="1264">
        <f>D25/F25</f>
        <v>1</v>
      </c>
      <c r="AB25" s="1264">
        <f>D25/H25</f>
        <v>1</v>
      </c>
      <c r="AC25" s="1264">
        <f>D25/J25</f>
        <v>1</v>
      </c>
    </row>
    <row r="26" spans="1:29" s="102" customFormat="1" ht="15">
      <c r="A26" s="443"/>
      <c r="B26" s="401"/>
      <c r="C26" s="1825"/>
      <c r="D26" s="387"/>
      <c r="E26" s="1826"/>
      <c r="F26" s="387"/>
      <c r="G26" s="1826"/>
      <c r="H26" s="387"/>
      <c r="I26" s="1826"/>
      <c r="J26" s="387"/>
      <c r="K26" s="592"/>
      <c r="L26" s="2487"/>
      <c r="M26" s="2438"/>
      <c r="N26" s="2438"/>
      <c r="O26" s="2539"/>
      <c r="P26" s="3517"/>
      <c r="Q26" s="530"/>
      <c r="R26" s="664"/>
      <c r="S26" s="665"/>
      <c r="T26" s="664"/>
      <c r="U26" s="665"/>
      <c r="V26" s="664"/>
      <c r="W26" s="665"/>
      <c r="X26" s="666"/>
      <c r="Y26" s="3517"/>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1"/>
      <c r="M27" s="2486"/>
      <c r="N27" s="2486"/>
      <c r="O27" s="2541"/>
      <c r="P27" s="3517"/>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517"/>
      <c r="Z27" s="1264" t="str">
        <f t="shared" ref="Z27:Z40" si="13">Q27</f>
        <v>临街状况</v>
      </c>
      <c r="AA27" s="1264">
        <f t="shared" si="3"/>
        <v>1</v>
      </c>
      <c r="AB27" s="1264">
        <f t="shared" si="4"/>
        <v>1</v>
      </c>
      <c r="AC27" s="1264">
        <f t="shared" si="5"/>
        <v>1</v>
      </c>
    </row>
    <row r="28" spans="1:29" ht="27">
      <c r="A28" s="367"/>
      <c r="B28" s="557" t="s">
        <v>1815</v>
      </c>
      <c r="C28" s="1837">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1"/>
      <c r="M28" s="2486"/>
      <c r="N28" s="2486"/>
      <c r="O28" s="2541"/>
      <c r="P28" s="3517"/>
      <c r="Q28" s="1263" t="str">
        <f t="shared" si="8"/>
        <v>毗邻道路的类型与等级</v>
      </c>
      <c r="R28" s="667" t="s">
        <v>14</v>
      </c>
      <c r="S28" s="668">
        <f t="shared" si="10"/>
        <v>100</v>
      </c>
      <c r="T28" s="667" t="s">
        <v>14</v>
      </c>
      <c r="U28" s="668">
        <f t="shared" si="11"/>
        <v>100</v>
      </c>
      <c r="V28" s="667" t="s">
        <v>14</v>
      </c>
      <c r="W28" s="668">
        <f t="shared" si="12"/>
        <v>100</v>
      </c>
      <c r="X28" s="1265"/>
      <c r="Y28" s="3517"/>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1"/>
      <c r="M29" s="2486"/>
      <c r="N29" s="2486"/>
      <c r="O29" s="2541"/>
      <c r="P29" s="3517"/>
      <c r="Q29" s="1263"/>
      <c r="R29" s="667"/>
      <c r="S29" s="668"/>
      <c r="T29" s="667"/>
      <c r="U29" s="668"/>
      <c r="V29" s="667"/>
      <c r="W29" s="668"/>
      <c r="X29" s="1265"/>
      <c r="Y29" s="3517"/>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1"/>
      <c r="M30" s="2486"/>
      <c r="N30" s="2486"/>
      <c r="O30" s="2541"/>
      <c r="P30" s="3517"/>
      <c r="Q30" s="1263" t="str">
        <f t="shared" si="8"/>
        <v>土地级别</v>
      </c>
      <c r="R30" s="667" t="s">
        <v>14</v>
      </c>
      <c r="S30" s="668">
        <f t="shared" si="10"/>
        <v>100</v>
      </c>
      <c r="T30" s="667" t="s">
        <v>14</v>
      </c>
      <c r="U30" s="668">
        <f t="shared" si="11"/>
        <v>100</v>
      </c>
      <c r="V30" s="667" t="s">
        <v>14</v>
      </c>
      <c r="W30" s="668">
        <f t="shared" si="12"/>
        <v>100</v>
      </c>
      <c r="X30" s="1265"/>
      <c r="Y30" s="3517"/>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1"/>
      <c r="M31" s="2486"/>
      <c r="N31" s="2486"/>
      <c r="O31" s="2541"/>
      <c r="P31" s="3517"/>
      <c r="Q31" s="1263">
        <f t="shared" si="8"/>
        <v>111</v>
      </c>
      <c r="R31" s="667" t="s">
        <v>14</v>
      </c>
      <c r="S31" s="668">
        <f t="shared" si="10"/>
        <v>100</v>
      </c>
      <c r="T31" s="667" t="s">
        <v>14</v>
      </c>
      <c r="U31" s="668">
        <f t="shared" si="11"/>
        <v>100</v>
      </c>
      <c r="V31" s="667" t="s">
        <v>14</v>
      </c>
      <c r="W31" s="668">
        <f t="shared" si="12"/>
        <v>100</v>
      </c>
      <c r="X31" s="1265"/>
      <c r="Y31" s="3517"/>
      <c r="Z31" s="1264">
        <f t="shared" si="13"/>
        <v>111</v>
      </c>
      <c r="AA31" s="1264">
        <f t="shared" si="3"/>
        <v>1</v>
      </c>
      <c r="AB31" s="1264">
        <f t="shared" si="4"/>
        <v>1</v>
      </c>
      <c r="AC31" s="1264">
        <f t="shared" si="5"/>
        <v>1</v>
      </c>
    </row>
    <row r="32" spans="1:29" ht="15">
      <c r="A32" s="595"/>
      <c r="B32" s="1838">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1"/>
      <c r="M32" s="2486"/>
      <c r="N32" s="2486"/>
      <c r="O32" s="2541"/>
      <c r="P32" s="3573" t="s">
        <v>1696</v>
      </c>
      <c r="Q32" s="1263">
        <f t="shared" si="8"/>
        <v>111</v>
      </c>
      <c r="R32" s="667" t="s">
        <v>14</v>
      </c>
      <c r="S32" s="668">
        <f t="shared" si="10"/>
        <v>100</v>
      </c>
      <c r="T32" s="667" t="s">
        <v>14</v>
      </c>
      <c r="U32" s="668">
        <f t="shared" si="11"/>
        <v>100</v>
      </c>
      <c r="V32" s="667" t="s">
        <v>14</v>
      </c>
      <c r="W32" s="668">
        <f t="shared" si="12"/>
        <v>100</v>
      </c>
      <c r="X32" s="1265"/>
      <c r="Y32" s="3521" t="s">
        <v>1696</v>
      </c>
      <c r="Z32" s="1264">
        <f t="shared" si="13"/>
        <v>111</v>
      </c>
      <c r="AA32" s="1264">
        <f t="shared" si="3"/>
        <v>1</v>
      </c>
      <c r="AB32" s="1264">
        <f t="shared" si="4"/>
        <v>1</v>
      </c>
      <c r="AC32" s="1264">
        <f t="shared" si="5"/>
        <v>1</v>
      </c>
    </row>
    <row r="33" spans="1:31" s="408" customFormat="1" ht="15.75" thickBot="1">
      <c r="A33" s="596"/>
      <c r="B33" s="1839">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0"/>
      <c r="M33" s="2492"/>
      <c r="N33" s="2492"/>
      <c r="O33" s="2542"/>
      <c r="P33" s="3521"/>
      <c r="Q33" s="1263">
        <f t="shared" si="8"/>
        <v>111</v>
      </c>
      <c r="R33" s="669" t="s">
        <v>14</v>
      </c>
      <c r="S33" s="670">
        <f t="shared" si="10"/>
        <v>100</v>
      </c>
      <c r="T33" s="669" t="s">
        <v>14</v>
      </c>
      <c r="U33" s="670">
        <f t="shared" si="11"/>
        <v>100</v>
      </c>
      <c r="V33" s="669" t="s">
        <v>14</v>
      </c>
      <c r="W33" s="670">
        <f t="shared" si="12"/>
        <v>100</v>
      </c>
      <c r="X33" s="671"/>
      <c r="Y33" s="3521"/>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1"/>
      <c r="M34" s="2486"/>
      <c r="N34" s="2486"/>
      <c r="O34" s="2541"/>
      <c r="P34" s="3521"/>
      <c r="Q34" s="1263" t="str">
        <f>B34</f>
        <v>宗地面积</v>
      </c>
      <c r="R34" s="667" t="s">
        <v>14</v>
      </c>
      <c r="S34" s="668" t="e">
        <f t="shared" si="10"/>
        <v>#N/A</v>
      </c>
      <c r="T34" s="667" t="s">
        <v>14</v>
      </c>
      <c r="U34" s="668" t="e">
        <f t="shared" si="11"/>
        <v>#N/A</v>
      </c>
      <c r="V34" s="667" t="s">
        <v>14</v>
      </c>
      <c r="W34" s="668" t="e">
        <f t="shared" si="12"/>
        <v>#N/A</v>
      </c>
      <c r="X34" s="1265"/>
      <c r="Y34" s="3521"/>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1"/>
      <c r="M35" s="2486"/>
      <c r="N35" s="2486"/>
      <c r="O35" s="2541"/>
      <c r="P35" s="3521"/>
      <c r="Q35" s="1263" t="str">
        <f t="shared" ref="Q35:Q40" si="14">B35</f>
        <v>宗地形状</v>
      </c>
      <c r="R35" s="667" t="s">
        <v>14</v>
      </c>
      <c r="S35" s="668">
        <f t="shared" si="10"/>
        <v>100</v>
      </c>
      <c r="T35" s="667" t="s">
        <v>14</v>
      </c>
      <c r="U35" s="668">
        <f t="shared" si="11"/>
        <v>100</v>
      </c>
      <c r="V35" s="667" t="s">
        <v>14</v>
      </c>
      <c r="W35" s="668">
        <f t="shared" si="12"/>
        <v>100</v>
      </c>
      <c r="X35" s="1265"/>
      <c r="Y35" s="3521"/>
      <c r="Z35" s="1264" t="str">
        <f t="shared" si="13"/>
        <v>宗地形状</v>
      </c>
      <c r="AA35" s="1264">
        <f t="shared" si="3"/>
        <v>1</v>
      </c>
      <c r="AB35" s="1264">
        <f t="shared" si="4"/>
        <v>1</v>
      </c>
      <c r="AC35" s="1264">
        <f t="shared" si="5"/>
        <v>1</v>
      </c>
    </row>
    <row r="36" spans="1:31" s="102" customFormat="1" ht="15">
      <c r="A36" s="410"/>
      <c r="B36" s="364" t="s">
        <v>1877</v>
      </c>
      <c r="C36" s="1827"/>
      <c r="D36" s="119">
        <v>100</v>
      </c>
      <c r="E36" s="1827"/>
      <c r="F36" s="374">
        <f>SUMIF(112:112,E36,113:113)-SUMIF(112:112,C36,113:113)+100</f>
        <v>100</v>
      </c>
      <c r="G36" s="1827"/>
      <c r="H36" s="374">
        <f>SUMIF(112:112,G36,113:113)-SUMIF(112:112,C36,113:113)+100</f>
        <v>100</v>
      </c>
      <c r="I36" s="1827"/>
      <c r="J36" s="374">
        <f>SUMIF(112:112,I36,113:113)-SUMIF(112:112,C36,113:113)+100</f>
        <v>100</v>
      </c>
      <c r="K36" s="538"/>
      <c r="L36" s="2487"/>
      <c r="M36" s="2438"/>
      <c r="N36" s="2438"/>
      <c r="O36" s="2539"/>
      <c r="P36" s="3521"/>
      <c r="Q36" s="1263" t="str">
        <f t="shared" si="14"/>
        <v>宗地开发程度</v>
      </c>
      <c r="R36" s="664" t="s">
        <v>14</v>
      </c>
      <c r="S36" s="665">
        <f t="shared" si="10"/>
        <v>100</v>
      </c>
      <c r="T36" s="664" t="s">
        <v>14</v>
      </c>
      <c r="U36" s="665">
        <f t="shared" si="11"/>
        <v>100</v>
      </c>
      <c r="V36" s="664" t="s">
        <v>14</v>
      </c>
      <c r="W36" s="665">
        <f t="shared" si="12"/>
        <v>100</v>
      </c>
      <c r="X36" s="666"/>
      <c r="Y36" s="3521"/>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1"/>
      <c r="M37" s="2486"/>
      <c r="N37" s="2486"/>
      <c r="O37" s="2541"/>
      <c r="P37" s="3521" t="s">
        <v>1696</v>
      </c>
      <c r="Q37" s="1263" t="str">
        <f t="shared" si="14"/>
        <v>工程地质条件</v>
      </c>
      <c r="R37" s="667" t="s">
        <v>14</v>
      </c>
      <c r="S37" s="668">
        <f t="shared" si="10"/>
        <v>100</v>
      </c>
      <c r="T37" s="667" t="s">
        <v>14</v>
      </c>
      <c r="U37" s="668">
        <f t="shared" si="11"/>
        <v>100</v>
      </c>
      <c r="V37" s="667" t="s">
        <v>14</v>
      </c>
      <c r="W37" s="668">
        <f t="shared" si="12"/>
        <v>100</v>
      </c>
      <c r="X37" s="1265"/>
      <c r="Y37" s="3521"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1"/>
      <c r="M38" s="2486"/>
      <c r="N38" s="2486"/>
      <c r="O38" s="2541"/>
      <c r="P38" s="3521"/>
      <c r="Q38" s="1263">
        <f t="shared" si="14"/>
        <v>111</v>
      </c>
      <c r="R38" s="667" t="s">
        <v>14</v>
      </c>
      <c r="S38" s="668">
        <f t="shared" si="10"/>
        <v>100</v>
      </c>
      <c r="T38" s="667" t="s">
        <v>14</v>
      </c>
      <c r="U38" s="668">
        <f t="shared" si="11"/>
        <v>100</v>
      </c>
      <c r="V38" s="667" t="s">
        <v>14</v>
      </c>
      <c r="W38" s="668">
        <f t="shared" si="12"/>
        <v>100</v>
      </c>
      <c r="X38" s="1265"/>
      <c r="Y38" s="3521"/>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1"/>
      <c r="M39" s="2486"/>
      <c r="N39" s="2486"/>
      <c r="O39" s="2541"/>
      <c r="P39" s="3521"/>
      <c r="Q39" s="1263">
        <f t="shared" si="14"/>
        <v>111</v>
      </c>
      <c r="R39" s="667" t="s">
        <v>14</v>
      </c>
      <c r="S39" s="668">
        <f t="shared" si="10"/>
        <v>100</v>
      </c>
      <c r="T39" s="667" t="s">
        <v>14</v>
      </c>
      <c r="U39" s="668">
        <f t="shared" si="11"/>
        <v>100</v>
      </c>
      <c r="V39" s="667" t="s">
        <v>14</v>
      </c>
      <c r="W39" s="668">
        <f t="shared" si="12"/>
        <v>100</v>
      </c>
      <c r="X39" s="1265"/>
      <c r="Y39" s="3521"/>
      <c r="Z39" s="1264">
        <f t="shared" si="13"/>
        <v>111</v>
      </c>
      <c r="AA39" s="1264">
        <f t="shared" si="3"/>
        <v>1</v>
      </c>
      <c r="AB39" s="1264">
        <f t="shared" si="4"/>
        <v>1</v>
      </c>
      <c r="AC39" s="1264">
        <f t="shared" si="5"/>
        <v>1</v>
      </c>
    </row>
    <row r="40" spans="1:31" s="408" customFormat="1" ht="15.75" thickBot="1">
      <c r="A40" s="406"/>
      <c r="B40" s="1067">
        <v>111</v>
      </c>
      <c r="C40" s="1828"/>
      <c r="D40" s="120">
        <v>100</v>
      </c>
      <c r="E40" s="594"/>
      <c r="F40" s="377">
        <f>SUMIF(120:120,E40,121:121)-SUMIF(120:120,C40,121:121)+100</f>
        <v>100</v>
      </c>
      <c r="G40" s="594"/>
      <c r="H40" s="377">
        <f>SUMIF(120:120,G40,121:121)-SUMIF(120:120,C40,121:121)+100</f>
        <v>100</v>
      </c>
      <c r="I40" s="480"/>
      <c r="J40" s="377">
        <f>SUMIF(120:120,I40,121:121)-SUMIF(120:120,C40,121:121)+100</f>
        <v>100</v>
      </c>
      <c r="K40" s="601"/>
      <c r="L40" s="2490"/>
      <c r="M40" s="2492"/>
      <c r="N40" s="2492"/>
      <c r="O40" s="2542"/>
      <c r="P40" s="3521"/>
      <c r="Q40" s="1263">
        <f t="shared" si="14"/>
        <v>111</v>
      </c>
      <c r="R40" s="669" t="s">
        <v>14</v>
      </c>
      <c r="S40" s="670">
        <f t="shared" si="10"/>
        <v>100</v>
      </c>
      <c r="T40" s="669" t="s">
        <v>14</v>
      </c>
      <c r="U40" s="670">
        <f t="shared" si="11"/>
        <v>100</v>
      </c>
      <c r="V40" s="669" t="s">
        <v>14</v>
      </c>
      <c r="W40" s="670">
        <f t="shared" si="12"/>
        <v>100</v>
      </c>
      <c r="X40" s="671"/>
      <c r="Y40" s="3521"/>
      <c r="Z40" s="672">
        <f t="shared" si="13"/>
        <v>111</v>
      </c>
      <c r="AA40" s="1264">
        <f t="shared" si="3"/>
        <v>1</v>
      </c>
      <c r="AB40" s="1264">
        <f t="shared" si="4"/>
        <v>1</v>
      </c>
      <c r="AC40" s="1264">
        <f t="shared" si="5"/>
        <v>1</v>
      </c>
    </row>
    <row r="41" spans="1:31" ht="15">
      <c r="A41" s="416" t="s">
        <v>1844</v>
      </c>
      <c r="B41" s="1829" t="s">
        <v>1922</v>
      </c>
      <c r="C41" s="602" t="s">
        <v>0</v>
      </c>
      <c r="D41" s="418"/>
      <c r="E41" s="419"/>
      <c r="F41" s="420"/>
      <c r="G41" s="421"/>
      <c r="H41" s="422"/>
      <c r="I41" s="419"/>
      <c r="J41" s="422"/>
      <c r="K41" s="674"/>
      <c r="L41" s="2493"/>
      <c r="M41" s="2486"/>
      <c r="N41" s="2486"/>
      <c r="O41" s="2486"/>
      <c r="P41" s="3514" t="str">
        <f>A41</f>
        <v>成交单价</v>
      </c>
      <c r="Q41" s="3514"/>
      <c r="R41" s="3515">
        <f>E41</f>
        <v>0</v>
      </c>
      <c r="S41" s="3515"/>
      <c r="T41" s="3515">
        <f>G41</f>
        <v>0</v>
      </c>
      <c r="U41" s="3515"/>
      <c r="V41" s="3515">
        <f>I41</f>
        <v>0</v>
      </c>
      <c r="W41" s="3515"/>
      <c r="X41" s="385"/>
      <c r="Y41" s="673"/>
      <c r="Z41" s="385"/>
      <c r="AA41" s="385"/>
      <c r="AB41" s="385"/>
      <c r="AC41" s="385"/>
    </row>
    <row r="42" spans="1:31" ht="15.75" thickBot="1">
      <c r="A42" s="423" t="s">
        <v>1793</v>
      </c>
      <c r="B42" s="603"/>
      <c r="C42" s="426" t="e">
        <f>R43</f>
        <v>#DIV/0!</v>
      </c>
      <c r="D42" s="2140" t="s">
        <v>2138</v>
      </c>
      <c r="E42" s="426" t="e">
        <f>R42</f>
        <v>#DIV/0!</v>
      </c>
      <c r="F42" s="2141"/>
      <c r="G42" s="425" t="e">
        <f>T42</f>
        <v>#DIV/0!</v>
      </c>
      <c r="H42" s="2141"/>
      <c r="I42" s="426" t="e">
        <f>V42</f>
        <v>#DIV/0!</v>
      </c>
      <c r="J42" s="2141"/>
      <c r="K42" s="2143">
        <f>F42+H42+J42</f>
        <v>0</v>
      </c>
      <c r="L42" s="2493"/>
      <c r="M42" s="2486"/>
      <c r="N42" s="2486"/>
      <c r="O42" s="2486"/>
      <c r="P42" s="3514" t="str">
        <f>A42</f>
        <v>比较价值（元/平方米）</v>
      </c>
      <c r="Q42" s="3514"/>
      <c r="R42" s="3575" t="e">
        <f>ROUND(PRODUCT(R41,AA7:AA40),0)</f>
        <v>#DIV/0!</v>
      </c>
      <c r="S42" s="3575"/>
      <c r="T42" s="3575" t="e">
        <f>ROUND(PRODUCT(T41,AB7:AB40),0)</f>
        <v>#DIV/0!</v>
      </c>
      <c r="U42" s="3575"/>
      <c r="V42" s="3575" t="e">
        <f>ROUND(PRODUCT(V41,AC7:AC40),0)</f>
        <v>#DIV/0!</v>
      </c>
      <c r="W42" s="3575"/>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3"/>
      <c r="M43" s="2486"/>
      <c r="N43" s="2486"/>
      <c r="O43" s="2486"/>
      <c r="P43" s="3511" t="str">
        <f>A43</f>
        <v>估价对象XX用房的比较价值（楼面单价，元/平方米）</v>
      </c>
      <c r="Q43" s="3512"/>
      <c r="R43" s="3576" t="e">
        <f>ROUND(IF(D42="简单平均",AVERAGE(R42:W42),R42*F42+T42*H42+V42*J42),0)</f>
        <v>#DIV/0!</v>
      </c>
      <c r="S43" s="3576"/>
      <c r="T43" s="3576"/>
      <c r="U43" s="3576"/>
      <c r="V43" s="3576"/>
      <c r="W43" s="3576"/>
      <c r="X43" s="385"/>
      <c r="Y43" s="385"/>
      <c r="Z43" s="385"/>
      <c r="AA43" s="385"/>
      <c r="AB43" s="385"/>
      <c r="AC43" s="385"/>
    </row>
    <row r="44" spans="1:31">
      <c r="A44" s="2486"/>
      <c r="B44" s="2486"/>
      <c r="C44" s="2486"/>
      <c r="D44" s="2486"/>
      <c r="E44" s="2486"/>
      <c r="F44" s="2486"/>
      <c r="G44" s="2497"/>
      <c r="H44" s="2486"/>
      <c r="I44" s="2486"/>
      <c r="J44" s="2486"/>
      <c r="K44" s="2498"/>
      <c r="L44" s="2494"/>
      <c r="M44" s="2486"/>
      <c r="N44" s="2486"/>
      <c r="O44" s="2486"/>
      <c r="P44" s="2486"/>
      <c r="Q44" s="2486"/>
      <c r="R44" s="2486"/>
      <c r="S44" s="2486"/>
      <c r="T44" s="2486"/>
      <c r="U44" s="2486"/>
      <c r="V44" s="2486"/>
      <c r="W44" s="2486"/>
      <c r="X44" s="2486"/>
      <c r="Y44" s="2486"/>
      <c r="Z44" s="2486"/>
      <c r="AA44" s="2486"/>
      <c r="AB44" s="2486"/>
      <c r="AC44" s="2486"/>
      <c r="AD44" s="2486"/>
      <c r="AE44" s="2486"/>
    </row>
    <row r="45" spans="1:31">
      <c r="A45" s="2486"/>
      <c r="B45" s="2486"/>
      <c r="C45" s="2486"/>
      <c r="D45" s="2486"/>
      <c r="E45" s="2486"/>
      <c r="F45" s="2486"/>
      <c r="G45" s="2486"/>
      <c r="H45" s="2486"/>
      <c r="I45" s="2486"/>
      <c r="J45" s="2486"/>
      <c r="K45" s="2498"/>
      <c r="L45" s="2494"/>
      <c r="M45" s="2486"/>
      <c r="N45" s="2486"/>
      <c r="O45" s="2486"/>
      <c r="P45" s="2486"/>
      <c r="Q45" s="2486"/>
      <c r="R45" s="2486"/>
      <c r="S45" s="2486"/>
      <c r="T45" s="2486"/>
      <c r="U45" s="2486"/>
      <c r="V45" s="2486"/>
      <c r="W45" s="2486"/>
      <c r="X45" s="2486"/>
      <c r="Y45" s="2486"/>
      <c r="Z45" s="2486"/>
      <c r="AA45" s="2486"/>
      <c r="AB45" s="2486"/>
      <c r="AC45" s="2486"/>
      <c r="AD45" s="2486"/>
      <c r="AE45" s="2486"/>
    </row>
    <row r="46" spans="1:31" ht="13.5" customHeight="1">
      <c r="A46" s="2486"/>
      <c r="B46" s="2486"/>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8"/>
      <c r="L46" s="2494"/>
      <c r="M46" s="2486"/>
      <c r="N46" s="2486"/>
      <c r="O46" s="2486"/>
      <c r="P46" s="2486"/>
      <c r="Q46" s="2486"/>
      <c r="R46" s="2486"/>
      <c r="S46" s="2486"/>
      <c r="T46" s="2486"/>
      <c r="U46" s="2486"/>
      <c r="V46" s="2486"/>
      <c r="W46" s="2486"/>
      <c r="X46" s="2486"/>
      <c r="Y46" s="2486"/>
      <c r="Z46" s="2486"/>
      <c r="AA46" s="2486"/>
      <c r="AB46" s="2486"/>
      <c r="AC46" s="2486"/>
      <c r="AD46" s="2486"/>
      <c r="AE46" s="2486"/>
    </row>
    <row r="47" spans="1:31" ht="13.5" customHeight="1">
      <c r="A47" s="2486"/>
      <c r="B47" s="2486"/>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8"/>
      <c r="L47" s="2494"/>
      <c r="M47" s="2486"/>
      <c r="N47" s="2486"/>
      <c r="O47" s="2486"/>
      <c r="P47" s="2486"/>
      <c r="Q47" s="2486"/>
      <c r="R47" s="2486"/>
      <c r="S47" s="2486"/>
      <c r="T47" s="2486"/>
      <c r="U47" s="2486"/>
      <c r="V47" s="2486"/>
      <c r="W47" s="2486"/>
      <c r="X47" s="2486"/>
      <c r="Y47" s="2486"/>
      <c r="Z47" s="2486"/>
      <c r="AA47" s="2486"/>
      <c r="AB47" s="2486"/>
      <c r="AC47" s="2486"/>
      <c r="AD47" s="2486"/>
      <c r="AE47" s="2486"/>
    </row>
    <row r="48" spans="1:31" s="437" customFormat="1" ht="13.5" customHeight="1">
      <c r="A48" s="2496"/>
      <c r="B48" s="2496"/>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1"/>
      <c r="L48" s="2495"/>
      <c r="M48" s="2496"/>
      <c r="N48" s="2496"/>
      <c r="O48" s="2496"/>
      <c r="P48" s="2496"/>
      <c r="Q48" s="2496"/>
      <c r="R48" s="2496"/>
      <c r="S48" s="2496"/>
      <c r="T48" s="2496"/>
      <c r="U48" s="2496"/>
      <c r="V48" s="2496"/>
      <c r="W48" s="2496"/>
      <c r="X48" s="2496"/>
      <c r="Y48" s="2496"/>
      <c r="Z48" s="2496"/>
      <c r="AA48" s="2496"/>
      <c r="AB48" s="2496"/>
      <c r="AC48" s="2496"/>
      <c r="AD48" s="2496"/>
      <c r="AE48" s="2496"/>
    </row>
    <row r="49" spans="1:31" s="437" customFormat="1" ht="15" thickBot="1">
      <c r="A49" s="2496"/>
      <c r="B49" s="2499"/>
      <c r="C49" s="657"/>
      <c r="D49" s="655"/>
      <c r="E49" s="655"/>
      <c r="F49" s="655"/>
      <c r="G49" s="655"/>
      <c r="H49" s="655"/>
      <c r="I49" s="655"/>
      <c r="J49" s="655"/>
      <c r="K49" s="2501"/>
      <c r="L49" s="2495"/>
      <c r="M49" s="2496"/>
      <c r="N49" s="2496"/>
      <c r="O49" s="2496"/>
      <c r="P49" s="2496"/>
      <c r="Q49" s="2496"/>
      <c r="R49" s="2496"/>
      <c r="S49" s="2496"/>
      <c r="T49" s="2496"/>
      <c r="U49" s="2496"/>
      <c r="V49" s="2496"/>
      <c r="W49" s="2496"/>
      <c r="X49" s="2496"/>
      <c r="Y49" s="2496"/>
      <c r="Z49" s="2496"/>
      <c r="AA49" s="2496"/>
      <c r="AB49" s="2496"/>
      <c r="AC49" s="2496"/>
      <c r="AD49" s="2496"/>
      <c r="AE49" s="2496"/>
    </row>
    <row r="50" spans="1:31" ht="27">
      <c r="A50" s="604" t="s">
        <v>1881</v>
      </c>
      <c r="B50" s="605" t="s">
        <v>1882</v>
      </c>
      <c r="C50" s="1830" t="s">
        <v>1883</v>
      </c>
      <c r="D50" s="1831" t="s">
        <v>1884</v>
      </c>
      <c r="E50" s="606" t="s">
        <v>1885</v>
      </c>
      <c r="F50" s="607" t="s">
        <v>1886</v>
      </c>
      <c r="G50" s="3529" t="s">
        <v>1887</v>
      </c>
      <c r="H50" s="3577"/>
      <c r="I50" s="1264" t="s">
        <v>1923</v>
      </c>
      <c r="J50" s="1264">
        <f>项目基本情况!F35</f>
        <v>0</v>
      </c>
      <c r="K50" s="1833" t="s">
        <v>1889</v>
      </c>
      <c r="L50" s="2494"/>
      <c r="M50" s="2486"/>
      <c r="N50" s="2486"/>
      <c r="O50" s="2486"/>
      <c r="P50" s="2486"/>
      <c r="Q50" s="2486"/>
      <c r="R50" s="2486"/>
      <c r="S50" s="2486"/>
      <c r="T50" s="2486"/>
      <c r="U50" s="2486"/>
      <c r="V50" s="2486"/>
      <c r="W50" s="2486"/>
      <c r="X50" s="2486"/>
      <c r="Y50" s="2486"/>
      <c r="Z50" s="2486"/>
      <c r="AA50" s="2486"/>
      <c r="AB50" s="2486"/>
      <c r="AC50" s="2486"/>
      <c r="AD50" s="2486"/>
      <c r="AE50" s="2486"/>
    </row>
    <row r="51" spans="1:31" s="612" customFormat="1">
      <c r="A51" s="608" t="s">
        <v>1890</v>
      </c>
      <c r="B51" s="609" t="e">
        <f>C43</f>
        <v>#DIV/0!</v>
      </c>
      <c r="C51" s="610">
        <v>1</v>
      </c>
      <c r="D51" s="890">
        <v>1</v>
      </c>
      <c r="E51" s="610">
        <f>'数据-汇总表'!E8+'数据-汇总表'!E9</f>
        <v>58.77</v>
      </c>
      <c r="F51" s="611" t="e">
        <f t="shared" ref="F51:F60" si="15">ROUND(B51*E51/10000,0)</f>
        <v>#DIV/0!</v>
      </c>
      <c r="G51" s="3525"/>
      <c r="H51" s="3514"/>
      <c r="I51" s="727">
        <v>1</v>
      </c>
      <c r="J51" s="727">
        <v>1</v>
      </c>
      <c r="K51" s="2496"/>
      <c r="L51" s="2545"/>
      <c r="M51" s="2545"/>
      <c r="N51" s="2545"/>
      <c r="O51" s="2545"/>
      <c r="P51" s="2545"/>
      <c r="Q51" s="2545"/>
      <c r="R51" s="2545"/>
      <c r="S51" s="2545"/>
      <c r="T51" s="2545"/>
      <c r="U51" s="2545"/>
      <c r="V51" s="2545"/>
      <c r="W51" s="2545"/>
      <c r="X51" s="2545"/>
      <c r="Y51" s="2545"/>
      <c r="Z51" s="2545"/>
      <c r="AA51" s="2545"/>
      <c r="AB51" s="2545"/>
      <c r="AC51" s="2545"/>
      <c r="AD51" s="2545"/>
      <c r="AE51" s="2545"/>
    </row>
    <row r="52" spans="1:31" s="612" customFormat="1">
      <c r="A52" s="613" t="s">
        <v>1891</v>
      </c>
      <c r="B52" s="210" t="e">
        <f>ROUND($C$43*C52*D52,0)</f>
        <v>#DIV/0!</v>
      </c>
      <c r="C52" s="163">
        <f t="shared" ref="C52:C60" si="16">IF($C$50="北京市系数",I52,J52)</f>
        <v>0</v>
      </c>
      <c r="D52" s="891">
        <v>0.25</v>
      </c>
      <c r="E52" s="614"/>
      <c r="F52" s="611" t="e">
        <f t="shared" si="15"/>
        <v>#DIV/0!</v>
      </c>
      <c r="G52" s="2749" t="s">
        <v>1892</v>
      </c>
      <c r="H52" s="834">
        <f>项目基本情况!B37</f>
        <v>0</v>
      </c>
      <c r="I52" s="727">
        <f>SUMIF(修正!A57:A68,H52,修正!B57:B68)</f>
        <v>0</v>
      </c>
      <c r="J52" s="728"/>
      <c r="K52" s="2486"/>
      <c r="L52" s="2545"/>
      <c r="M52" s="2545"/>
      <c r="N52" s="2545"/>
      <c r="O52" s="2545"/>
      <c r="P52" s="2545"/>
      <c r="Q52" s="2545"/>
      <c r="R52" s="2545"/>
      <c r="S52" s="2545"/>
      <c r="T52" s="2545"/>
      <c r="U52" s="2545"/>
      <c r="V52" s="2545"/>
      <c r="W52" s="2545"/>
      <c r="X52" s="2545"/>
      <c r="Y52" s="2545"/>
      <c r="Z52" s="2545"/>
      <c r="AA52" s="2545"/>
      <c r="AB52" s="2545"/>
      <c r="AC52" s="2545"/>
      <c r="AD52" s="2545"/>
      <c r="AE52" s="2545"/>
    </row>
    <row r="53" spans="1:31" s="612" customFormat="1">
      <c r="A53" s="613" t="s">
        <v>1893</v>
      </c>
      <c r="B53" s="210" t="e">
        <f t="shared" ref="B53:B60" si="17">ROUND($C$43*C53*D53,0)</f>
        <v>#DIV/0!</v>
      </c>
      <c r="C53" s="163">
        <f t="shared" si="16"/>
        <v>0</v>
      </c>
      <c r="D53" s="891">
        <v>0.25</v>
      </c>
      <c r="E53" s="614"/>
      <c r="F53" s="611" t="e">
        <f t="shared" si="15"/>
        <v>#DIV/0!</v>
      </c>
      <c r="G53" s="2750"/>
      <c r="H53" s="834">
        <f>项目基本情况!B37</f>
        <v>0</v>
      </c>
      <c r="I53" s="727">
        <f>SUMIF(修正!A57:A68,H53,修正!C57:C68)</f>
        <v>0</v>
      </c>
      <c r="J53" s="728"/>
      <c r="K53" s="2496"/>
      <c r="L53" s="2545"/>
      <c r="M53" s="2545"/>
      <c r="N53" s="2545"/>
      <c r="O53" s="2545"/>
      <c r="P53" s="2545"/>
      <c r="Q53" s="2545"/>
      <c r="R53" s="2545"/>
      <c r="S53" s="2545"/>
      <c r="T53" s="2545"/>
      <c r="U53" s="2545"/>
      <c r="V53" s="2545"/>
      <c r="W53" s="2545"/>
      <c r="X53" s="2545"/>
      <c r="Y53" s="2545"/>
      <c r="Z53" s="2545"/>
      <c r="AA53" s="2545"/>
      <c r="AB53" s="2545"/>
      <c r="AC53" s="2545"/>
      <c r="AD53" s="2545"/>
      <c r="AE53" s="2545"/>
    </row>
    <row r="54" spans="1:31" s="612" customFormat="1">
      <c r="A54" s="613" t="s">
        <v>1894</v>
      </c>
      <c r="B54" s="210" t="e">
        <f t="shared" si="17"/>
        <v>#DIV/0!</v>
      </c>
      <c r="C54" s="163">
        <f t="shared" si="16"/>
        <v>0</v>
      </c>
      <c r="D54" s="891">
        <v>0.25</v>
      </c>
      <c r="E54" s="614"/>
      <c r="F54" s="611" t="e">
        <f t="shared" si="15"/>
        <v>#DIV/0!</v>
      </c>
      <c r="G54" s="2750"/>
      <c r="H54" s="834">
        <f>项目基本情况!B37</f>
        <v>0</v>
      </c>
      <c r="I54" s="727">
        <f>SUMIF(修正!A57:A68,H54,修正!D57:D68)</f>
        <v>0</v>
      </c>
      <c r="J54" s="728"/>
      <c r="K54" s="2486"/>
      <c r="L54" s="2545"/>
      <c r="M54" s="2545"/>
      <c r="N54" s="2545"/>
      <c r="O54" s="2545"/>
      <c r="P54" s="2545"/>
      <c r="Q54" s="2545"/>
      <c r="R54" s="2545"/>
      <c r="S54" s="2545"/>
      <c r="T54" s="2545"/>
      <c r="U54" s="2545"/>
      <c r="V54" s="2545"/>
      <c r="W54" s="2545"/>
      <c r="X54" s="2545"/>
      <c r="Y54" s="2545"/>
      <c r="Z54" s="2545"/>
      <c r="AA54" s="2545"/>
      <c r="AB54" s="2545"/>
      <c r="AC54" s="2545"/>
      <c r="AD54" s="2545"/>
      <c r="AE54" s="2545"/>
    </row>
    <row r="55" spans="1:31" s="612" customFormat="1" hidden="1">
      <c r="A55" s="613"/>
      <c r="B55" s="210"/>
      <c r="C55" s="163"/>
      <c r="D55" s="891"/>
      <c r="E55" s="614"/>
      <c r="F55" s="611"/>
      <c r="G55" s="2751"/>
      <c r="H55" s="834"/>
      <c r="I55" s="727"/>
      <c r="J55" s="728"/>
      <c r="K55" s="2496"/>
      <c r="L55" s="2545"/>
      <c r="M55" s="2545"/>
      <c r="N55" s="2545"/>
      <c r="O55" s="2545"/>
      <c r="P55" s="2545"/>
      <c r="Q55" s="2545"/>
      <c r="R55" s="2545"/>
      <c r="S55" s="2545"/>
      <c r="T55" s="2545"/>
      <c r="U55" s="2545"/>
      <c r="V55" s="2545"/>
      <c r="W55" s="2545"/>
      <c r="X55" s="2545"/>
      <c r="Y55" s="2545"/>
      <c r="Z55" s="2545"/>
      <c r="AA55" s="2545"/>
      <c r="AB55" s="2545"/>
      <c r="AC55" s="2545"/>
      <c r="AD55" s="2545"/>
      <c r="AE55" s="2545"/>
    </row>
    <row r="56" spans="1:31" s="612" customFormat="1">
      <c r="A56" s="613" t="s">
        <v>1895</v>
      </c>
      <c r="B56" s="210" t="e">
        <f t="shared" si="17"/>
        <v>#DIV/0!</v>
      </c>
      <c r="C56" s="163">
        <f t="shared" si="16"/>
        <v>0</v>
      </c>
      <c r="D56" s="891">
        <v>0.25</v>
      </c>
      <c r="E56" s="209">
        <f>'数据-汇总表'!E11</f>
        <v>0</v>
      </c>
      <c r="F56" s="611" t="e">
        <f t="shared" si="15"/>
        <v>#DIV/0!</v>
      </c>
      <c r="G56" s="1834" t="s">
        <v>1896</v>
      </c>
      <c r="H56" s="834">
        <f>项目基本情况!C37</f>
        <v>0</v>
      </c>
      <c r="I56" s="727">
        <f>SUMIF(修正!A57:A68,H56,修正!E57:E68)</f>
        <v>0</v>
      </c>
      <c r="J56" s="728"/>
      <c r="K56" s="2486"/>
      <c r="L56" s="2545"/>
      <c r="M56" s="2545"/>
      <c r="N56" s="2545"/>
      <c r="O56" s="2545"/>
      <c r="P56" s="2545"/>
      <c r="Q56" s="2545"/>
      <c r="R56" s="2545"/>
      <c r="S56" s="2545"/>
      <c r="T56" s="2545"/>
      <c r="U56" s="2545"/>
      <c r="V56" s="2545"/>
      <c r="W56" s="2545"/>
      <c r="X56" s="2545"/>
      <c r="Y56" s="2545"/>
      <c r="Z56" s="2545"/>
      <c r="AA56" s="2545"/>
      <c r="AB56" s="2545"/>
      <c r="AC56" s="2545"/>
      <c r="AD56" s="2545"/>
      <c r="AE56" s="2545"/>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6"/>
      <c r="L57" s="2545"/>
      <c r="M57" s="2545"/>
      <c r="N57" s="2545"/>
      <c r="O57" s="2545"/>
      <c r="P57" s="2545"/>
      <c r="Q57" s="2545"/>
      <c r="R57" s="2545"/>
      <c r="S57" s="2545"/>
      <c r="T57" s="2545"/>
      <c r="U57" s="2545"/>
      <c r="V57" s="2545"/>
      <c r="W57" s="2545"/>
      <c r="X57" s="2545"/>
      <c r="Y57" s="2545"/>
      <c r="Z57" s="2545"/>
      <c r="AA57" s="2545"/>
      <c r="AB57" s="2545"/>
      <c r="AC57" s="2545"/>
      <c r="AD57" s="2545"/>
      <c r="AE57" s="2545"/>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6"/>
      <c r="L58" s="2545"/>
      <c r="M58" s="2545"/>
      <c r="N58" s="2545"/>
      <c r="O58" s="2545"/>
      <c r="P58" s="2545"/>
      <c r="Q58" s="2545"/>
      <c r="R58" s="2545"/>
      <c r="S58" s="2545"/>
      <c r="T58" s="2545"/>
      <c r="U58" s="2545"/>
      <c r="V58" s="2545"/>
      <c r="W58" s="2545"/>
      <c r="X58" s="2545"/>
      <c r="Y58" s="2545"/>
      <c r="Z58" s="2545"/>
      <c r="AA58" s="2545"/>
      <c r="AB58" s="2545"/>
      <c r="AC58" s="2545"/>
      <c r="AD58" s="2545"/>
      <c r="AE58" s="2545"/>
    </row>
    <row r="59" spans="1:31" s="612" customFormat="1">
      <c r="A59" s="613" t="s">
        <v>1901</v>
      </c>
      <c r="B59" s="210" t="e">
        <f t="shared" si="17"/>
        <v>#DIV/0!</v>
      </c>
      <c r="C59" s="163">
        <f t="shared" si="16"/>
        <v>0</v>
      </c>
      <c r="D59" s="891">
        <v>0.25</v>
      </c>
      <c r="E59" s="209">
        <f>'数据-汇总表'!E14</f>
        <v>0</v>
      </c>
      <c r="F59" s="611" t="e">
        <f t="shared" si="15"/>
        <v>#DIV/0!</v>
      </c>
      <c r="G59" s="1834" t="s">
        <v>1892</v>
      </c>
      <c r="H59" s="834">
        <f>项目基本情况!B37</f>
        <v>0</v>
      </c>
      <c r="I59" s="727">
        <f>SUMIF(修正!A57:A68,H59,修正!G57:G68)</f>
        <v>0</v>
      </c>
      <c r="J59" s="728"/>
      <c r="K59" s="2496"/>
      <c r="L59" s="2545"/>
      <c r="M59" s="2545"/>
      <c r="N59" s="2545"/>
      <c r="O59" s="2545"/>
      <c r="P59" s="2545"/>
      <c r="Q59" s="2545"/>
      <c r="R59" s="2545"/>
      <c r="S59" s="2545"/>
      <c r="T59" s="2545"/>
      <c r="U59" s="2545"/>
      <c r="V59" s="2545"/>
      <c r="W59" s="2545"/>
      <c r="X59" s="2545"/>
      <c r="Y59" s="2545"/>
      <c r="Z59" s="2545"/>
      <c r="AA59" s="2545"/>
      <c r="AB59" s="2545"/>
      <c r="AC59" s="2545"/>
      <c r="AD59" s="2545"/>
      <c r="AE59" s="2545"/>
    </row>
    <row r="60" spans="1:31" s="612" customFormat="1" ht="15" thickBot="1">
      <c r="A60" s="613" t="s">
        <v>1902</v>
      </c>
      <c r="B60" s="210" t="e">
        <f t="shared" si="17"/>
        <v>#DIV/0!</v>
      </c>
      <c r="C60" s="163">
        <f t="shared" si="16"/>
        <v>0</v>
      </c>
      <c r="D60" s="891">
        <v>0.25</v>
      </c>
      <c r="E60" s="209">
        <f>'数据-汇总表'!E15</f>
        <v>0</v>
      </c>
      <c r="F60" s="611" t="e">
        <f t="shared" si="15"/>
        <v>#DIV/0!</v>
      </c>
      <c r="G60" s="1835" t="s">
        <v>1896</v>
      </c>
      <c r="H60" s="844">
        <f>项目基本情况!C37</f>
        <v>0</v>
      </c>
      <c r="I60" s="727">
        <f>SUMIF(修正!A57:A68,H60,修正!G57:G68)</f>
        <v>0</v>
      </c>
      <c r="J60" s="728"/>
      <c r="K60" s="2486"/>
      <c r="L60" s="2545"/>
      <c r="M60" s="2545"/>
      <c r="N60" s="2545"/>
      <c r="O60" s="2545"/>
      <c r="P60" s="2545"/>
      <c r="Q60" s="2545"/>
      <c r="R60" s="2545"/>
      <c r="S60" s="2545"/>
      <c r="T60" s="2545"/>
      <c r="U60" s="2545"/>
      <c r="V60" s="2545"/>
      <c r="W60" s="2545"/>
      <c r="X60" s="2545"/>
      <c r="Y60" s="2545"/>
      <c r="Z60" s="2545"/>
      <c r="AA60" s="2545"/>
      <c r="AB60" s="2545"/>
      <c r="AC60" s="2545"/>
      <c r="AD60" s="2545"/>
      <c r="AE60" s="2545"/>
    </row>
    <row r="61" spans="1:31" s="612" customFormat="1" ht="15" thickBot="1">
      <c r="A61" s="615" t="s">
        <v>1903</v>
      </c>
      <c r="B61" s="616" t="s">
        <v>22</v>
      </c>
      <c r="C61" s="616" t="s">
        <v>23</v>
      </c>
      <c r="D61" s="616" t="s">
        <v>392</v>
      </c>
      <c r="E61" s="616">
        <f>IF(B41="楼面地价",SUM(E51:E60),'数据-汇总表'!D3)</f>
        <v>0</v>
      </c>
      <c r="F61" s="617" t="e">
        <f>IF(B41="楼面地价",SUM(F51:F60),ROUND(C43*E61/10000,0))</f>
        <v>#DIV/0!</v>
      </c>
      <c r="G61" s="885"/>
      <c r="H61" s="885"/>
      <c r="I61" s="885"/>
      <c r="J61" s="885"/>
      <c r="K61" s="2498"/>
      <c r="L61" s="2545"/>
      <c r="M61" s="2545"/>
      <c r="N61" s="2545"/>
      <c r="O61" s="2545"/>
      <c r="P61" s="2545"/>
      <c r="Q61" s="2545"/>
      <c r="R61" s="2545"/>
      <c r="S61" s="2545"/>
      <c r="T61" s="2545"/>
      <c r="U61" s="2545"/>
      <c r="V61" s="2545"/>
      <c r="W61" s="2545"/>
      <c r="X61" s="2545"/>
      <c r="Y61" s="2545"/>
      <c r="Z61" s="2545"/>
      <c r="AA61" s="2545"/>
      <c r="AB61" s="2545"/>
      <c r="AC61" s="2545"/>
      <c r="AD61" s="2545"/>
      <c r="AE61" s="2545"/>
    </row>
    <row r="62" spans="1:31">
      <c r="A62" s="861"/>
      <c r="B62" s="875"/>
      <c r="C62" s="877"/>
      <c r="D62" s="861"/>
      <c r="E62" s="861"/>
      <c r="F62" s="861"/>
      <c r="G62" s="861"/>
      <c r="H62" s="861"/>
      <c r="I62" s="861"/>
      <c r="J62" s="861"/>
      <c r="K62" s="835"/>
      <c r="L62" s="836"/>
      <c r="M62" s="861"/>
      <c r="N62" s="861"/>
      <c r="O62" s="861"/>
      <c r="P62" s="2486"/>
      <c r="Q62" s="2486"/>
      <c r="R62" s="2486"/>
      <c r="S62" s="2486"/>
      <c r="T62" s="2486"/>
      <c r="U62" s="2486"/>
      <c r="V62" s="2486"/>
      <c r="W62" s="2486"/>
      <c r="X62" s="2486"/>
      <c r="Y62" s="2486"/>
      <c r="Z62" s="2486"/>
      <c r="AA62" s="2486"/>
      <c r="AB62" s="2486"/>
      <c r="AC62" s="2486"/>
      <c r="AD62" s="2486"/>
      <c r="AE62" s="2486"/>
    </row>
    <row r="63" spans="1:31">
      <c r="A63" s="861"/>
      <c r="B63" s="875"/>
      <c r="C63" s="656" t="str">
        <f>YEAR(C7)&amp;"-"&amp;MONTH(C7)&amp;"-1"</f>
        <v>2014-7-1</v>
      </c>
      <c r="D63" s="656">
        <f>EDATE(C63,-3)</f>
        <v>41730</v>
      </c>
      <c r="E63" s="656">
        <f>EDATE(D63,-3)</f>
        <v>41640</v>
      </c>
      <c r="F63" s="656">
        <f t="shared" ref="F63:O63" si="18">EDATE(E63,-3)</f>
        <v>41548</v>
      </c>
      <c r="G63" s="656">
        <f t="shared" si="18"/>
        <v>41456</v>
      </c>
      <c r="H63" s="656">
        <f t="shared" si="18"/>
        <v>41365</v>
      </c>
      <c r="I63" s="656">
        <f t="shared" si="18"/>
        <v>41275</v>
      </c>
      <c r="J63" s="656">
        <f t="shared" si="18"/>
        <v>41183</v>
      </c>
      <c r="K63" s="656">
        <f t="shared" si="18"/>
        <v>41091</v>
      </c>
      <c r="L63" s="656">
        <f t="shared" si="18"/>
        <v>41000</v>
      </c>
      <c r="M63" s="656">
        <f t="shared" si="18"/>
        <v>40909</v>
      </c>
      <c r="N63" s="656">
        <f t="shared" si="18"/>
        <v>40817</v>
      </c>
      <c r="O63" s="656">
        <f t="shared" si="18"/>
        <v>40725</v>
      </c>
      <c r="P63" s="2486"/>
      <c r="Q63" s="2486"/>
      <c r="R63" s="2486"/>
      <c r="S63" s="2486"/>
      <c r="T63" s="2486"/>
      <c r="U63" s="2486"/>
      <c r="V63" s="2486"/>
      <c r="W63" s="2486"/>
      <c r="X63" s="2486"/>
      <c r="Y63" s="2486"/>
      <c r="Z63" s="2486"/>
      <c r="AA63" s="2486"/>
      <c r="AB63" s="2486"/>
      <c r="AC63" s="2486"/>
      <c r="AD63" s="2486"/>
      <c r="AE63" s="2486"/>
    </row>
    <row r="64" spans="1:31" ht="21.75" thickBot="1">
      <c r="A64" s="658" t="s">
        <v>1798</v>
      </c>
      <c r="B64" s="385"/>
      <c r="C64" s="659"/>
      <c r="D64" s="659"/>
      <c r="E64" s="659"/>
      <c r="F64" s="660"/>
      <c r="G64" s="660"/>
      <c r="H64" s="659"/>
      <c r="I64" s="659"/>
      <c r="J64" s="659"/>
      <c r="K64" s="661"/>
      <c r="L64" s="662"/>
      <c r="M64" s="659"/>
      <c r="N64" s="659"/>
      <c r="O64" s="886"/>
      <c r="P64" s="2536"/>
      <c r="Q64" s="2507"/>
      <c r="R64" s="2486"/>
      <c r="S64" s="2486"/>
      <c r="T64" s="2486"/>
      <c r="U64" s="2486"/>
      <c r="V64" s="2486"/>
      <c r="W64" s="2486"/>
      <c r="X64" s="2486"/>
      <c r="Y64" s="2486"/>
      <c r="Z64" s="2486"/>
      <c r="AA64" s="2486"/>
      <c r="AB64" s="2486"/>
      <c r="AC64" s="2486"/>
      <c r="AD64" s="2486"/>
      <c r="AE64" s="2486"/>
    </row>
    <row r="65" spans="1:31" s="442" customFormat="1" ht="15">
      <c r="A65" s="1630" t="s">
        <v>1904</v>
      </c>
      <c r="B65" s="1046"/>
      <c r="C65" s="1101" t="str">
        <f>YEAR(C63)&amp;"-"&amp;ROUNDUP(MONTH(C63)/3,0)</f>
        <v>2014-3</v>
      </c>
      <c r="D65" s="1101" t="str">
        <f t="shared" ref="D65:O65" si="19">YEAR(D63)&amp;"-"&amp;ROUNDUP(MONTH(D63)/3,0)</f>
        <v>2014-2</v>
      </c>
      <c r="E65" s="1101" t="str">
        <f t="shared" si="19"/>
        <v>2014-1</v>
      </c>
      <c r="F65" s="1101" t="str">
        <f t="shared" si="19"/>
        <v>2013-4</v>
      </c>
      <c r="G65" s="1101" t="str">
        <f t="shared" si="19"/>
        <v>2013-3</v>
      </c>
      <c r="H65" s="1101" t="str">
        <f t="shared" si="19"/>
        <v>2013-2</v>
      </c>
      <c r="I65" s="1101" t="str">
        <f t="shared" si="19"/>
        <v>2013-1</v>
      </c>
      <c r="J65" s="1101" t="str">
        <f t="shared" si="19"/>
        <v>2012-4</v>
      </c>
      <c r="K65" s="1101" t="str">
        <f t="shared" si="19"/>
        <v>2012-3</v>
      </c>
      <c r="L65" s="1101" t="str">
        <f t="shared" si="19"/>
        <v>2012-2</v>
      </c>
      <c r="M65" s="1101" t="str">
        <f t="shared" si="19"/>
        <v>2012-1</v>
      </c>
      <c r="N65" s="1101" t="str">
        <f t="shared" si="19"/>
        <v>2011-4</v>
      </c>
      <c r="O65" s="1101" t="str">
        <f t="shared" si="19"/>
        <v>2011-3</v>
      </c>
      <c r="P65" s="2509"/>
      <c r="Q65" s="2509"/>
      <c r="R65" s="2509"/>
      <c r="S65" s="2509"/>
      <c r="T65" s="2509"/>
      <c r="U65" s="2509"/>
      <c r="V65" s="2509"/>
      <c r="W65" s="2509"/>
      <c r="X65" s="2509"/>
      <c r="Y65" s="2509"/>
      <c r="Z65" s="2509"/>
      <c r="AA65" s="2509"/>
      <c r="AB65" s="2509"/>
      <c r="AC65" s="2509"/>
      <c r="AD65" s="2509"/>
      <c r="AE65" s="2509"/>
    </row>
    <row r="66" spans="1:31" s="102" customFormat="1" ht="30.75" customHeight="1">
      <c r="A66" s="1840" t="s">
        <v>1924</v>
      </c>
      <c r="B66" s="280" t="str">
        <f>"北京市平均增长率"&amp;TEXT(基准地价修正!P28,"0.00%")</f>
        <v>北京市平均增长率1.20%</v>
      </c>
      <c r="C66" s="530">
        <v>100</v>
      </c>
      <c r="D66" s="6"/>
      <c r="E66" s="6"/>
      <c r="F66" s="6"/>
      <c r="G66" s="6"/>
      <c r="H66" s="6"/>
      <c r="I66" s="6"/>
      <c r="J66" s="6"/>
      <c r="K66" s="6"/>
      <c r="L66" s="6"/>
      <c r="M66" s="1066"/>
      <c r="N66" s="1066"/>
      <c r="O66" s="1099"/>
      <c r="P66" s="2507"/>
      <c r="Q66" s="2438"/>
      <c r="R66" s="2438"/>
      <c r="S66" s="2438"/>
      <c r="T66" s="2438"/>
      <c r="U66" s="2438"/>
      <c r="V66" s="2438"/>
      <c r="W66" s="2438"/>
      <c r="X66" s="2438"/>
      <c r="Y66" s="2438"/>
      <c r="Z66" s="2438"/>
      <c r="AA66" s="2438"/>
      <c r="AB66" s="2438"/>
      <c r="AC66" s="2438"/>
      <c r="AD66" s="2438"/>
      <c r="AE66" s="2438"/>
    </row>
    <row r="67" spans="1:31" s="102" customFormat="1" ht="15.75" thickBot="1">
      <c r="A67" s="449" t="s">
        <v>1716</v>
      </c>
      <c r="B67" s="450"/>
      <c r="C67" s="451"/>
      <c r="D67" s="452"/>
      <c r="E67" s="452"/>
      <c r="F67" s="452"/>
      <c r="G67" s="452"/>
      <c r="H67" s="452"/>
      <c r="I67" s="452"/>
      <c r="J67" s="452"/>
      <c r="K67" s="452"/>
      <c r="L67" s="452"/>
      <c r="M67" s="453"/>
      <c r="N67" s="453"/>
      <c r="O67" s="454"/>
      <c r="P67" s="2507"/>
      <c r="Q67" s="2507"/>
      <c r="R67" s="2438"/>
      <c r="S67" s="2438"/>
      <c r="T67" s="2438"/>
      <c r="U67" s="2438"/>
      <c r="V67" s="2438"/>
      <c r="W67" s="2438"/>
      <c r="X67" s="2438"/>
      <c r="Y67" s="2438"/>
      <c r="Z67" s="2438"/>
      <c r="AA67" s="2438"/>
      <c r="AB67" s="2438"/>
      <c r="AC67" s="2438"/>
      <c r="AD67" s="2438"/>
      <c r="AE67" s="2438"/>
    </row>
    <row r="68" spans="1:31" s="102" customFormat="1" ht="15">
      <c r="A68" s="455" t="s">
        <v>1681</v>
      </c>
      <c r="B68" s="444"/>
      <c r="C68" s="456" t="s">
        <v>1776</v>
      </c>
      <c r="D68" s="31"/>
      <c r="E68" s="31"/>
      <c r="F68" s="31"/>
      <c r="G68" s="31"/>
      <c r="H68" s="31"/>
      <c r="I68" s="31"/>
      <c r="J68" s="31"/>
      <c r="K68" s="31"/>
      <c r="L68" s="457"/>
      <c r="M68" s="458"/>
      <c r="N68" s="2519"/>
      <c r="O68" s="2519"/>
      <c r="P68" s="2543"/>
      <c r="Q68" s="2507"/>
      <c r="R68" s="2438"/>
      <c r="S68" s="2438"/>
      <c r="T68" s="2438"/>
      <c r="U68" s="2438"/>
      <c r="V68" s="2438"/>
      <c r="W68" s="2438"/>
      <c r="X68" s="2438"/>
      <c r="Y68" s="2438"/>
      <c r="Z68" s="2438"/>
      <c r="AA68" s="2438"/>
      <c r="AB68" s="2438"/>
      <c r="AC68" s="2438"/>
      <c r="AD68" s="2438"/>
      <c r="AE68" s="2438"/>
    </row>
    <row r="69" spans="1:31" s="102" customFormat="1" ht="15.75" thickBot="1">
      <c r="A69" s="455"/>
      <c r="B69" s="444"/>
      <c r="C69" s="563">
        <v>100</v>
      </c>
      <c r="D69" s="446"/>
      <c r="E69" s="446"/>
      <c r="F69" s="446"/>
      <c r="G69" s="446"/>
      <c r="H69" s="446"/>
      <c r="I69" s="446"/>
      <c r="J69" s="446"/>
      <c r="K69" s="446"/>
      <c r="L69" s="446"/>
      <c r="M69" s="448"/>
      <c r="N69" s="2519"/>
      <c r="O69" s="2519"/>
      <c r="P69" s="2507"/>
      <c r="Q69" s="2507"/>
      <c r="R69" s="2438"/>
      <c r="S69" s="2438"/>
      <c r="T69" s="2438"/>
      <c r="U69" s="2438"/>
      <c r="V69" s="2438"/>
      <c r="W69" s="2438"/>
      <c r="X69" s="2438"/>
      <c r="Y69" s="2438"/>
      <c r="Z69" s="2438"/>
      <c r="AA69" s="2438"/>
      <c r="AB69" s="2438"/>
      <c r="AC69" s="2438"/>
      <c r="AD69" s="2438"/>
      <c r="AE69" s="2438"/>
    </row>
    <row r="70" spans="1:31">
      <c r="A70" s="379" t="s">
        <v>1719</v>
      </c>
      <c r="B70" s="460" t="s">
        <v>1685</v>
      </c>
      <c r="C70" s="462"/>
      <c r="D70" s="462"/>
      <c r="E70" s="462"/>
      <c r="F70" s="462"/>
      <c r="G70" s="462"/>
      <c r="H70" s="462"/>
      <c r="I70" s="462"/>
      <c r="J70" s="462"/>
      <c r="K70" s="463"/>
      <c r="L70" s="464"/>
      <c r="M70" s="465"/>
      <c r="N70" s="2520"/>
      <c r="O70" s="2520"/>
      <c r="P70" s="2519"/>
      <c r="Q70" s="2507"/>
      <c r="R70" s="2486"/>
      <c r="S70" s="2486"/>
      <c r="T70" s="2486"/>
      <c r="U70" s="2486"/>
      <c r="V70" s="2486"/>
      <c r="W70" s="2486"/>
      <c r="X70" s="2486"/>
      <c r="Y70" s="2486"/>
      <c r="Z70" s="2486"/>
      <c r="AA70" s="2486"/>
      <c r="AB70" s="2486"/>
      <c r="AC70" s="2486"/>
      <c r="AD70" s="2486"/>
      <c r="AE70" s="2486"/>
    </row>
    <row r="71" spans="1:31" ht="15.75" thickBot="1">
      <c r="A71" s="367"/>
      <c r="B71" s="466"/>
      <c r="C71" s="467"/>
      <c r="D71" s="467"/>
      <c r="E71" s="467"/>
      <c r="F71" s="467"/>
      <c r="G71" s="467"/>
      <c r="H71" s="467"/>
      <c r="I71" s="467"/>
      <c r="J71" s="467"/>
      <c r="K71" s="467"/>
      <c r="L71" s="467"/>
      <c r="M71" s="468"/>
      <c r="N71" s="2521"/>
      <c r="O71" s="2521"/>
      <c r="P71" s="2519"/>
      <c r="Q71" s="2507"/>
      <c r="R71" s="2486"/>
      <c r="S71" s="2486"/>
      <c r="T71" s="2486"/>
      <c r="U71" s="2486"/>
      <c r="V71" s="2486"/>
      <c r="W71" s="2486"/>
      <c r="X71" s="2486"/>
      <c r="Y71" s="2486"/>
      <c r="Z71" s="2486"/>
      <c r="AA71" s="2486"/>
      <c r="AB71" s="2486"/>
      <c r="AC71" s="2486"/>
      <c r="AD71" s="2486"/>
      <c r="AE71" s="2486"/>
    </row>
    <row r="72" spans="1:31" ht="27.75" thickTop="1">
      <c r="A72" s="367"/>
      <c r="B72" s="469" t="s">
        <v>1688</v>
      </c>
      <c r="C72" s="470"/>
      <c r="D72" s="470"/>
      <c r="E72" s="470"/>
      <c r="F72" s="470"/>
      <c r="G72" s="470"/>
      <c r="H72" s="470"/>
      <c r="I72" s="470"/>
      <c r="J72" s="470"/>
      <c r="K72" s="471"/>
      <c r="L72" s="472"/>
      <c r="M72" s="473"/>
      <c r="N72" s="2520"/>
      <c r="O72" s="2520"/>
      <c r="P72" s="2519"/>
      <c r="Q72" s="2507"/>
      <c r="R72" s="2486"/>
      <c r="S72" s="2486"/>
      <c r="T72" s="2486"/>
      <c r="U72" s="2486"/>
      <c r="V72" s="2486"/>
      <c r="W72" s="2486"/>
      <c r="X72" s="2486"/>
      <c r="Y72" s="2486"/>
      <c r="Z72" s="2486"/>
      <c r="AA72" s="2486"/>
      <c r="AB72" s="2486"/>
      <c r="AC72" s="2486"/>
      <c r="AD72" s="2486"/>
      <c r="AE72" s="2486"/>
    </row>
    <row r="73" spans="1:31" ht="15.75" thickBot="1">
      <c r="A73" s="367"/>
      <c r="B73" s="474"/>
      <c r="C73" s="475"/>
      <c r="D73" s="475"/>
      <c r="E73" s="475"/>
      <c r="F73" s="475"/>
      <c r="G73" s="475"/>
      <c r="H73" s="475"/>
      <c r="I73" s="475"/>
      <c r="J73" s="475"/>
      <c r="K73" s="475"/>
      <c r="L73" s="475"/>
      <c r="M73" s="476"/>
      <c r="N73" s="2521"/>
      <c r="O73" s="2521"/>
      <c r="P73" s="2519"/>
      <c r="Q73" s="2507"/>
      <c r="R73" s="2486"/>
      <c r="S73" s="2486"/>
      <c r="T73" s="2486"/>
      <c r="U73" s="2486"/>
      <c r="V73" s="2486"/>
      <c r="W73" s="2486"/>
      <c r="X73" s="2486"/>
      <c r="Y73" s="2486"/>
      <c r="Z73" s="2486"/>
      <c r="AA73" s="2486"/>
      <c r="AB73" s="2486"/>
      <c r="AC73" s="2486"/>
      <c r="AD73" s="2486"/>
      <c r="AE73" s="2486"/>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1"/>
      <c r="O74" s="2521"/>
      <c r="P74" s="2519"/>
      <c r="Q74" s="2507"/>
      <c r="R74" s="2486"/>
      <c r="S74" s="2486"/>
      <c r="T74" s="2486"/>
      <c r="U74" s="2486"/>
      <c r="V74" s="2486"/>
      <c r="W74" s="2486"/>
      <c r="X74" s="2486"/>
      <c r="Y74" s="2486"/>
      <c r="Z74" s="2486"/>
      <c r="AA74" s="2486"/>
      <c r="AB74" s="2486"/>
      <c r="AC74" s="2486"/>
      <c r="AD74" s="2486"/>
      <c r="AE74" s="2486"/>
    </row>
    <row r="75" spans="1:31" ht="15">
      <c r="A75" s="367"/>
      <c r="B75" s="479"/>
      <c r="C75" s="480"/>
      <c r="D75" s="480"/>
      <c r="E75" s="480"/>
      <c r="F75" s="480"/>
      <c r="G75" s="480"/>
      <c r="H75" s="480"/>
      <c r="I75" s="480"/>
      <c r="J75" s="480"/>
      <c r="K75" s="481"/>
      <c r="L75" s="482"/>
      <c r="M75" s="483"/>
      <c r="N75" s="2520"/>
      <c r="O75" s="2520"/>
      <c r="P75" s="2519"/>
      <c r="Q75" s="2507"/>
      <c r="R75" s="2486"/>
      <c r="S75" s="2486"/>
      <c r="T75" s="2486"/>
      <c r="U75" s="2486"/>
      <c r="V75" s="2486"/>
      <c r="W75" s="2486"/>
      <c r="X75" s="2486"/>
      <c r="Y75" s="2486"/>
      <c r="Z75" s="2486"/>
      <c r="AA75" s="2486"/>
      <c r="AB75" s="2486"/>
      <c r="AC75" s="2486"/>
      <c r="AD75" s="2486"/>
      <c r="AE75" s="2486"/>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1"/>
      <c r="O76" s="2521"/>
      <c r="P76" s="2519"/>
      <c r="Q76" s="2507"/>
      <c r="R76" s="2486"/>
      <c r="S76" s="2486"/>
      <c r="T76" s="2486"/>
      <c r="U76" s="2486"/>
      <c r="V76" s="2486"/>
      <c r="W76" s="2486"/>
      <c r="X76" s="2486"/>
      <c r="Y76" s="2486"/>
      <c r="Z76" s="2486"/>
      <c r="AA76" s="2486"/>
      <c r="AB76" s="2486"/>
      <c r="AC76" s="2486"/>
      <c r="AD76" s="2486"/>
      <c r="AE76" s="2486"/>
    </row>
    <row r="77" spans="1:31" s="408" customFormat="1" ht="15.75" thickTop="1">
      <c r="A77" s="484"/>
      <c r="B77" s="469">
        <f>B12</f>
        <v>111</v>
      </c>
      <c r="C77" s="485"/>
      <c r="D77" s="485"/>
      <c r="E77" s="485"/>
      <c r="F77" s="485"/>
      <c r="G77" s="485"/>
      <c r="H77" s="486"/>
      <c r="I77" s="486"/>
      <c r="J77" s="486"/>
      <c r="K77" s="486"/>
      <c r="L77" s="487"/>
      <c r="M77" s="488"/>
      <c r="N77" s="2522"/>
      <c r="O77" s="2522"/>
      <c r="P77" s="2522"/>
      <c r="Q77" s="2514"/>
      <c r="R77" s="2492"/>
      <c r="S77" s="2492"/>
      <c r="T77" s="2492"/>
      <c r="U77" s="2492"/>
      <c r="V77" s="2492"/>
      <c r="W77" s="2492"/>
      <c r="X77" s="2492"/>
      <c r="Y77" s="2492"/>
      <c r="Z77" s="2492"/>
      <c r="AA77" s="2492"/>
      <c r="AB77" s="2492"/>
      <c r="AC77" s="2492"/>
      <c r="AD77" s="2492"/>
      <c r="AE77" s="2492"/>
    </row>
    <row r="78" spans="1:31" s="408" customFormat="1" ht="15.75" thickBot="1">
      <c r="A78" s="484"/>
      <c r="B78" s="474"/>
      <c r="C78" s="491"/>
      <c r="D78" s="467"/>
      <c r="E78" s="467"/>
      <c r="F78" s="467"/>
      <c r="G78" s="467"/>
      <c r="H78" s="467"/>
      <c r="I78" s="467"/>
      <c r="J78" s="467"/>
      <c r="K78" s="467"/>
      <c r="L78" s="467"/>
      <c r="M78" s="468"/>
      <c r="N78" s="2521"/>
      <c r="O78" s="2521"/>
      <c r="P78" s="2522"/>
      <c r="Q78" s="2514"/>
      <c r="R78" s="2492"/>
      <c r="S78" s="2492"/>
      <c r="T78" s="2492"/>
      <c r="U78" s="2492"/>
      <c r="V78" s="2492"/>
      <c r="W78" s="2492"/>
      <c r="X78" s="2492"/>
      <c r="Y78" s="2492"/>
      <c r="Z78" s="2492"/>
      <c r="AA78" s="2492"/>
      <c r="AB78" s="2492"/>
      <c r="AC78" s="2492"/>
      <c r="AD78" s="2492"/>
      <c r="AE78" s="2492"/>
    </row>
    <row r="79" spans="1:31" s="408" customFormat="1" ht="15.75" thickTop="1">
      <c r="A79" s="484"/>
      <c r="B79" s="469">
        <f>B13</f>
        <v>111</v>
      </c>
      <c r="C79" s="485"/>
      <c r="D79" s="485"/>
      <c r="E79" s="485"/>
      <c r="F79" s="485"/>
      <c r="G79" s="485"/>
      <c r="H79" s="486"/>
      <c r="I79" s="486"/>
      <c r="J79" s="486"/>
      <c r="K79" s="486"/>
      <c r="L79" s="487"/>
      <c r="M79" s="488"/>
      <c r="N79" s="2522"/>
      <c r="O79" s="2522"/>
      <c r="P79" s="2492"/>
      <c r="Q79" s="2516"/>
      <c r="R79" s="2492"/>
      <c r="S79" s="2492"/>
      <c r="T79" s="2492"/>
      <c r="U79" s="2492"/>
      <c r="V79" s="2492"/>
      <c r="W79" s="2492"/>
      <c r="X79" s="2492"/>
      <c r="Y79" s="2492"/>
      <c r="Z79" s="2492"/>
      <c r="AA79" s="2492"/>
      <c r="AB79" s="2492"/>
      <c r="AC79" s="2492"/>
      <c r="AD79" s="2492"/>
      <c r="AE79" s="2492"/>
    </row>
    <row r="80" spans="1:31" s="408" customFormat="1" ht="15.75" thickBot="1">
      <c r="A80" s="484"/>
      <c r="B80" s="474"/>
      <c r="C80" s="491"/>
      <c r="D80" s="491"/>
      <c r="E80" s="491"/>
      <c r="F80" s="491"/>
      <c r="G80" s="491"/>
      <c r="H80" s="493"/>
      <c r="I80" s="493"/>
      <c r="J80" s="493"/>
      <c r="K80" s="493"/>
      <c r="L80" s="493"/>
      <c r="M80" s="494"/>
      <c r="N80" s="2522"/>
      <c r="O80" s="2522"/>
      <c r="P80" s="2522"/>
      <c r="Q80" s="2514"/>
      <c r="R80" s="2492"/>
      <c r="S80" s="2492"/>
      <c r="T80" s="2492"/>
      <c r="U80" s="2492"/>
      <c r="V80" s="2492"/>
      <c r="W80" s="2492"/>
      <c r="X80" s="2492"/>
      <c r="Y80" s="2492"/>
      <c r="Z80" s="2492"/>
      <c r="AA80" s="2492"/>
      <c r="AB80" s="2492"/>
      <c r="AC80" s="2492"/>
      <c r="AD80" s="2492"/>
      <c r="AE80" s="2492"/>
    </row>
    <row r="81" spans="1:31" s="408" customFormat="1" ht="15.75" thickTop="1">
      <c r="A81" s="484"/>
      <c r="B81" s="477">
        <f>B14</f>
        <v>111</v>
      </c>
      <c r="C81" s="31"/>
      <c r="D81" s="31"/>
      <c r="E81" s="31"/>
      <c r="F81" s="31"/>
      <c r="G81" s="31"/>
      <c r="H81" s="495"/>
      <c r="I81" s="495"/>
      <c r="J81" s="495"/>
      <c r="K81" s="495"/>
      <c r="L81" s="496"/>
      <c r="M81" s="497"/>
      <c r="N81" s="2522"/>
      <c r="O81" s="2522"/>
      <c r="P81" s="2547"/>
      <c r="Q81" s="2514"/>
      <c r="R81" s="2492"/>
      <c r="S81" s="2492"/>
      <c r="T81" s="2492"/>
      <c r="U81" s="2492"/>
      <c r="V81" s="2492"/>
      <c r="W81" s="2492"/>
      <c r="X81" s="2492"/>
      <c r="Y81" s="2492"/>
      <c r="Z81" s="2492"/>
      <c r="AA81" s="2492"/>
      <c r="AB81" s="2492"/>
      <c r="AC81" s="2492"/>
      <c r="AD81" s="2492"/>
      <c r="AE81" s="2492"/>
    </row>
    <row r="82" spans="1:31" s="408" customFormat="1" ht="15.75" thickBot="1">
      <c r="A82" s="499"/>
      <c r="B82" s="500"/>
      <c r="C82" s="501"/>
      <c r="D82" s="501"/>
      <c r="E82" s="501"/>
      <c r="F82" s="501"/>
      <c r="G82" s="501"/>
      <c r="H82" s="502"/>
      <c r="I82" s="502"/>
      <c r="J82" s="502"/>
      <c r="K82" s="502"/>
      <c r="L82" s="502"/>
      <c r="M82" s="503"/>
      <c r="N82" s="2522"/>
      <c r="O82" s="2522"/>
      <c r="P82" s="2522"/>
      <c r="Q82" s="2514"/>
      <c r="R82" s="2492"/>
      <c r="S82" s="2492"/>
      <c r="T82" s="2492"/>
      <c r="U82" s="2492"/>
      <c r="V82" s="2492"/>
      <c r="W82" s="2492"/>
      <c r="X82" s="2492"/>
      <c r="Y82" s="2492"/>
      <c r="Z82" s="2492"/>
      <c r="AA82" s="2492"/>
      <c r="AB82" s="2492"/>
      <c r="AC82" s="2492"/>
      <c r="AD82" s="2492"/>
      <c r="AE82" s="2492"/>
    </row>
    <row r="83" spans="1:31">
      <c r="A83" s="379" t="s">
        <v>1690</v>
      </c>
      <c r="B83" s="460" t="s">
        <v>1829</v>
      </c>
      <c r="C83" s="504" t="s">
        <v>1721</v>
      </c>
      <c r="D83" s="504" t="s">
        <v>1722</v>
      </c>
      <c r="E83" s="504" t="s">
        <v>1723</v>
      </c>
      <c r="F83" s="504" t="s">
        <v>1724</v>
      </c>
      <c r="G83" s="504" t="s">
        <v>1725</v>
      </c>
      <c r="H83" s="461"/>
      <c r="I83" s="461"/>
      <c r="J83" s="461"/>
      <c r="K83" s="505"/>
      <c r="L83" s="506"/>
      <c r="M83" s="507"/>
      <c r="N83" s="2520"/>
      <c r="O83" s="2520"/>
      <c r="P83" s="2544"/>
      <c r="Q83" s="2507"/>
      <c r="R83" s="2486"/>
      <c r="S83" s="2486"/>
      <c r="T83" s="2486"/>
      <c r="U83" s="2486"/>
      <c r="V83" s="2486"/>
      <c r="W83" s="2486"/>
      <c r="X83" s="2486"/>
      <c r="Y83" s="2486"/>
      <c r="Z83" s="2486"/>
      <c r="AA83" s="2486"/>
      <c r="AB83" s="2486"/>
      <c r="AC83" s="2486"/>
      <c r="AD83" s="2486"/>
      <c r="AE83" s="2486"/>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1"/>
      <c r="O84" s="2521"/>
      <c r="P84" s="2519"/>
      <c r="Q84" s="2507"/>
      <c r="R84" s="2486"/>
      <c r="S84" s="2486"/>
      <c r="T84" s="2486"/>
      <c r="U84" s="2486"/>
      <c r="V84" s="2486"/>
      <c r="W84" s="2486"/>
      <c r="X84" s="2486"/>
      <c r="Y84" s="2486"/>
      <c r="Z84" s="2486"/>
      <c r="AA84" s="2486"/>
      <c r="AB84" s="2486"/>
      <c r="AC84" s="2486"/>
      <c r="AD84" s="2486"/>
      <c r="AE84" s="2486"/>
    </row>
    <row r="85" spans="1:31" ht="15.75" thickTop="1">
      <c r="A85" s="367"/>
      <c r="B85" s="469" t="s">
        <v>1726</v>
      </c>
      <c r="C85" s="509" t="s">
        <v>1721</v>
      </c>
      <c r="D85" s="509" t="s">
        <v>1722</v>
      </c>
      <c r="E85" s="509" t="s">
        <v>1723</v>
      </c>
      <c r="F85" s="509" t="s">
        <v>1724</v>
      </c>
      <c r="G85" s="509" t="s">
        <v>1725</v>
      </c>
      <c r="H85" s="470"/>
      <c r="I85" s="470"/>
      <c r="J85" s="470"/>
      <c r="K85" s="471"/>
      <c r="L85" s="472"/>
      <c r="M85" s="473"/>
      <c r="N85" s="2520"/>
      <c r="O85" s="2520"/>
      <c r="P85" s="2519"/>
      <c r="Q85" s="2507"/>
      <c r="R85" s="2486"/>
      <c r="S85" s="2486"/>
      <c r="T85" s="2486"/>
      <c r="U85" s="2486"/>
      <c r="V85" s="2486"/>
      <c r="W85" s="2486"/>
      <c r="X85" s="2486"/>
      <c r="Y85" s="2486"/>
      <c r="Z85" s="2486"/>
      <c r="AA85" s="2486"/>
      <c r="AB85" s="2486"/>
      <c r="AC85" s="2486"/>
      <c r="AD85" s="2486"/>
      <c r="AE85" s="2486"/>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1"/>
      <c r="O86" s="2521"/>
      <c r="P86" s="2519"/>
      <c r="Q86" s="2507"/>
      <c r="R86" s="2486"/>
      <c r="S86" s="2486"/>
      <c r="T86" s="2486"/>
      <c r="U86" s="2486"/>
      <c r="V86" s="2486"/>
      <c r="W86" s="2486"/>
      <c r="X86" s="2486"/>
      <c r="Y86" s="2486"/>
      <c r="Z86" s="2486"/>
      <c r="AA86" s="2486"/>
      <c r="AB86" s="2486"/>
      <c r="AC86" s="2486"/>
      <c r="AD86" s="2486"/>
      <c r="AE86" s="2486"/>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9"/>
      <c r="O87" s="2519"/>
      <c r="P87" s="2519"/>
      <c r="Q87" s="2507"/>
      <c r="R87" s="2438"/>
      <c r="S87" s="2438"/>
      <c r="T87" s="2438"/>
      <c r="U87" s="2438"/>
      <c r="V87" s="2438"/>
      <c r="W87" s="2438"/>
      <c r="X87" s="2438"/>
      <c r="Y87" s="2438"/>
      <c r="Z87" s="2438"/>
      <c r="AA87" s="2438"/>
      <c r="AB87" s="2438"/>
      <c r="AC87" s="2438"/>
      <c r="AD87" s="2438"/>
      <c r="AE87" s="2438"/>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1"/>
      <c r="O88" s="2521"/>
      <c r="P88" s="2519"/>
      <c r="Q88" s="2507"/>
      <c r="R88" s="2438"/>
      <c r="S88" s="2438"/>
      <c r="T88" s="2438"/>
      <c r="U88" s="2438"/>
      <c r="V88" s="2438"/>
      <c r="W88" s="2438"/>
      <c r="X88" s="2438"/>
      <c r="Y88" s="2438"/>
      <c r="Z88" s="2438"/>
      <c r="AA88" s="2438"/>
      <c r="AB88" s="2438"/>
      <c r="AC88" s="2438"/>
      <c r="AD88" s="2438"/>
      <c r="AE88" s="2438"/>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9"/>
      <c r="O89" s="2519"/>
      <c r="P89" s="2519"/>
      <c r="Q89" s="2507"/>
      <c r="R89" s="2438"/>
      <c r="S89" s="2438"/>
      <c r="T89" s="2438"/>
      <c r="U89" s="2438"/>
      <c r="V89" s="2438"/>
      <c r="W89" s="2438"/>
      <c r="X89" s="2438"/>
      <c r="Y89" s="2438"/>
      <c r="Z89" s="2438"/>
      <c r="AA89" s="2438"/>
      <c r="AB89" s="2438"/>
      <c r="AC89" s="2438"/>
      <c r="AD89" s="2438"/>
      <c r="AE89" s="2438"/>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1"/>
      <c r="O90" s="2521"/>
      <c r="P90" s="2519"/>
      <c r="Q90" s="2507"/>
      <c r="R90" s="2438"/>
      <c r="S90" s="2438"/>
      <c r="T90" s="2438"/>
      <c r="U90" s="2438"/>
      <c r="V90" s="2438"/>
      <c r="W90" s="2438"/>
      <c r="X90" s="2438"/>
      <c r="Y90" s="2438"/>
      <c r="Z90" s="2438"/>
      <c r="AA90" s="2438"/>
      <c r="AB90" s="2438"/>
      <c r="AC90" s="2438"/>
      <c r="AD90" s="2438"/>
      <c r="AE90" s="2438"/>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2"/>
      <c r="O91" s="2522"/>
      <c r="P91" s="2522"/>
      <c r="Q91" s="2514"/>
      <c r="R91" s="2492"/>
      <c r="S91" s="2492"/>
      <c r="T91" s="2492"/>
      <c r="U91" s="2492"/>
      <c r="V91" s="2492"/>
      <c r="W91" s="2492"/>
      <c r="X91" s="2492"/>
      <c r="Y91" s="2492"/>
      <c r="Z91" s="2492"/>
      <c r="AA91" s="2492"/>
      <c r="AB91" s="2492"/>
      <c r="AC91" s="2492"/>
      <c r="AD91" s="2492"/>
      <c r="AE91" s="2492"/>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2"/>
      <c r="O92" s="2522"/>
      <c r="P92" s="2522"/>
      <c r="Q92" s="2514"/>
      <c r="R92" s="2492"/>
      <c r="S92" s="2492"/>
      <c r="T92" s="2492"/>
      <c r="U92" s="2492"/>
      <c r="V92" s="2492"/>
      <c r="W92" s="2492"/>
      <c r="X92" s="2492"/>
      <c r="Y92" s="2492"/>
      <c r="Z92" s="2492"/>
      <c r="AA92" s="2492"/>
      <c r="AB92" s="2492"/>
      <c r="AC92" s="2492"/>
      <c r="AD92" s="2492"/>
      <c r="AE92" s="2492"/>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2"/>
      <c r="O93" s="2522"/>
      <c r="P93" s="2522"/>
      <c r="Q93" s="2514"/>
      <c r="R93" s="2492"/>
      <c r="S93" s="2492"/>
      <c r="T93" s="2492"/>
      <c r="U93" s="2492"/>
      <c r="V93" s="2492"/>
      <c r="W93" s="2492"/>
      <c r="X93" s="2492"/>
      <c r="Y93" s="2492"/>
      <c r="Z93" s="2492"/>
      <c r="AA93" s="2492"/>
      <c r="AB93" s="2492"/>
      <c r="AC93" s="2492"/>
      <c r="AD93" s="2492"/>
      <c r="AE93" s="2492"/>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2"/>
      <c r="O94" s="2522"/>
      <c r="P94" s="2522"/>
      <c r="Q94" s="2514"/>
      <c r="R94" s="2492"/>
      <c r="S94" s="2492"/>
      <c r="T94" s="2492"/>
      <c r="U94" s="2492"/>
      <c r="V94" s="2492"/>
      <c r="W94" s="2492"/>
      <c r="X94" s="2492"/>
      <c r="Y94" s="2492"/>
      <c r="Z94" s="2492"/>
      <c r="AA94" s="2492"/>
      <c r="AB94" s="2492"/>
      <c r="AC94" s="2492"/>
      <c r="AD94" s="2492"/>
      <c r="AE94" s="2492"/>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0"/>
      <c r="O95" s="2520"/>
      <c r="P95" s="2519"/>
      <c r="Q95" s="2507"/>
      <c r="R95" s="2486"/>
      <c r="S95" s="2486"/>
      <c r="T95" s="2486"/>
      <c r="U95" s="2486"/>
      <c r="V95" s="2486"/>
      <c r="W95" s="2486"/>
      <c r="X95" s="2486"/>
      <c r="Y95" s="2486"/>
      <c r="Z95" s="2486"/>
      <c r="AA95" s="2486"/>
      <c r="AB95" s="2486"/>
      <c r="AC95" s="2486"/>
      <c r="AD95" s="2486"/>
      <c r="AE95" s="2486"/>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1"/>
      <c r="O96" s="2521"/>
      <c r="P96" s="2519"/>
      <c r="Q96" s="2507"/>
      <c r="R96" s="2486"/>
      <c r="S96" s="2486"/>
      <c r="T96" s="2486"/>
      <c r="U96" s="2486"/>
      <c r="V96" s="2486"/>
      <c r="W96" s="2486"/>
      <c r="X96" s="2486"/>
      <c r="Y96" s="2486"/>
      <c r="Z96" s="2486"/>
      <c r="AA96" s="2486"/>
      <c r="AB96" s="2486"/>
      <c r="AC96" s="2486"/>
      <c r="AD96" s="2486"/>
      <c r="AE96" s="2486"/>
    </row>
    <row r="97" spans="1:31" ht="27.75" thickTop="1">
      <c r="A97" s="367"/>
      <c r="B97" s="469" t="s">
        <v>1815</v>
      </c>
      <c r="C97" s="485"/>
      <c r="D97" s="485"/>
      <c r="E97" s="485"/>
      <c r="F97" s="485"/>
      <c r="G97" s="485"/>
      <c r="H97" s="513"/>
      <c r="I97" s="513"/>
      <c r="J97" s="513"/>
      <c r="K97" s="514"/>
      <c r="L97" s="515"/>
      <c r="M97" s="516"/>
      <c r="N97" s="2520"/>
      <c r="O97" s="2520"/>
      <c r="P97" s="2519"/>
      <c r="Q97" s="2507"/>
      <c r="R97" s="2486"/>
      <c r="S97" s="2486"/>
      <c r="T97" s="2486"/>
      <c r="U97" s="2486"/>
      <c r="V97" s="2486"/>
      <c r="W97" s="2486"/>
      <c r="X97" s="2486"/>
      <c r="Y97" s="2486"/>
      <c r="Z97" s="2486"/>
      <c r="AA97" s="2486"/>
      <c r="AB97" s="2486"/>
      <c r="AC97" s="2486"/>
      <c r="AD97" s="2486"/>
      <c r="AE97" s="2486"/>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1"/>
      <c r="O98" s="2521"/>
      <c r="P98" s="2519"/>
      <c r="Q98" s="2507"/>
      <c r="R98" s="2486"/>
      <c r="S98" s="2486"/>
      <c r="T98" s="2486"/>
      <c r="U98" s="2486"/>
      <c r="V98" s="2486"/>
      <c r="W98" s="2486"/>
      <c r="X98" s="2486"/>
      <c r="Y98" s="2486"/>
      <c r="Z98" s="2486"/>
      <c r="AA98" s="2486"/>
      <c r="AB98" s="2486"/>
      <c r="AC98" s="2486"/>
      <c r="AD98" s="2486"/>
      <c r="AE98" s="2486"/>
    </row>
    <row r="99" spans="1:31" ht="15.75" thickTop="1">
      <c r="A99" s="367"/>
      <c r="B99" s="469" t="s">
        <v>1873</v>
      </c>
      <c r="C99" s="513"/>
      <c r="D99" s="513"/>
      <c r="E99" s="513"/>
      <c r="F99" s="513"/>
      <c r="G99" s="513"/>
      <c r="H99" s="513"/>
      <c r="I99" s="513"/>
      <c r="J99" s="513"/>
      <c r="K99" s="514"/>
      <c r="L99" s="515"/>
      <c r="M99" s="516"/>
      <c r="N99" s="2520"/>
      <c r="O99" s="2520"/>
      <c r="P99" s="2519"/>
      <c r="Q99" s="2507"/>
      <c r="R99" s="2486"/>
      <c r="S99" s="2486"/>
      <c r="T99" s="2486"/>
      <c r="U99" s="2486"/>
      <c r="V99" s="2486"/>
      <c r="W99" s="2486"/>
      <c r="X99" s="2486"/>
      <c r="Y99" s="2486"/>
      <c r="Z99" s="2486"/>
      <c r="AA99" s="2486"/>
      <c r="AB99" s="2486"/>
      <c r="AC99" s="2486"/>
      <c r="AD99" s="2486"/>
      <c r="AE99" s="2486"/>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1"/>
      <c r="O100" s="2521"/>
      <c r="P100" s="2519"/>
      <c r="Q100" s="2507"/>
      <c r="R100" s="2486"/>
      <c r="S100" s="2486"/>
      <c r="T100" s="2486"/>
      <c r="U100" s="2486"/>
      <c r="V100" s="2486"/>
      <c r="W100" s="2486"/>
      <c r="X100" s="2486"/>
      <c r="Y100" s="2486"/>
      <c r="Z100" s="2486"/>
      <c r="AA100" s="2486"/>
      <c r="AB100" s="2486"/>
      <c r="AC100" s="2486"/>
      <c r="AD100" s="2486"/>
      <c r="AE100" s="2486"/>
    </row>
    <row r="101" spans="1:31" ht="15.75" thickTop="1">
      <c r="A101" s="367"/>
      <c r="B101" s="477">
        <f>B31</f>
        <v>111</v>
      </c>
      <c r="C101" s="485"/>
      <c r="D101" s="485"/>
      <c r="E101" s="485"/>
      <c r="F101" s="485"/>
      <c r="G101" s="517"/>
      <c r="H101" s="517"/>
      <c r="I101" s="517"/>
      <c r="J101" s="517"/>
      <c r="K101" s="518"/>
      <c r="L101" s="519"/>
      <c r="M101" s="520"/>
      <c r="N101" s="2520"/>
      <c r="O101" s="2520"/>
      <c r="P101" s="2519"/>
      <c r="Q101" s="2507"/>
      <c r="R101" s="2486"/>
      <c r="S101" s="2486"/>
      <c r="T101" s="2486"/>
      <c r="U101" s="2486"/>
      <c r="V101" s="2486"/>
      <c r="W101" s="2486"/>
      <c r="X101" s="2486"/>
      <c r="Y101" s="2486"/>
      <c r="Z101" s="2486"/>
      <c r="AA101" s="2486"/>
      <c r="AB101" s="2486"/>
      <c r="AC101" s="2486"/>
      <c r="AD101" s="2486"/>
      <c r="AE101" s="2486"/>
    </row>
    <row r="102" spans="1:31" ht="15.75" thickBot="1">
      <c r="A102" s="367"/>
      <c r="B102" s="500"/>
      <c r="C102" s="491"/>
      <c r="D102" s="467"/>
      <c r="E102" s="467"/>
      <c r="F102" s="467"/>
      <c r="G102" s="521"/>
      <c r="H102" s="521"/>
      <c r="I102" s="521"/>
      <c r="J102" s="521"/>
      <c r="K102" s="521"/>
      <c r="L102" s="521"/>
      <c r="M102" s="522"/>
      <c r="N102" s="2521"/>
      <c r="O102" s="2521"/>
      <c r="P102" s="2519"/>
      <c r="Q102" s="2507"/>
      <c r="R102" s="2486"/>
      <c r="S102" s="2486"/>
      <c r="T102" s="2486"/>
      <c r="U102" s="2486"/>
      <c r="V102" s="2486"/>
      <c r="W102" s="2486"/>
      <c r="X102" s="2486"/>
      <c r="Y102" s="2486"/>
      <c r="Z102" s="2486"/>
      <c r="AA102" s="2486"/>
      <c r="AB102" s="2486"/>
      <c r="AC102" s="2486"/>
      <c r="AD102" s="2486"/>
      <c r="AE102" s="2486"/>
    </row>
    <row r="103" spans="1:31" ht="15" thickTop="1">
      <c r="A103" s="595"/>
      <c r="B103" s="469">
        <f>B32</f>
        <v>111</v>
      </c>
      <c r="C103" s="485"/>
      <c r="D103" s="485"/>
      <c r="E103" s="485"/>
      <c r="F103" s="485"/>
      <c r="G103" s="513"/>
      <c r="H103" s="513"/>
      <c r="I103" s="513"/>
      <c r="J103" s="513"/>
      <c r="K103" s="514"/>
      <c r="L103" s="515"/>
      <c r="M103" s="516"/>
      <c r="N103" s="2520"/>
      <c r="O103" s="2520"/>
      <c r="P103" s="2519"/>
      <c r="Q103" s="2507"/>
      <c r="R103" s="2486"/>
      <c r="S103" s="2486"/>
      <c r="T103" s="2486"/>
      <c r="U103" s="2486"/>
      <c r="V103" s="2486"/>
      <c r="W103" s="2486"/>
      <c r="X103" s="2486"/>
      <c r="Y103" s="2486"/>
      <c r="Z103" s="2486"/>
      <c r="AA103" s="2486"/>
      <c r="AB103" s="2486"/>
      <c r="AC103" s="2486"/>
      <c r="AD103" s="2486"/>
      <c r="AE103" s="2486"/>
    </row>
    <row r="104" spans="1:31" ht="15.75" thickBot="1">
      <c r="A104" s="367"/>
      <c r="B104" s="474"/>
      <c r="C104" s="491"/>
      <c r="D104" s="491"/>
      <c r="E104" s="491"/>
      <c r="F104" s="491"/>
      <c r="G104" s="467"/>
      <c r="H104" s="467"/>
      <c r="I104" s="467"/>
      <c r="J104" s="467"/>
      <c r="K104" s="467"/>
      <c r="L104" s="467"/>
      <c r="M104" s="468"/>
      <c r="N104" s="2521"/>
      <c r="O104" s="2521"/>
      <c r="P104" s="2519"/>
      <c r="Q104" s="2507"/>
      <c r="R104" s="2486"/>
      <c r="S104" s="2486"/>
      <c r="T104" s="2486"/>
      <c r="U104" s="2486"/>
      <c r="V104" s="2486"/>
      <c r="W104" s="2486"/>
      <c r="X104" s="2486"/>
      <c r="Y104" s="2486"/>
      <c r="Z104" s="2486"/>
      <c r="AA104" s="2486"/>
      <c r="AB104" s="2486"/>
      <c r="AC104" s="2486"/>
      <c r="AD104" s="2486"/>
      <c r="AE104" s="2486"/>
    </row>
    <row r="105" spans="1:31" s="408" customFormat="1" ht="15" thickTop="1">
      <c r="A105" s="406"/>
      <c r="B105" s="523">
        <f>B33</f>
        <v>111</v>
      </c>
      <c r="C105" s="31"/>
      <c r="D105" s="31"/>
      <c r="E105" s="31"/>
      <c r="F105" s="31"/>
      <c r="G105" s="6"/>
      <c r="H105" s="6"/>
      <c r="I105" s="6"/>
      <c r="J105" s="524"/>
      <c r="K105" s="524"/>
      <c r="L105" s="525"/>
      <c r="M105" s="526"/>
      <c r="N105" s="2522"/>
      <c r="O105" s="2522"/>
      <c r="P105" s="2522"/>
      <c r="Q105" s="2514"/>
      <c r="R105" s="2492"/>
      <c r="S105" s="2492"/>
      <c r="T105" s="2492"/>
      <c r="U105" s="2492"/>
      <c r="V105" s="2492"/>
      <c r="W105" s="2492"/>
      <c r="X105" s="2492"/>
      <c r="Y105" s="2492"/>
      <c r="Z105" s="2492"/>
      <c r="AA105" s="2492"/>
      <c r="AB105" s="2492"/>
      <c r="AC105" s="2492"/>
      <c r="AD105" s="2492"/>
      <c r="AE105" s="2492"/>
    </row>
    <row r="106" spans="1:31" s="408" customFormat="1" ht="15.75" thickBot="1">
      <c r="A106" s="484"/>
      <c r="B106" s="477"/>
      <c r="C106" s="501"/>
      <c r="D106" s="501"/>
      <c r="E106" s="501"/>
      <c r="F106" s="501"/>
      <c r="G106" s="597"/>
      <c r="H106" s="597"/>
      <c r="I106" s="597"/>
      <c r="J106" s="597"/>
      <c r="K106" s="597"/>
      <c r="L106" s="597"/>
      <c r="M106" s="619"/>
      <c r="N106" s="2521"/>
      <c r="O106" s="2521"/>
      <c r="P106" s="2522"/>
      <c r="Q106" s="2514"/>
      <c r="R106" s="2492"/>
      <c r="S106" s="2492"/>
      <c r="T106" s="2492"/>
      <c r="U106" s="2492"/>
      <c r="V106" s="2492"/>
      <c r="W106" s="2492"/>
      <c r="X106" s="2492"/>
      <c r="Y106" s="2492"/>
      <c r="Z106" s="2492"/>
      <c r="AA106" s="2492"/>
      <c r="AB106" s="2492"/>
      <c r="AC106" s="2492"/>
      <c r="AD106" s="2492"/>
      <c r="AE106" s="2492"/>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0"/>
      <c r="O107" s="2520"/>
      <c r="P107" s="2519"/>
      <c r="Q107" s="2507"/>
      <c r="R107" s="2486"/>
      <c r="S107" s="2486"/>
      <c r="T107" s="2486"/>
      <c r="U107" s="2486"/>
      <c r="V107" s="2486"/>
      <c r="W107" s="2486"/>
      <c r="X107" s="2486"/>
      <c r="Y107" s="2486"/>
      <c r="Z107" s="2486"/>
      <c r="AA107" s="2486"/>
      <c r="AB107" s="2486"/>
      <c r="AC107" s="2486"/>
      <c r="AD107" s="2486"/>
      <c r="AE107" s="2486"/>
    </row>
    <row r="108" spans="1:31" ht="15">
      <c r="A108" s="367"/>
      <c r="B108" s="477"/>
      <c r="C108" s="6"/>
      <c r="D108" s="6"/>
      <c r="E108" s="6"/>
      <c r="F108" s="6"/>
      <c r="G108" s="6"/>
      <c r="H108" s="6"/>
      <c r="I108" s="6"/>
      <c r="J108" s="524"/>
      <c r="K108" s="524"/>
      <c r="L108" s="525"/>
      <c r="M108" s="526"/>
      <c r="N108" s="2520"/>
      <c r="O108" s="2520"/>
      <c r="P108" s="2519"/>
      <c r="Q108" s="2507"/>
      <c r="R108" s="2486"/>
      <c r="S108" s="2486"/>
      <c r="T108" s="2486"/>
      <c r="U108" s="2486"/>
      <c r="V108" s="2486"/>
      <c r="W108" s="2486"/>
      <c r="X108" s="2486"/>
      <c r="Y108" s="2486"/>
      <c r="Z108" s="2486"/>
      <c r="AA108" s="2486"/>
      <c r="AB108" s="2486"/>
      <c r="AC108" s="2486"/>
      <c r="AD108" s="2486"/>
      <c r="AE108" s="2486"/>
    </row>
    <row r="109" spans="1:31" ht="15.75" thickBot="1">
      <c r="A109" s="367"/>
      <c r="B109" s="474"/>
      <c r="C109" s="501"/>
      <c r="D109" s="521"/>
      <c r="E109" s="521"/>
      <c r="F109" s="521"/>
      <c r="G109" s="521"/>
      <c r="H109" s="521"/>
      <c r="I109" s="521"/>
      <c r="J109" s="521"/>
      <c r="K109" s="521"/>
      <c r="L109" s="521"/>
      <c r="M109" s="522"/>
      <c r="N109" s="2521"/>
      <c r="O109" s="2521"/>
      <c r="P109" s="2519"/>
      <c r="Q109" s="2507"/>
      <c r="R109" s="2486"/>
      <c r="S109" s="2486"/>
      <c r="T109" s="2486"/>
      <c r="U109" s="2486"/>
      <c r="V109" s="2486"/>
      <c r="W109" s="2486"/>
      <c r="X109" s="2486"/>
      <c r="Y109" s="2486"/>
      <c r="Z109" s="2486"/>
      <c r="AA109" s="2486"/>
      <c r="AB109" s="2486"/>
      <c r="AC109" s="2486"/>
      <c r="AD109" s="2486"/>
      <c r="AE109" s="2486"/>
    </row>
    <row r="110" spans="1:31" ht="15" thickTop="1">
      <c r="A110" s="409"/>
      <c r="B110" s="469" t="s">
        <v>1914</v>
      </c>
      <c r="C110" s="513"/>
      <c r="D110" s="513"/>
      <c r="E110" s="513"/>
      <c r="F110" s="513"/>
      <c r="G110" s="513"/>
      <c r="H110" s="513"/>
      <c r="I110" s="513"/>
      <c r="J110" s="513"/>
      <c r="K110" s="514"/>
      <c r="L110" s="515"/>
      <c r="M110" s="516"/>
      <c r="N110" s="2520"/>
      <c r="O110" s="2520"/>
      <c r="P110" s="2519"/>
      <c r="Q110" s="2507"/>
      <c r="R110" s="2486"/>
      <c r="S110" s="2486"/>
      <c r="T110" s="2486"/>
      <c r="U110" s="2486"/>
      <c r="V110" s="2486"/>
      <c r="W110" s="2486"/>
      <c r="X110" s="2486"/>
      <c r="Y110" s="2486"/>
      <c r="Z110" s="2486"/>
      <c r="AA110" s="2486"/>
      <c r="AB110" s="2486"/>
      <c r="AC110" s="2486"/>
      <c r="AD110" s="2486"/>
      <c r="AE110" s="2486"/>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1"/>
      <c r="O111" s="2521"/>
      <c r="P111" s="2519"/>
      <c r="Q111" s="2507"/>
      <c r="R111" s="2486"/>
      <c r="S111" s="2486"/>
      <c r="T111" s="2486"/>
      <c r="U111" s="2486"/>
      <c r="V111" s="2486"/>
      <c r="W111" s="2486"/>
      <c r="X111" s="2486"/>
      <c r="Y111" s="2486"/>
      <c r="Z111" s="2486"/>
      <c r="AA111" s="2486"/>
      <c r="AB111" s="2486"/>
      <c r="AC111" s="2486"/>
      <c r="AD111" s="2486"/>
      <c r="AE111" s="2486"/>
    </row>
    <row r="112" spans="1:31" s="408" customFormat="1" ht="15" thickTop="1">
      <c r="A112" s="406"/>
      <c r="B112" s="469" t="s">
        <v>1916</v>
      </c>
      <c r="C112" s="485"/>
      <c r="D112" s="485"/>
      <c r="E112" s="485"/>
      <c r="F112" s="485"/>
      <c r="G112" s="485"/>
      <c r="H112" s="513"/>
      <c r="I112" s="513"/>
      <c r="J112" s="513"/>
      <c r="K112" s="514"/>
      <c r="L112" s="515"/>
      <c r="M112" s="516"/>
      <c r="N112" s="2522"/>
      <c r="O112" s="2522"/>
      <c r="P112" s="2522"/>
      <c r="Q112" s="2514"/>
      <c r="R112" s="2492"/>
      <c r="S112" s="2492"/>
      <c r="T112" s="2492"/>
      <c r="U112" s="2492"/>
      <c r="V112" s="2492"/>
      <c r="W112" s="2492"/>
      <c r="X112" s="2492"/>
      <c r="Y112" s="2492"/>
      <c r="Z112" s="2492"/>
      <c r="AA112" s="2492"/>
      <c r="AB112" s="2492"/>
      <c r="AC112" s="2492"/>
      <c r="AD112" s="2492"/>
      <c r="AE112" s="2492"/>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2"/>
      <c r="O113" s="2522"/>
      <c r="P113" s="2522"/>
      <c r="Q113" s="2514"/>
      <c r="R113" s="2492"/>
      <c r="S113" s="2492"/>
      <c r="T113" s="2492"/>
      <c r="U113" s="2492"/>
      <c r="V113" s="2492"/>
      <c r="W113" s="2492"/>
      <c r="X113" s="2492"/>
      <c r="Y113" s="2492"/>
      <c r="Z113" s="2492"/>
      <c r="AA113" s="2492"/>
      <c r="AB113" s="2492"/>
      <c r="AC113" s="2492"/>
      <c r="AD113" s="2492"/>
      <c r="AE113" s="2492"/>
    </row>
    <row r="114" spans="1:31" ht="15" thickTop="1">
      <c r="A114" s="409"/>
      <c r="B114" s="469" t="s">
        <v>1917</v>
      </c>
      <c r="C114" s="485"/>
      <c r="D114" s="485"/>
      <c r="E114" s="513"/>
      <c r="F114" s="513"/>
      <c r="G114" s="513"/>
      <c r="H114" s="513"/>
      <c r="I114" s="513"/>
      <c r="J114" s="513"/>
      <c r="K114" s="514"/>
      <c r="L114" s="515"/>
      <c r="M114" s="516"/>
      <c r="N114" s="2520"/>
      <c r="O114" s="2520"/>
      <c r="P114" s="2519"/>
      <c r="Q114" s="2507"/>
      <c r="R114" s="2486"/>
      <c r="S114" s="2486"/>
      <c r="T114" s="2486"/>
      <c r="U114" s="2486"/>
      <c r="V114" s="2486"/>
      <c r="W114" s="2486"/>
      <c r="X114" s="2486"/>
      <c r="Y114" s="2486"/>
      <c r="Z114" s="2486"/>
      <c r="AA114" s="2486"/>
      <c r="AB114" s="2486"/>
      <c r="AC114" s="2486"/>
      <c r="AD114" s="2486"/>
      <c r="AE114" s="2486"/>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1"/>
      <c r="O115" s="2521"/>
      <c r="P115" s="2519"/>
      <c r="Q115" s="2507"/>
      <c r="R115" s="2486"/>
      <c r="S115" s="2486"/>
      <c r="T115" s="2486"/>
      <c r="U115" s="2486"/>
      <c r="V115" s="2486"/>
      <c r="W115" s="2486"/>
      <c r="X115" s="2486"/>
      <c r="Y115" s="2486"/>
      <c r="Z115" s="2486"/>
      <c r="AA115" s="2486"/>
      <c r="AB115" s="2486"/>
      <c r="AC115" s="2486"/>
      <c r="AD115" s="2486"/>
      <c r="AE115" s="2486"/>
    </row>
    <row r="116" spans="1:31" ht="15" thickTop="1">
      <c r="A116" s="409"/>
      <c r="B116" s="469">
        <f>B38</f>
        <v>111</v>
      </c>
      <c r="C116" s="485"/>
      <c r="D116" s="485"/>
      <c r="E116" s="485"/>
      <c r="F116" s="485"/>
      <c r="G116" s="485"/>
      <c r="H116" s="513"/>
      <c r="I116" s="513"/>
      <c r="J116" s="513"/>
      <c r="K116" s="514"/>
      <c r="L116" s="515"/>
      <c r="M116" s="516"/>
      <c r="N116" s="2520"/>
      <c r="O116" s="2520"/>
      <c r="P116" s="2519"/>
      <c r="Q116" s="2507"/>
      <c r="R116" s="2486"/>
      <c r="S116" s="2486"/>
      <c r="T116" s="2486"/>
      <c r="U116" s="2486"/>
      <c r="V116" s="2486"/>
      <c r="W116" s="2486"/>
      <c r="X116" s="2486"/>
      <c r="Y116" s="2486"/>
      <c r="Z116" s="2486"/>
      <c r="AA116" s="2486"/>
      <c r="AB116" s="2486"/>
      <c r="AC116" s="2486"/>
      <c r="AD116" s="2486"/>
      <c r="AE116" s="2486"/>
    </row>
    <row r="117" spans="1:31" ht="15.75" thickBot="1">
      <c r="A117" s="367"/>
      <c r="B117" s="474"/>
      <c r="C117" s="491"/>
      <c r="D117" s="467"/>
      <c r="E117" s="467"/>
      <c r="F117" s="467"/>
      <c r="G117" s="467"/>
      <c r="H117" s="467"/>
      <c r="I117" s="467"/>
      <c r="J117" s="467"/>
      <c r="K117" s="467"/>
      <c r="L117" s="467"/>
      <c r="M117" s="468"/>
      <c r="N117" s="2521"/>
      <c r="O117" s="2521"/>
      <c r="P117" s="2519"/>
      <c r="Q117" s="2507"/>
      <c r="R117" s="2486"/>
      <c r="S117" s="2486"/>
      <c r="T117" s="2486"/>
      <c r="U117" s="2486"/>
      <c r="V117" s="2486"/>
      <c r="W117" s="2486"/>
      <c r="X117" s="2486"/>
      <c r="Y117" s="2486"/>
      <c r="Z117" s="2486"/>
      <c r="AA117" s="2486"/>
      <c r="AB117" s="2486"/>
      <c r="AC117" s="2486"/>
      <c r="AD117" s="2486"/>
      <c r="AE117" s="2486"/>
    </row>
    <row r="118" spans="1:31" ht="15" thickTop="1">
      <c r="A118" s="409"/>
      <c r="B118" s="469">
        <f>B39</f>
        <v>111</v>
      </c>
      <c r="C118" s="485"/>
      <c r="D118" s="485"/>
      <c r="E118" s="485"/>
      <c r="F118" s="485"/>
      <c r="G118" s="513"/>
      <c r="H118" s="513"/>
      <c r="I118" s="513"/>
      <c r="J118" s="513"/>
      <c r="K118" s="514"/>
      <c r="L118" s="515"/>
      <c r="M118" s="516"/>
      <c r="N118" s="2520"/>
      <c r="O118" s="2520"/>
      <c r="P118" s="2519"/>
      <c r="Q118" s="2507"/>
      <c r="R118" s="2486"/>
      <c r="S118" s="2486"/>
      <c r="T118" s="2486"/>
      <c r="U118" s="2486"/>
      <c r="V118" s="2486"/>
      <c r="W118" s="2486"/>
      <c r="X118" s="2486"/>
      <c r="Y118" s="2486"/>
      <c r="Z118" s="2486"/>
      <c r="AA118" s="2486"/>
      <c r="AB118" s="2486"/>
      <c r="AC118" s="2486"/>
      <c r="AD118" s="2486"/>
      <c r="AE118" s="2486"/>
    </row>
    <row r="119" spans="1:31" ht="15.75" thickBot="1">
      <c r="A119" s="367"/>
      <c r="B119" s="474"/>
      <c r="C119" s="491"/>
      <c r="D119" s="491"/>
      <c r="E119" s="491"/>
      <c r="F119" s="491"/>
      <c r="G119" s="467"/>
      <c r="H119" s="467"/>
      <c r="I119" s="467"/>
      <c r="J119" s="467"/>
      <c r="K119" s="467"/>
      <c r="L119" s="467"/>
      <c r="M119" s="468"/>
      <c r="N119" s="2521"/>
      <c r="O119" s="2521"/>
      <c r="P119" s="2519"/>
      <c r="Q119" s="2507"/>
      <c r="R119" s="2486"/>
      <c r="S119" s="2486"/>
      <c r="T119" s="2486"/>
      <c r="U119" s="2486"/>
      <c r="V119" s="2486"/>
      <c r="W119" s="2486"/>
      <c r="X119" s="2486"/>
      <c r="Y119" s="2486"/>
      <c r="Z119" s="2486"/>
      <c r="AA119" s="2486"/>
      <c r="AB119" s="2486"/>
      <c r="AC119" s="2486"/>
      <c r="AD119" s="2486"/>
      <c r="AE119" s="2486"/>
    </row>
    <row r="120" spans="1:31" s="408" customFormat="1" ht="15" thickTop="1">
      <c r="A120" s="406"/>
      <c r="B120" s="469">
        <f>B40</f>
        <v>111</v>
      </c>
      <c r="C120" s="31"/>
      <c r="D120" s="31"/>
      <c r="E120" s="31"/>
      <c r="F120" s="31"/>
      <c r="G120" s="486"/>
      <c r="H120" s="486"/>
      <c r="I120" s="486"/>
      <c r="J120" s="486"/>
      <c r="K120" s="486"/>
      <c r="L120" s="487"/>
      <c r="M120" s="488"/>
      <c r="N120" s="2522"/>
      <c r="O120" s="2522"/>
      <c r="P120" s="2522"/>
      <c r="Q120" s="2514"/>
      <c r="R120" s="2492"/>
      <c r="S120" s="2492"/>
      <c r="T120" s="2492"/>
      <c r="U120" s="2492"/>
      <c r="V120" s="2492"/>
      <c r="W120" s="2492"/>
      <c r="X120" s="2492"/>
      <c r="Y120" s="2492"/>
      <c r="Z120" s="2492"/>
      <c r="AA120" s="2492"/>
      <c r="AB120" s="2492"/>
      <c r="AC120" s="2492"/>
      <c r="AD120" s="2492"/>
      <c r="AE120" s="2492"/>
    </row>
    <row r="121" spans="1:31" s="408" customFormat="1" ht="15.75" thickBot="1">
      <c r="A121" s="499"/>
      <c r="B121" s="620"/>
      <c r="C121" s="501"/>
      <c r="D121" s="501"/>
      <c r="E121" s="501"/>
      <c r="F121" s="501"/>
      <c r="G121" s="521"/>
      <c r="H121" s="521"/>
      <c r="I121" s="521"/>
      <c r="J121" s="521"/>
      <c r="K121" s="521"/>
      <c r="L121" s="521"/>
      <c r="M121" s="522"/>
      <c r="N121" s="2522"/>
      <c r="O121" s="2522"/>
      <c r="P121" s="2522"/>
      <c r="Q121" s="2514"/>
      <c r="R121" s="2492"/>
      <c r="S121" s="2492"/>
      <c r="T121" s="2492"/>
      <c r="U121" s="2492"/>
      <c r="V121" s="2492"/>
      <c r="W121" s="2492"/>
      <c r="X121" s="2492"/>
      <c r="Y121" s="2492"/>
      <c r="Z121" s="2492"/>
      <c r="AA121" s="2492"/>
      <c r="AB121" s="2492"/>
      <c r="AC121" s="2492"/>
      <c r="AD121" s="2492"/>
      <c r="AE121" s="2492"/>
    </row>
    <row r="122" spans="1:31">
      <c r="N122" s="2486"/>
      <c r="O122" s="2486"/>
      <c r="P122" s="2486"/>
      <c r="Q122" s="2486"/>
      <c r="R122" s="2486"/>
      <c r="S122" s="2486"/>
      <c r="T122" s="2486"/>
      <c r="U122" s="2486"/>
      <c r="V122" s="2486"/>
      <c r="W122" s="2486"/>
      <c r="X122" s="2486"/>
      <c r="Y122" s="2486"/>
      <c r="Z122" s="2486"/>
      <c r="AA122" s="2486"/>
      <c r="AB122" s="2486"/>
      <c r="AC122" s="2486"/>
      <c r="AD122" s="2486"/>
      <c r="AE122" s="2486"/>
    </row>
    <row r="123" spans="1:31">
      <c r="P123" s="2486"/>
      <c r="Q123" s="2486"/>
      <c r="R123" s="2486"/>
      <c r="S123" s="2486"/>
      <c r="T123" s="2486"/>
      <c r="U123" s="2486"/>
      <c r="V123" s="2486"/>
      <c r="W123" s="2486"/>
      <c r="X123" s="2486"/>
      <c r="Y123" s="2486"/>
      <c r="Z123" s="2486"/>
      <c r="AA123" s="2486"/>
      <c r="AB123" s="2486"/>
      <c r="AC123" s="2486"/>
      <c r="AD123" s="2486"/>
      <c r="AE123" s="2486"/>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300-000000000000}">
      <formula1>单价内涵</formula1>
    </dataValidation>
    <dataValidation type="list" allowBlank="1" showInputMessage="1" showErrorMessage="1" sqref="C22 E22 G22 I22" xr:uid="{00000000-0002-0000-2300-000001000000}">
      <formula1>环境</formula1>
    </dataValidation>
    <dataValidation type="list" allowBlank="1" showInputMessage="1" showErrorMessage="1" sqref="E18 C18 G18 I18" xr:uid="{00000000-0002-0000-2300-000002000000}">
      <formula1>交通便捷度</formula1>
    </dataValidation>
    <dataValidation type="list" allowBlank="1" showInputMessage="1" showErrorMessage="1" sqref="E24 C24 G24 I24" xr:uid="{00000000-0002-0000-2300-000003000000}">
      <formula1>公共配套设施</formula1>
    </dataValidation>
    <dataValidation type="list" allowBlank="1" showInputMessage="1" showErrorMessage="1" sqref="C8 E8 G8 I8" xr:uid="{00000000-0002-0000-2300-000004000000}">
      <formula1>套工交易情况</formula1>
    </dataValidation>
    <dataValidation type="list" allowBlank="1" showInputMessage="1" showErrorMessage="1" sqref="C9 E9 G9 I9" xr:uid="{00000000-0002-0000-2300-000005000000}">
      <formula1>套工用途</formula1>
    </dataValidation>
    <dataValidation type="list" allowBlank="1" showInputMessage="1" showErrorMessage="1" sqref="I30 E30 G30" xr:uid="{00000000-0002-0000-2300-000006000000}">
      <formula1>套工土地级别</formula1>
    </dataValidation>
    <dataValidation type="list" allowBlank="1" showInputMessage="1" showErrorMessage="1" sqref="C27 E27 G27 I27" xr:uid="{00000000-0002-0000-2300-000007000000}">
      <formula1>临街状况</formula1>
    </dataValidation>
    <dataValidation type="list" allowBlank="1" showInputMessage="1" showErrorMessage="1" sqref="E20 G20 I20 C20" xr:uid="{00000000-0002-0000-2300-000008000000}">
      <formula1>区域土地利用方向</formula1>
    </dataValidation>
    <dataValidation type="list" allowBlank="1" showInputMessage="1" showErrorMessage="1" sqref="C50" xr:uid="{00000000-0002-0000-2300-000009000000}">
      <formula1>"北京市系数,其他省市系数"</formula1>
    </dataValidation>
    <dataValidation type="list" allowBlank="1" showInputMessage="1" showErrorMessage="1" sqref="C16 E16 G16 I16" xr:uid="{00000000-0002-0000-2300-00000A000000}">
      <formula1>产业集聚程度</formula1>
    </dataValidation>
    <dataValidation type="list" allowBlank="1" showInputMessage="1" showErrorMessage="1" sqref="C29 E29 G29 I29" xr:uid="{00000000-0002-0000-2300-00000B000000}">
      <formula1>套工道路等级</formula1>
    </dataValidation>
    <dataValidation type="list" allowBlank="1" showInputMessage="1" showErrorMessage="1" sqref="C35 E35 G35 I35" xr:uid="{00000000-0002-0000-2300-00000C000000}">
      <formula1>套工宗地形状</formula1>
    </dataValidation>
    <dataValidation type="list" allowBlank="1" showInputMessage="1" showErrorMessage="1" sqref="C36 E36 G36 I36" xr:uid="{00000000-0002-0000-2300-00000D000000}">
      <formula1>套工宗地开发程度</formula1>
    </dataValidation>
    <dataValidation type="list" allowBlank="1" showInputMessage="1" showErrorMessage="1" sqref="C37 E37 G37 I37" xr:uid="{00000000-0002-0000-2300-00000E000000}">
      <formula1>套工地质条件</formula1>
    </dataValidation>
    <dataValidation type="list" allowBlank="1" showInputMessage="1" showErrorMessage="1" sqref="G58" xr:uid="{00000000-0002-0000-2300-00000F000000}">
      <formula1>"住宅,工业"</formula1>
    </dataValidation>
    <dataValidation type="list" allowBlank="1" showInputMessage="1" showErrorMessage="1" sqref="G57" xr:uid="{00000000-0002-0000-2300-000010000000}">
      <formula1>"商业,办公,住宅,工业"</formula1>
    </dataValidation>
    <dataValidation type="list" allowBlank="1" showInputMessage="1" showErrorMessage="1" sqref="D52:D60" xr:uid="{00000000-0002-0000-2300-000011000000}">
      <formula1>"25%,1"</formula1>
    </dataValidation>
    <dataValidation type="list" allowBlank="1" showInputMessage="1" showErrorMessage="1" sqref="C26 E26 G26 I26" xr:uid="{00000000-0002-0000-2300-000012000000}">
      <formula1>基础设施水平</formula1>
    </dataValidation>
    <dataValidation type="list" allowBlank="1" showInputMessage="1" showErrorMessage="1" sqref="D42" xr:uid="{00000000-0002-0000-23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585" t="s">
        <v>2084</v>
      </c>
      <c r="D1" s="3586"/>
      <c r="E1" s="3586"/>
      <c r="F1" s="3586"/>
      <c r="G1" s="3586"/>
      <c r="H1" s="3586"/>
      <c r="I1" s="3586"/>
      <c r="J1" s="3586"/>
      <c r="K1" s="3586"/>
      <c r="L1" s="3586"/>
      <c r="M1" s="3586"/>
      <c r="N1" s="3586"/>
      <c r="O1" s="3586"/>
      <c r="P1" s="3586"/>
      <c r="Q1" s="3586"/>
      <c r="R1" s="3586"/>
      <c r="S1" s="3587"/>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5" t="s">
        <v>2093</v>
      </c>
      <c r="B17" s="1986"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7"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8"/>
      <c r="E20" s="1254"/>
      <c r="F20" s="929" t="e">
        <f ca="1">SUMIF(INDIRECT("'"&amp;H20&amp;"'"&amp;"!A:A"),"承租人权益价值",INDIRECT("'"&amp;H20&amp;"'"&amp;"!c:c"))</f>
        <v>#REF!</v>
      </c>
      <c r="G20" s="929" t="s">
        <v>2097</v>
      </c>
      <c r="H20" s="1989"/>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582" t="s">
        <v>27</v>
      </c>
      <c r="D22" s="3583"/>
      <c r="E22" s="3583"/>
      <c r="F22" s="3583"/>
      <c r="G22" s="3583"/>
      <c r="H22" s="3583"/>
      <c r="I22" s="3583"/>
      <c r="J22" s="3583"/>
      <c r="K22" s="3583"/>
      <c r="L22" s="3583"/>
      <c r="M22" s="3583"/>
      <c r="N22" s="3583"/>
      <c r="O22" s="3583"/>
      <c r="P22" s="3583"/>
      <c r="Q22" s="3584"/>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9">
        <v>1</v>
      </c>
      <c r="D24" s="2570"/>
      <c r="E24" s="2569">
        <v>1</v>
      </c>
      <c r="F24" s="2570"/>
      <c r="G24" s="2569">
        <v>1</v>
      </c>
      <c r="H24" s="2570"/>
      <c r="I24" s="2569">
        <v>1</v>
      </c>
      <c r="J24" s="2570"/>
      <c r="K24" s="2569">
        <v>1</v>
      </c>
      <c r="L24" s="2570"/>
      <c r="M24" s="2569">
        <v>1</v>
      </c>
      <c r="N24" s="2570"/>
      <c r="O24" s="2569">
        <v>1</v>
      </c>
      <c r="P24" s="2570"/>
      <c r="Q24" s="2569">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400-000000000000}">
      <formula1>一修多修正项2</formula1>
    </dataValidation>
    <dataValidation type="list" allowBlank="1" showInputMessage="1" showErrorMessage="1" sqref="F24:F524" xr:uid="{00000000-0002-0000-2400-000001000000}">
      <formula1>一修多修正项3</formula1>
    </dataValidation>
    <dataValidation type="list" allowBlank="1" showInputMessage="1" showErrorMessage="1" sqref="H24:H524" xr:uid="{00000000-0002-0000-2400-000002000000}">
      <formula1>一修多修正项4</formula1>
    </dataValidation>
    <dataValidation type="list" allowBlank="1" showInputMessage="1" showErrorMessage="1" sqref="J24:J524" xr:uid="{00000000-0002-0000-2400-000003000000}">
      <formula1>一修多修正项5</formula1>
    </dataValidation>
    <dataValidation type="list" allowBlank="1" showInputMessage="1" showErrorMessage="1" sqref="L24:L524" xr:uid="{00000000-0002-0000-2400-000004000000}">
      <formula1>一修多修正项6</formula1>
    </dataValidation>
    <dataValidation type="list" allowBlank="1" showInputMessage="1" showErrorMessage="1" sqref="N24:N524" xr:uid="{00000000-0002-0000-2400-000005000000}">
      <formula1>一修多修正项7</formula1>
    </dataValidation>
    <dataValidation type="list" allowBlank="1" showInputMessage="1" showErrorMessage="1" sqref="P24:P524" xr:uid="{00000000-0002-0000-2400-000006000000}">
      <formula1>一修多修正项8</formula1>
    </dataValidation>
    <dataValidation type="list" allowBlank="1" showInputMessage="1" showErrorMessage="1" sqref="D20" xr:uid="{00000000-0002-0000-2400-000007000000}">
      <formula1>"需扣减承租人权益,——"</formula1>
    </dataValidation>
    <dataValidation type="list" allowBlank="1" showInputMessage="1" showErrorMessage="1" sqref="H20" xr:uid="{00000000-0002-0000-2400-00000800000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3"/>
      <c r="G1" s="2543"/>
      <c r="H1" s="2543"/>
      <c r="I1" s="2543"/>
      <c r="J1" s="2543"/>
      <c r="K1" s="2543"/>
      <c r="L1" s="2543"/>
      <c r="M1" s="2543"/>
      <c r="N1" s="2543"/>
      <c r="O1" s="2543"/>
      <c r="P1" s="2543"/>
    </row>
    <row r="2" spans="1:16" ht="15.75">
      <c r="A2" s="1983" t="s">
        <v>2073</v>
      </c>
      <c r="B2" s="2386" t="e">
        <f ca="1">SUMIF(B6:B13,"&lt;&gt;#ref!",B6:B13)</f>
        <v>#DIV/0!</v>
      </c>
      <c r="C2" s="1983" t="s">
        <v>2074</v>
      </c>
      <c r="D2" s="1983" t="s">
        <v>2075</v>
      </c>
      <c r="E2" s="2396">
        <f ca="1">SUMIF(E6:E13,"&lt;&gt;#ref!",E6:E13)</f>
        <v>0</v>
      </c>
      <c r="F2" s="2543"/>
      <c r="G2" s="2543"/>
      <c r="H2" s="2543"/>
      <c r="I2" s="2543"/>
      <c r="J2" s="2543"/>
      <c r="K2" s="2543"/>
      <c r="L2" s="2543"/>
      <c r="M2" s="2543"/>
      <c r="N2" s="2543"/>
      <c r="O2" s="2543"/>
      <c r="P2" s="2543"/>
    </row>
    <row r="3" spans="1:16" ht="15.75">
      <c r="A3" s="1983" t="s">
        <v>2076</v>
      </c>
      <c r="B3" s="2386" t="e">
        <f ca="1">ROUND(B2*10000/E2,0)</f>
        <v>#DIV/0!</v>
      </c>
      <c r="C3" s="1983" t="s">
        <v>2082</v>
      </c>
      <c r="D3" s="2543"/>
      <c r="E3" s="2543"/>
      <c r="F3" s="2543"/>
      <c r="G3" s="2543"/>
      <c r="H3" s="2543"/>
      <c r="I3" s="2543"/>
      <c r="J3" s="2543"/>
      <c r="K3" s="2543"/>
      <c r="L3" s="2543"/>
      <c r="M3" s="2543"/>
      <c r="N3" s="2543"/>
      <c r="O3" s="2543"/>
      <c r="P3" s="2543"/>
    </row>
    <row r="4" spans="1:16" ht="15.75">
      <c r="A4" s="2555"/>
      <c r="B4" s="2543"/>
      <c r="C4" s="2543"/>
      <c r="D4" s="2543"/>
      <c r="E4" s="2543"/>
      <c r="F4" s="2543"/>
      <c r="G4" s="2543"/>
      <c r="H4" s="2543"/>
      <c r="I4" s="2543"/>
      <c r="J4" s="2543"/>
      <c r="K4" s="2543"/>
      <c r="L4" s="2543"/>
      <c r="M4" s="2543"/>
      <c r="N4" s="2543"/>
      <c r="O4" s="2543"/>
      <c r="P4" s="2543"/>
    </row>
    <row r="5" spans="1:16" ht="28.5">
      <c r="A5" s="2392" t="s">
        <v>2077</v>
      </c>
      <c r="B5" s="2394" t="s">
        <v>2078</v>
      </c>
      <c r="C5" s="1984"/>
      <c r="D5" s="2543"/>
      <c r="E5" s="2395" t="s">
        <v>2079</v>
      </c>
      <c r="F5" s="2543"/>
      <c r="G5" s="2543"/>
      <c r="H5" s="2543"/>
      <c r="I5" s="2543"/>
      <c r="J5" s="2543"/>
      <c r="K5" s="2543"/>
      <c r="L5" s="2543"/>
      <c r="M5" s="2543"/>
      <c r="N5" s="2543"/>
      <c r="O5" s="2543"/>
      <c r="P5" s="2543"/>
    </row>
    <row r="6" spans="1:16" ht="15.75">
      <c r="A6" s="2393" t="s">
        <v>2080</v>
      </c>
      <c r="B6" s="2386" t="e">
        <f ca="1">SUMIF(INDIRECT("'"&amp;A6&amp;"'"&amp;"!A:A"),"总价",INDIRECT("'"&amp;A6&amp;"'"&amp;"!B:B"))</f>
        <v>#DIV/0!</v>
      </c>
      <c r="C6" s="1983" t="s">
        <v>2074</v>
      </c>
      <c r="D6" s="2543"/>
      <c r="E6" s="2396">
        <f ca="1">SUMIF(INDIRECT("'"&amp;A6&amp;"'"&amp;"!C:C"),"建筑面积",INDIRECT("'"&amp;A6&amp;"'"&amp;"!D:D"))</f>
        <v>0</v>
      </c>
      <c r="F6" s="2543"/>
      <c r="G6" s="2543"/>
      <c r="H6" s="2543"/>
      <c r="I6" s="2543"/>
      <c r="J6" s="2543"/>
      <c r="K6" s="2543"/>
      <c r="L6" s="2543"/>
      <c r="M6" s="2543"/>
      <c r="N6" s="2543"/>
      <c r="O6" s="2543"/>
      <c r="P6" s="2543"/>
    </row>
    <row r="7" spans="1:16" ht="15.75">
      <c r="A7" s="2393"/>
      <c r="B7" s="2386" t="e">
        <f ca="1">SUMIF(INDIRECT("'"&amp;A7&amp;"'"&amp;"!A:A"),"总价",INDIRECT("'"&amp;A7&amp;"'"&amp;"!B:B"))</f>
        <v>#REF!</v>
      </c>
      <c r="C7" s="1983" t="s">
        <v>2074</v>
      </c>
      <c r="D7" s="2543"/>
      <c r="E7" s="2396" t="e">
        <f t="shared" ref="E7:E13" ca="1" si="0">SUMIF(INDIRECT("'"&amp;A7&amp;"'"&amp;"!C:C"),"建筑面积",INDIRECT("'"&amp;A7&amp;"'"&amp;"!D:D"))</f>
        <v>#REF!</v>
      </c>
      <c r="F7" s="2543"/>
      <c r="G7" s="2543"/>
      <c r="H7" s="2543"/>
      <c r="I7" s="2543"/>
      <c r="J7" s="2543"/>
      <c r="K7" s="2543"/>
      <c r="L7" s="2543"/>
      <c r="M7" s="2543"/>
      <c r="N7" s="2543"/>
      <c r="O7" s="2543"/>
      <c r="P7" s="2543"/>
    </row>
    <row r="8" spans="1:16" ht="15.75">
      <c r="A8" s="2393"/>
      <c r="B8" s="2386" t="e">
        <f t="shared" ref="B8:B13" ca="1" si="1">SUMIF(INDIRECT("'"&amp;A8&amp;"'"&amp;"!A:A"),"总价",INDIRECT("'"&amp;A8&amp;"'"&amp;"!B:B"))</f>
        <v>#REF!</v>
      </c>
      <c r="C8" s="1983" t="s">
        <v>2074</v>
      </c>
      <c r="D8" s="2543"/>
      <c r="E8" s="2396" t="e">
        <f t="shared" ca="1" si="0"/>
        <v>#REF!</v>
      </c>
      <c r="F8" s="2543"/>
      <c r="G8" s="2543"/>
      <c r="H8" s="2543"/>
      <c r="I8" s="2543"/>
      <c r="J8" s="2543"/>
      <c r="K8" s="2543"/>
      <c r="L8" s="2543"/>
      <c r="M8" s="2543"/>
      <c r="N8" s="2543"/>
      <c r="O8" s="2543"/>
      <c r="P8" s="2543"/>
    </row>
    <row r="9" spans="1:16" ht="15.75">
      <c r="A9" s="2393"/>
      <c r="B9" s="2386" t="e">
        <f t="shared" ca="1" si="1"/>
        <v>#REF!</v>
      </c>
      <c r="C9" s="1983" t="s">
        <v>2074</v>
      </c>
      <c r="D9" s="2543"/>
      <c r="E9" s="2396" t="e">
        <f t="shared" ca="1" si="0"/>
        <v>#REF!</v>
      </c>
      <c r="F9" s="2543"/>
      <c r="G9" s="2543"/>
      <c r="H9" s="2543"/>
      <c r="I9" s="2543"/>
      <c r="J9" s="2543"/>
      <c r="K9" s="2543"/>
      <c r="L9" s="2543"/>
      <c r="M9" s="2543"/>
      <c r="N9" s="2543"/>
      <c r="O9" s="2543"/>
      <c r="P9" s="2543"/>
    </row>
    <row r="10" spans="1:16" ht="15.75">
      <c r="A10" s="2393"/>
      <c r="B10" s="2386" t="e">
        <f t="shared" ca="1" si="1"/>
        <v>#REF!</v>
      </c>
      <c r="C10" s="1983" t="s">
        <v>2074</v>
      </c>
      <c r="D10" s="2543"/>
      <c r="E10" s="2396" t="e">
        <f t="shared" ca="1" si="0"/>
        <v>#REF!</v>
      </c>
      <c r="F10" s="2543"/>
      <c r="G10" s="2543"/>
      <c r="H10" s="2543"/>
      <c r="I10" s="2543"/>
      <c r="J10" s="2543"/>
      <c r="K10" s="2543"/>
      <c r="L10" s="2543"/>
      <c r="M10" s="2543"/>
      <c r="N10" s="2543"/>
      <c r="O10" s="2543"/>
      <c r="P10" s="2543"/>
    </row>
    <row r="11" spans="1:16" ht="15.75">
      <c r="A11" s="2393"/>
      <c r="B11" s="2386" t="e">
        <f t="shared" ca="1" si="1"/>
        <v>#REF!</v>
      </c>
      <c r="C11" s="1983" t="s">
        <v>2074</v>
      </c>
      <c r="D11" s="2543"/>
      <c r="E11" s="2396" t="e">
        <f t="shared" ca="1" si="0"/>
        <v>#REF!</v>
      </c>
      <c r="F11" s="2543"/>
      <c r="G11" s="2543"/>
      <c r="H11" s="2543"/>
      <c r="I11" s="2543"/>
      <c r="J11" s="2543"/>
      <c r="K11" s="2543"/>
      <c r="L11" s="2543"/>
      <c r="M11" s="2543"/>
      <c r="N11" s="2543"/>
      <c r="O11" s="2543"/>
      <c r="P11" s="2543"/>
    </row>
    <row r="12" spans="1:16" ht="15.75">
      <c r="A12" s="2393"/>
      <c r="B12" s="2386" t="e">
        <f t="shared" ca="1" si="1"/>
        <v>#REF!</v>
      </c>
      <c r="C12" s="1983" t="s">
        <v>2074</v>
      </c>
      <c r="D12" s="2543"/>
      <c r="E12" s="2396" t="e">
        <f t="shared" ca="1" si="0"/>
        <v>#REF!</v>
      </c>
      <c r="F12" s="2543"/>
      <c r="G12" s="2543"/>
      <c r="H12" s="2543"/>
      <c r="I12" s="2543"/>
      <c r="J12" s="2543"/>
      <c r="K12" s="2543"/>
      <c r="L12" s="2543"/>
      <c r="M12" s="2543"/>
      <c r="N12" s="2543"/>
      <c r="O12" s="2543"/>
      <c r="P12" s="2543"/>
    </row>
    <row r="13" spans="1:16" ht="15.75">
      <c r="A13" s="2393"/>
      <c r="B13" s="2386" t="e">
        <f t="shared" ca="1" si="1"/>
        <v>#REF!</v>
      </c>
      <c r="C13" s="1983" t="s">
        <v>2074</v>
      </c>
      <c r="D13" s="2543"/>
      <c r="E13" s="2396" t="e">
        <f t="shared" ca="1" si="0"/>
        <v>#REF!</v>
      </c>
      <c r="F13" s="2543"/>
      <c r="G13" s="2543"/>
      <c r="H13" s="2543"/>
      <c r="I13" s="2543"/>
      <c r="J13" s="2543"/>
      <c r="K13" s="2543"/>
      <c r="L13" s="2543"/>
      <c r="M13" s="2543"/>
      <c r="N13" s="2543"/>
      <c r="O13" s="2543"/>
      <c r="P13" s="2543"/>
    </row>
    <row r="14" spans="1:16">
      <c r="A14" s="2543"/>
      <c r="B14" s="2543"/>
      <c r="C14" s="2543"/>
      <c r="D14" s="2543"/>
      <c r="E14" s="2543"/>
      <c r="F14" s="2543"/>
      <c r="G14" s="2543"/>
      <c r="H14" s="2543"/>
      <c r="I14" s="2543"/>
      <c r="J14" s="2543"/>
      <c r="K14" s="2543"/>
      <c r="L14" s="2543"/>
      <c r="M14" s="2543"/>
      <c r="N14" s="2543"/>
      <c r="O14" s="2543"/>
      <c r="P14" s="2543"/>
    </row>
    <row r="15" spans="1:16">
      <c r="A15" s="2543"/>
      <c r="B15" s="2543"/>
      <c r="C15" s="2543"/>
      <c r="D15" s="2543"/>
      <c r="E15" s="2543"/>
      <c r="F15" s="2543"/>
      <c r="G15" s="2543"/>
      <c r="H15" s="2543"/>
      <c r="I15" s="2543"/>
      <c r="J15" s="2543"/>
      <c r="K15" s="2543"/>
      <c r="L15" s="2543"/>
      <c r="M15" s="2543"/>
      <c r="N15" s="2543"/>
      <c r="O15" s="2543"/>
      <c r="P15" s="2543"/>
    </row>
    <row r="16" spans="1:16">
      <c r="A16" s="2543"/>
      <c r="B16" s="2543"/>
      <c r="C16" s="2543"/>
      <c r="D16" s="2543"/>
      <c r="E16" s="2543"/>
      <c r="F16" s="2543"/>
      <c r="G16" s="2543"/>
      <c r="H16" s="2543"/>
      <c r="I16" s="2543"/>
      <c r="J16" s="2543"/>
      <c r="K16" s="2543"/>
      <c r="L16" s="2543"/>
      <c r="M16" s="2543"/>
      <c r="N16" s="2543"/>
      <c r="O16" s="2543"/>
      <c r="P16" s="2543"/>
    </row>
    <row r="17" spans="1:16">
      <c r="A17" s="2543"/>
      <c r="B17" s="2543"/>
      <c r="C17" s="2543"/>
      <c r="D17" s="2543"/>
      <c r="E17" s="2543"/>
      <c r="F17" s="2543"/>
      <c r="G17" s="2543"/>
      <c r="H17" s="2543"/>
      <c r="I17" s="2543"/>
      <c r="J17" s="2543"/>
      <c r="K17" s="2543"/>
      <c r="L17" s="2543"/>
      <c r="M17" s="2543"/>
      <c r="N17" s="2543"/>
      <c r="O17" s="2543"/>
      <c r="P17" s="2543"/>
    </row>
    <row r="18" spans="1:16">
      <c r="A18" s="2543"/>
      <c r="B18" s="2543"/>
      <c r="C18" s="2543"/>
      <c r="D18" s="2543"/>
      <c r="E18" s="2543"/>
      <c r="F18" s="2543"/>
      <c r="G18" s="2543"/>
      <c r="H18" s="2543"/>
      <c r="I18" s="2543"/>
      <c r="J18" s="2543"/>
      <c r="K18" s="2543"/>
      <c r="L18" s="2543"/>
      <c r="M18" s="2543"/>
      <c r="N18" s="2543"/>
      <c r="O18" s="2543"/>
      <c r="P18" s="2543"/>
    </row>
    <row r="19" spans="1:16">
      <c r="A19" s="2543"/>
      <c r="B19" s="2543"/>
      <c r="C19" s="2543"/>
      <c r="D19" s="2543"/>
      <c r="E19" s="2543"/>
      <c r="F19" s="2543"/>
      <c r="G19" s="2543"/>
      <c r="H19" s="2543"/>
      <c r="I19" s="2543"/>
      <c r="J19" s="2543"/>
      <c r="K19" s="2543"/>
      <c r="L19" s="2543"/>
      <c r="M19" s="2543"/>
      <c r="N19" s="2543"/>
      <c r="O19" s="2543"/>
      <c r="P19" s="2543"/>
    </row>
    <row r="20" spans="1:16">
      <c r="A20" s="2543"/>
      <c r="B20" s="2543"/>
      <c r="C20" s="2543"/>
      <c r="D20" s="2543"/>
      <c r="E20" s="2543"/>
      <c r="F20" s="2543"/>
      <c r="G20" s="2543"/>
      <c r="H20" s="2543"/>
      <c r="I20" s="2543"/>
      <c r="J20" s="2543"/>
      <c r="K20" s="2543"/>
      <c r="L20" s="2543"/>
      <c r="M20" s="2543"/>
      <c r="N20" s="2543"/>
      <c r="O20" s="2543"/>
      <c r="P20" s="2543"/>
    </row>
    <row r="21" spans="1:16">
      <c r="A21" s="2543"/>
      <c r="B21" s="2543"/>
      <c r="C21" s="2543"/>
      <c r="D21" s="2543"/>
      <c r="E21" s="2543"/>
      <c r="F21" s="2543"/>
      <c r="G21" s="2543"/>
      <c r="H21" s="2543"/>
      <c r="I21" s="2543"/>
      <c r="J21" s="2543"/>
      <c r="K21" s="2543"/>
      <c r="L21" s="2543"/>
      <c r="M21" s="2543"/>
      <c r="N21" s="2543"/>
      <c r="O21" s="2543"/>
      <c r="P21" s="2543"/>
    </row>
  </sheetData>
  <sheetProtection password="CEE9" sheet="1" objects="1" scenarios="1" formatCells="0" formatColumns="0" formatRows="0"/>
  <phoneticPr fontId="134" type="noConversion"/>
  <dataValidations count="1">
    <dataValidation type="list" allowBlank="1" showInputMessage="1" showErrorMessage="1" sqref="A6:A13" xr:uid="{00000000-0002-0000-2500-000000000000}">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M138"/>
  <sheetViews>
    <sheetView zoomScale="70" zoomScaleNormal="70" workbookViewId="0">
      <selection sqref="A1:XFD1048576"/>
    </sheetView>
  </sheetViews>
  <sheetFormatPr defaultColWidth="8.25" defaultRowHeight="19.5" customHeight="1"/>
  <cols>
    <col min="1" max="13" width="15.25" style="2812" customWidth="1"/>
    <col min="14" max="14" width="10" style="2812" customWidth="1"/>
    <col min="15" max="16" width="8.25" style="2812"/>
    <col min="17" max="17" width="34.125" style="2812" customWidth="1"/>
    <col min="18" max="18" width="8.25" style="2812" customWidth="1"/>
    <col min="19" max="19" width="8.25" style="2812"/>
    <col min="20" max="20" width="11.625" style="2812" customWidth="1"/>
    <col min="21" max="16384" width="8.25" style="2812"/>
  </cols>
  <sheetData>
    <row r="1" spans="1:13" ht="19.5" customHeight="1" thickBot="1">
      <c r="A1" s="2809" t="s">
        <v>2596</v>
      </c>
      <c r="B1" s="2810" t="s">
        <v>2597</v>
      </c>
      <c r="C1" s="2810" t="s">
        <v>2598</v>
      </c>
      <c r="D1" s="2810" t="s">
        <v>2599</v>
      </c>
      <c r="E1" s="2810" t="s">
        <v>2600</v>
      </c>
      <c r="F1" s="2810" t="s">
        <v>2601</v>
      </c>
      <c r="G1" s="2810" t="s">
        <v>2602</v>
      </c>
      <c r="H1" s="2810" t="s">
        <v>2603</v>
      </c>
      <c r="I1" s="2810" t="s">
        <v>2604</v>
      </c>
      <c r="J1" s="2810" t="s">
        <v>2605</v>
      </c>
      <c r="K1" s="2810" t="s">
        <v>2606</v>
      </c>
      <c r="L1" s="2810" t="s">
        <v>2607</v>
      </c>
      <c r="M1" s="2811" t="s">
        <v>2608</v>
      </c>
    </row>
    <row r="2" spans="1:13" ht="19.5" customHeight="1">
      <c r="A2" s="2813" t="s">
        <v>2609</v>
      </c>
      <c r="B2" s="2814">
        <v>3.5</v>
      </c>
      <c r="C2" s="2814">
        <v>3.5</v>
      </c>
      <c r="D2" s="2815">
        <v>2.5</v>
      </c>
      <c r="E2" s="2815">
        <v>2.5</v>
      </c>
      <c r="F2" s="2815">
        <v>2.5</v>
      </c>
      <c r="G2" s="2815">
        <v>2.5</v>
      </c>
      <c r="H2" s="2815">
        <v>2.5</v>
      </c>
      <c r="I2" s="2814">
        <v>2</v>
      </c>
      <c r="J2" s="2814">
        <v>2</v>
      </c>
      <c r="K2" s="2814">
        <v>2</v>
      </c>
      <c r="L2" s="2814">
        <v>2</v>
      </c>
      <c r="M2" s="2816">
        <v>2</v>
      </c>
    </row>
    <row r="3" spans="1:13" ht="19.5" customHeight="1">
      <c r="A3" s="2761" t="s">
        <v>2610</v>
      </c>
      <c r="B3" s="2764">
        <v>3.5</v>
      </c>
      <c r="C3" s="2764">
        <v>3.5</v>
      </c>
      <c r="D3" s="2817">
        <v>2.5</v>
      </c>
      <c r="E3" s="2817">
        <v>2.5</v>
      </c>
      <c r="F3" s="2817">
        <v>2.5</v>
      </c>
      <c r="G3" s="2817">
        <v>2.5</v>
      </c>
      <c r="H3" s="2817">
        <v>2.5</v>
      </c>
      <c r="I3" s="2764">
        <v>2</v>
      </c>
      <c r="J3" s="2764">
        <v>2</v>
      </c>
      <c r="K3" s="2764">
        <v>2</v>
      </c>
      <c r="L3" s="2764">
        <v>2</v>
      </c>
      <c r="M3" s="2768">
        <v>2</v>
      </c>
    </row>
    <row r="4" spans="1:13" ht="19.5" customHeight="1">
      <c r="A4" s="2761" t="s">
        <v>2611</v>
      </c>
      <c r="B4" s="2817">
        <v>2.5</v>
      </c>
      <c r="C4" s="2817">
        <v>2.5</v>
      </c>
      <c r="D4" s="2817">
        <v>2.5</v>
      </c>
      <c r="E4" s="2817">
        <v>2.5</v>
      </c>
      <c r="F4" s="2817">
        <v>2.5</v>
      </c>
      <c r="G4" s="2817">
        <v>2.5</v>
      </c>
      <c r="H4" s="2817">
        <v>2.5</v>
      </c>
      <c r="I4" s="2764">
        <v>1.5</v>
      </c>
      <c r="J4" s="2764">
        <v>1.5</v>
      </c>
      <c r="K4" s="2764">
        <v>1.5</v>
      </c>
      <c r="L4" s="2764">
        <v>1.5</v>
      </c>
      <c r="M4" s="2768">
        <v>1.5</v>
      </c>
    </row>
    <row r="5" spans="1:13" ht="19.5" customHeight="1">
      <c r="A5" s="2818" t="s">
        <v>2612</v>
      </c>
      <c r="B5" s="2764">
        <v>1.5</v>
      </c>
      <c r="C5" s="2764">
        <v>1.5</v>
      </c>
      <c r="D5" s="2764">
        <v>1.5</v>
      </c>
      <c r="E5" s="2764">
        <v>1.5</v>
      </c>
      <c r="F5" s="2764">
        <v>1.5</v>
      </c>
      <c r="G5" s="2764">
        <v>1.2</v>
      </c>
      <c r="H5" s="2764">
        <v>1.2</v>
      </c>
      <c r="I5" s="2764">
        <v>1</v>
      </c>
      <c r="J5" s="2764">
        <v>1</v>
      </c>
      <c r="K5" s="2764">
        <v>1</v>
      </c>
      <c r="L5" s="2764">
        <v>1</v>
      </c>
      <c r="M5" s="2768">
        <v>1</v>
      </c>
    </row>
    <row r="6" spans="1:13" ht="19.5" customHeight="1">
      <c r="A6" s="2819" t="s">
        <v>2613</v>
      </c>
      <c r="B6" s="2820">
        <v>2.5</v>
      </c>
      <c r="C6" s="2820">
        <v>2.5</v>
      </c>
      <c r="D6" s="2820">
        <v>2</v>
      </c>
      <c r="E6" s="2820">
        <v>2</v>
      </c>
      <c r="F6" s="2820">
        <v>2</v>
      </c>
      <c r="G6" s="2820">
        <v>2</v>
      </c>
      <c r="H6" s="2820">
        <v>2</v>
      </c>
      <c r="I6" s="2821">
        <v>1.5</v>
      </c>
      <c r="J6" s="2821">
        <v>1.5</v>
      </c>
      <c r="K6" s="2821">
        <v>1.5</v>
      </c>
      <c r="L6" s="2821">
        <v>1.5</v>
      </c>
      <c r="M6" s="2822">
        <v>1.5</v>
      </c>
    </row>
    <row r="7" spans="1:13" ht="19.5" customHeight="1" thickBot="1">
      <c r="A7" s="2823" t="s">
        <v>2614</v>
      </c>
      <c r="B7" s="2824">
        <v>2.5</v>
      </c>
      <c r="C7" s="2824">
        <v>2.5</v>
      </c>
      <c r="D7" s="2824">
        <v>2</v>
      </c>
      <c r="E7" s="2824">
        <v>2</v>
      </c>
      <c r="F7" s="2824">
        <v>2</v>
      </c>
      <c r="G7" s="2824">
        <v>2</v>
      </c>
      <c r="H7" s="2824">
        <v>2</v>
      </c>
      <c r="I7" s="2772">
        <v>1.5</v>
      </c>
      <c r="J7" s="2772">
        <v>1.5</v>
      </c>
      <c r="K7" s="2772">
        <v>1.5</v>
      </c>
      <c r="L7" s="2772">
        <v>1.5</v>
      </c>
      <c r="M7" s="2825">
        <v>1.5</v>
      </c>
    </row>
    <row r="8" spans="1:13" ht="19.5" customHeight="1">
      <c r="A8" s="2826" t="s">
        <v>2615</v>
      </c>
      <c r="B8" s="2827">
        <v>80</v>
      </c>
      <c r="C8" s="2827">
        <v>80</v>
      </c>
      <c r="D8" s="2827">
        <v>70</v>
      </c>
      <c r="E8" s="2827">
        <v>70</v>
      </c>
      <c r="F8" s="2827">
        <v>70</v>
      </c>
      <c r="G8" s="2827">
        <v>70</v>
      </c>
      <c r="H8" s="2827">
        <v>70</v>
      </c>
      <c r="I8" s="2827">
        <v>60</v>
      </c>
      <c r="J8" s="2827">
        <v>60</v>
      </c>
      <c r="K8" s="2827">
        <v>60</v>
      </c>
      <c r="L8" s="2827">
        <v>60</v>
      </c>
      <c r="M8" s="2828">
        <v>60</v>
      </c>
    </row>
    <row r="9" spans="1:13" ht="19.5" customHeight="1">
      <c r="A9" s="2829" t="s">
        <v>2616</v>
      </c>
      <c r="B9" s="2830">
        <v>70</v>
      </c>
      <c r="C9" s="2830">
        <v>70</v>
      </c>
      <c r="D9" s="2830">
        <v>60</v>
      </c>
      <c r="E9" s="2830">
        <v>60</v>
      </c>
      <c r="F9" s="2830">
        <v>60</v>
      </c>
      <c r="G9" s="2830">
        <v>60</v>
      </c>
      <c r="H9" s="2830">
        <v>60</v>
      </c>
      <c r="I9" s="2830">
        <v>50</v>
      </c>
      <c r="J9" s="2830">
        <v>50</v>
      </c>
      <c r="K9" s="2830">
        <v>50</v>
      </c>
      <c r="L9" s="2830">
        <v>50</v>
      </c>
      <c r="M9" s="2831">
        <v>50</v>
      </c>
    </row>
    <row r="10" spans="1:13" ht="19.5" customHeight="1">
      <c r="A10" s="2829" t="s">
        <v>2617</v>
      </c>
      <c r="B10" s="2830">
        <v>20</v>
      </c>
      <c r="C10" s="2830">
        <v>20</v>
      </c>
      <c r="D10" s="2830">
        <v>15</v>
      </c>
      <c r="E10" s="2830">
        <v>15</v>
      </c>
      <c r="F10" s="2830">
        <v>15</v>
      </c>
      <c r="G10" s="2830">
        <v>15</v>
      </c>
      <c r="H10" s="2830">
        <v>15</v>
      </c>
      <c r="I10" s="2830">
        <v>10</v>
      </c>
      <c r="J10" s="2830">
        <v>10</v>
      </c>
      <c r="K10" s="2830">
        <v>10</v>
      </c>
      <c r="L10" s="2830">
        <v>10</v>
      </c>
      <c r="M10" s="2831">
        <v>10</v>
      </c>
    </row>
    <row r="11" spans="1:13" ht="19.5" customHeight="1">
      <c r="A11" s="2829" t="s">
        <v>2618</v>
      </c>
      <c r="B11" s="2830">
        <v>30</v>
      </c>
      <c r="C11" s="2830">
        <v>30</v>
      </c>
      <c r="D11" s="2830">
        <v>25</v>
      </c>
      <c r="E11" s="2830">
        <v>25</v>
      </c>
      <c r="F11" s="2830">
        <v>25</v>
      </c>
      <c r="G11" s="2830">
        <v>25</v>
      </c>
      <c r="H11" s="2830">
        <v>25</v>
      </c>
      <c r="I11" s="2830">
        <v>20</v>
      </c>
      <c r="J11" s="2830">
        <v>20</v>
      </c>
      <c r="K11" s="2830">
        <v>20</v>
      </c>
      <c r="L11" s="2830">
        <v>20</v>
      </c>
      <c r="M11" s="2831">
        <v>20</v>
      </c>
    </row>
    <row r="12" spans="1:13" ht="19.5" customHeight="1">
      <c r="A12" s="2829" t="s">
        <v>2619</v>
      </c>
      <c r="B12" s="2830">
        <v>45</v>
      </c>
      <c r="C12" s="2830">
        <v>45</v>
      </c>
      <c r="D12" s="2830">
        <v>40</v>
      </c>
      <c r="E12" s="2830">
        <v>40</v>
      </c>
      <c r="F12" s="2830">
        <v>40</v>
      </c>
      <c r="G12" s="2830">
        <v>40</v>
      </c>
      <c r="H12" s="2830">
        <v>40</v>
      </c>
      <c r="I12" s="2830">
        <v>35</v>
      </c>
      <c r="J12" s="2830">
        <v>35</v>
      </c>
      <c r="K12" s="2830">
        <v>35</v>
      </c>
      <c r="L12" s="2830">
        <v>35</v>
      </c>
      <c r="M12" s="2831">
        <v>35</v>
      </c>
    </row>
    <row r="13" spans="1:13" ht="19.5" customHeight="1">
      <c r="A13" s="2829" t="s">
        <v>2620</v>
      </c>
      <c r="B13" s="2830">
        <v>60</v>
      </c>
      <c r="C13" s="2830">
        <v>60</v>
      </c>
      <c r="D13" s="2830">
        <v>50</v>
      </c>
      <c r="E13" s="2830">
        <v>50</v>
      </c>
      <c r="F13" s="2830">
        <v>50</v>
      </c>
      <c r="G13" s="2830">
        <v>50</v>
      </c>
      <c r="H13" s="2830">
        <v>50</v>
      </c>
      <c r="I13" s="2830">
        <v>40</v>
      </c>
      <c r="J13" s="2830">
        <v>40</v>
      </c>
      <c r="K13" s="2830">
        <v>40</v>
      </c>
      <c r="L13" s="2830">
        <v>40</v>
      </c>
      <c r="M13" s="2831">
        <v>40</v>
      </c>
    </row>
    <row r="14" spans="1:13" ht="19.5" customHeight="1">
      <c r="A14" s="2829" t="s">
        <v>2621</v>
      </c>
      <c r="B14" s="2830">
        <v>50</v>
      </c>
      <c r="C14" s="2830">
        <v>50</v>
      </c>
      <c r="D14" s="2830">
        <v>40</v>
      </c>
      <c r="E14" s="2830">
        <v>40</v>
      </c>
      <c r="F14" s="2830">
        <v>40</v>
      </c>
      <c r="G14" s="2830">
        <v>40</v>
      </c>
      <c r="H14" s="2830">
        <v>40</v>
      </c>
      <c r="I14" s="2830">
        <v>30</v>
      </c>
      <c r="J14" s="2830">
        <v>30</v>
      </c>
      <c r="K14" s="2830">
        <v>30</v>
      </c>
      <c r="L14" s="2830">
        <v>30</v>
      </c>
      <c r="M14" s="2831">
        <v>30</v>
      </c>
    </row>
    <row r="15" spans="1:13" ht="19.5" customHeight="1">
      <c r="A15" s="2832" t="s">
        <v>2622</v>
      </c>
      <c r="B15" s="2833">
        <v>20</v>
      </c>
      <c r="C15" s="2833">
        <v>20</v>
      </c>
      <c r="D15" s="2833">
        <v>15</v>
      </c>
      <c r="E15" s="2833">
        <v>15</v>
      </c>
      <c r="F15" s="2833">
        <v>15</v>
      </c>
      <c r="G15" s="2833">
        <v>15</v>
      </c>
      <c r="H15" s="2833">
        <v>15</v>
      </c>
      <c r="I15" s="2833">
        <v>10</v>
      </c>
      <c r="J15" s="2833">
        <v>10</v>
      </c>
      <c r="K15" s="2833">
        <v>10</v>
      </c>
      <c r="L15" s="2833">
        <v>10</v>
      </c>
      <c r="M15" s="2834">
        <v>10</v>
      </c>
    </row>
    <row r="16" spans="1:13" ht="19.5" customHeight="1">
      <c r="A16" s="2830" t="s">
        <v>2623</v>
      </c>
      <c r="B16" s="2764">
        <v>0</v>
      </c>
      <c r="C16" s="2764">
        <v>0</v>
      </c>
      <c r="D16" s="2764">
        <v>0</v>
      </c>
      <c r="E16" s="2764">
        <v>0</v>
      </c>
      <c r="F16" s="2764">
        <v>0</v>
      </c>
      <c r="G16" s="2764">
        <v>0</v>
      </c>
      <c r="H16" s="2764">
        <v>0</v>
      </c>
      <c r="I16" s="2764">
        <v>0</v>
      </c>
      <c r="J16" s="2764">
        <v>0</v>
      </c>
      <c r="K16" s="2764">
        <v>0</v>
      </c>
      <c r="L16" s="2764">
        <v>0</v>
      </c>
      <c r="M16" s="2764">
        <v>0</v>
      </c>
    </row>
    <row r="17" spans="1:13" ht="19.5" customHeight="1">
      <c r="A17" s="2830" t="s">
        <v>2624</v>
      </c>
      <c r="B17" s="2764">
        <f>SUM(B8:B15)</f>
        <v>375</v>
      </c>
      <c r="C17" s="2764">
        <f t="shared" ref="C17:H17" si="0">SUM(C8:C15)</f>
        <v>375</v>
      </c>
      <c r="D17" s="2764">
        <f t="shared" si="0"/>
        <v>315</v>
      </c>
      <c r="E17" s="2764">
        <f t="shared" si="0"/>
        <v>315</v>
      </c>
      <c r="F17" s="2764">
        <f t="shared" si="0"/>
        <v>315</v>
      </c>
      <c r="G17" s="2764">
        <f t="shared" si="0"/>
        <v>315</v>
      </c>
      <c r="H17" s="2764">
        <f t="shared" si="0"/>
        <v>315</v>
      </c>
      <c r="I17" s="2764">
        <f>SUM(I8:I15)-I13-I14</f>
        <v>185</v>
      </c>
      <c r="J17" s="2764">
        <f t="shared" ref="J17:M17" si="1">SUM(J8:J15)-J13-J14</f>
        <v>185</v>
      </c>
      <c r="K17" s="2764">
        <f t="shared" si="1"/>
        <v>185</v>
      </c>
      <c r="L17" s="2764">
        <f t="shared" si="1"/>
        <v>185</v>
      </c>
      <c r="M17" s="2764">
        <f t="shared" si="1"/>
        <v>185</v>
      </c>
    </row>
    <row r="18" spans="1:13" s="2837" customFormat="1" ht="19.5" customHeight="1">
      <c r="A18" s="2835" t="s">
        <v>2625</v>
      </c>
      <c r="B18" s="2835"/>
      <c r="C18" s="2836"/>
      <c r="D18" s="2836"/>
      <c r="E18" s="2835"/>
      <c r="F18" s="2836"/>
      <c r="G18" s="2836"/>
    </row>
    <row r="19" spans="1:13" ht="19.5" customHeight="1" thickBot="1">
      <c r="A19" s="2833" t="s">
        <v>2626</v>
      </c>
      <c r="B19" s="2838" t="s">
        <v>2627</v>
      </c>
      <c r="C19" s="2838" t="s">
        <v>2628</v>
      </c>
      <c r="D19" s="2839"/>
      <c r="E19" s="2833" t="s">
        <v>2629</v>
      </c>
      <c r="F19" s="2840"/>
      <c r="G19" s="2840"/>
    </row>
    <row r="20" spans="1:13" ht="19.5" customHeight="1">
      <c r="A20" s="3597" t="s">
        <v>2609</v>
      </c>
      <c r="B20" s="3592" t="s">
        <v>2630</v>
      </c>
      <c r="C20" s="2841" t="s">
        <v>2441</v>
      </c>
      <c r="D20" s="2842"/>
      <c r="E20" s="2843">
        <v>1</v>
      </c>
      <c r="F20" s="2844" t="s">
        <v>2442</v>
      </c>
      <c r="G20" s="2844"/>
    </row>
    <row r="21" spans="1:13" ht="19.5" customHeight="1">
      <c r="A21" s="3598"/>
      <c r="B21" s="3591"/>
      <c r="C21" s="2845" t="s">
        <v>2443</v>
      </c>
      <c r="D21" s="2846"/>
      <c r="E21" s="2847">
        <v>1</v>
      </c>
      <c r="F21" s="2844" t="s">
        <v>2444</v>
      </c>
      <c r="G21" s="2844"/>
    </row>
    <row r="22" spans="1:13" ht="19.5" customHeight="1">
      <c r="A22" s="3598"/>
      <c r="B22" s="3591"/>
      <c r="C22" s="2845" t="s">
        <v>2445</v>
      </c>
      <c r="D22" s="2846"/>
      <c r="E22" s="2847">
        <v>0.9</v>
      </c>
      <c r="F22" s="2844" t="s">
        <v>2446</v>
      </c>
      <c r="G22" s="2844"/>
    </row>
    <row r="23" spans="1:13" ht="19.5" customHeight="1">
      <c r="A23" s="3598"/>
      <c r="B23" s="3591"/>
      <c r="C23" s="2845" t="s">
        <v>2447</v>
      </c>
      <c r="D23" s="2846"/>
      <c r="E23" s="2847">
        <v>0.9</v>
      </c>
      <c r="F23" s="2844" t="s">
        <v>2448</v>
      </c>
      <c r="G23" s="2844"/>
    </row>
    <row r="24" spans="1:13" ht="19.5" customHeight="1">
      <c r="A24" s="3598"/>
      <c r="B24" s="3591"/>
      <c r="C24" s="2845" t="s">
        <v>2449</v>
      </c>
      <c r="D24" s="2846"/>
      <c r="E24" s="2847">
        <v>0.8</v>
      </c>
      <c r="F24" s="2844" t="s">
        <v>2450</v>
      </c>
      <c r="G24" s="2844"/>
    </row>
    <row r="25" spans="1:13" ht="19.5" customHeight="1" thickBot="1">
      <c r="A25" s="3599"/>
      <c r="B25" s="3593"/>
      <c r="C25" s="2848" t="s">
        <v>2451</v>
      </c>
      <c r="D25" s="2849"/>
      <c r="E25" s="2850">
        <v>0.8</v>
      </c>
      <c r="F25" s="2844" t="s">
        <v>2452</v>
      </c>
      <c r="G25" s="2844"/>
    </row>
    <row r="26" spans="1:13" ht="19.5" customHeight="1" thickBot="1">
      <c r="A26" s="2851" t="s">
        <v>2631</v>
      </c>
      <c r="B26" s="2852" t="s">
        <v>2630</v>
      </c>
      <c r="C26" s="2853" t="s">
        <v>2632</v>
      </c>
      <c r="D26" s="2854"/>
      <c r="E26" s="2855">
        <v>1</v>
      </c>
      <c r="F26" s="2844" t="s">
        <v>2453</v>
      </c>
      <c r="G26" s="2844"/>
    </row>
    <row r="27" spans="1:13" ht="19.5" customHeight="1">
      <c r="A27" s="3594" t="s">
        <v>2633</v>
      </c>
      <c r="B27" s="3592" t="s">
        <v>2614</v>
      </c>
      <c r="C27" s="2841" t="s">
        <v>2454</v>
      </c>
      <c r="D27" s="2842"/>
      <c r="E27" s="2843">
        <v>1</v>
      </c>
      <c r="F27" s="2844" t="s">
        <v>2455</v>
      </c>
      <c r="G27" s="2844"/>
    </row>
    <row r="28" spans="1:13" ht="19.5" customHeight="1">
      <c r="A28" s="3595"/>
      <c r="B28" s="3591"/>
      <c r="C28" s="2845" t="s">
        <v>2456</v>
      </c>
      <c r="D28" s="2846"/>
      <c r="E28" s="2847">
        <v>1</v>
      </c>
      <c r="F28" s="2844" t="s">
        <v>2457</v>
      </c>
      <c r="G28" s="2844"/>
    </row>
    <row r="29" spans="1:13" ht="19.5" customHeight="1">
      <c r="A29" s="3595"/>
      <c r="B29" s="3591"/>
      <c r="C29" s="2845" t="s">
        <v>2458</v>
      </c>
      <c r="D29" s="2846"/>
      <c r="E29" s="2847">
        <v>0.8</v>
      </c>
      <c r="F29" s="2844" t="s">
        <v>2459</v>
      </c>
      <c r="G29" s="2844"/>
    </row>
    <row r="30" spans="1:13" ht="19.5" customHeight="1">
      <c r="A30" s="3595"/>
      <c r="B30" s="3591"/>
      <c r="C30" s="2845" t="s">
        <v>2460</v>
      </c>
      <c r="D30" s="2846"/>
      <c r="E30" s="2847">
        <v>0.8</v>
      </c>
      <c r="F30" s="2844" t="s">
        <v>2461</v>
      </c>
      <c r="G30" s="2844"/>
    </row>
    <row r="31" spans="1:13" ht="19.5" customHeight="1">
      <c r="A31" s="3595"/>
      <c r="B31" s="3591"/>
      <c r="C31" s="2845" t="s">
        <v>2462</v>
      </c>
      <c r="D31" s="2846"/>
      <c r="E31" s="2847">
        <v>0.8</v>
      </c>
      <c r="F31" s="2844" t="s">
        <v>2463</v>
      </c>
      <c r="G31" s="2844"/>
    </row>
    <row r="32" spans="1:13" ht="19.5" customHeight="1">
      <c r="A32" s="3595"/>
      <c r="B32" s="3591"/>
      <c r="C32" s="2845" t="s">
        <v>2464</v>
      </c>
      <c r="D32" s="2846"/>
      <c r="E32" s="2847">
        <v>0.7</v>
      </c>
      <c r="F32" s="2844" t="s">
        <v>2465</v>
      </c>
      <c r="G32" s="2844"/>
    </row>
    <row r="33" spans="1:7" ht="19.5" customHeight="1">
      <c r="A33" s="3595"/>
      <c r="B33" s="3591"/>
      <c r="C33" s="2845" t="s">
        <v>2466</v>
      </c>
      <c r="D33" s="2846"/>
      <c r="E33" s="2847">
        <v>0.8</v>
      </c>
      <c r="F33" s="2844" t="s">
        <v>2467</v>
      </c>
      <c r="G33" s="2844"/>
    </row>
    <row r="34" spans="1:7" ht="19.5" customHeight="1">
      <c r="A34" s="3595"/>
      <c r="B34" s="3591"/>
      <c r="C34" s="2845" t="s">
        <v>2468</v>
      </c>
      <c r="D34" s="2846"/>
      <c r="E34" s="2847">
        <v>0.6</v>
      </c>
      <c r="F34" s="2844" t="s">
        <v>2469</v>
      </c>
      <c r="G34" s="2844"/>
    </row>
    <row r="35" spans="1:7" ht="19.5" customHeight="1">
      <c r="A35" s="3595"/>
      <c r="B35" s="3591"/>
      <c r="C35" s="2845" t="s">
        <v>2470</v>
      </c>
      <c r="D35" s="2846"/>
      <c r="E35" s="2847">
        <v>0.2</v>
      </c>
      <c r="F35" s="2844" t="s">
        <v>2471</v>
      </c>
      <c r="G35" s="2844"/>
    </row>
    <row r="36" spans="1:7" ht="19.5" customHeight="1">
      <c r="A36" s="3595"/>
      <c r="B36" s="3591"/>
      <c r="C36" s="2845" t="s">
        <v>2472</v>
      </c>
      <c r="D36" s="2846"/>
      <c r="E36" s="2847">
        <v>0.2</v>
      </c>
      <c r="F36" s="2844" t="s">
        <v>2473</v>
      </c>
      <c r="G36" s="2844"/>
    </row>
    <row r="37" spans="1:7" ht="19.5" customHeight="1">
      <c r="A37" s="3595"/>
      <c r="B37" s="3589" t="s">
        <v>2634</v>
      </c>
      <c r="C37" s="2845" t="s">
        <v>2474</v>
      </c>
      <c r="D37" s="2846"/>
      <c r="E37" s="2847">
        <v>0.6</v>
      </c>
      <c r="F37" s="2844" t="s">
        <v>2475</v>
      </c>
      <c r="G37" s="2844"/>
    </row>
    <row r="38" spans="1:7" ht="19.5" customHeight="1">
      <c r="A38" s="3595"/>
      <c r="B38" s="3591"/>
      <c r="C38" s="2845" t="s">
        <v>2476</v>
      </c>
      <c r="D38" s="2846"/>
      <c r="E38" s="2847">
        <v>0.6</v>
      </c>
      <c r="F38" s="2844" t="s">
        <v>2477</v>
      </c>
      <c r="G38" s="2844"/>
    </row>
    <row r="39" spans="1:7" ht="19.5" customHeight="1" thickBot="1">
      <c r="A39" s="3596"/>
      <c r="B39" s="3593"/>
      <c r="C39" s="2848" t="s">
        <v>2478</v>
      </c>
      <c r="D39" s="2849"/>
      <c r="E39" s="2850">
        <v>0.6</v>
      </c>
      <c r="F39" s="2844" t="s">
        <v>2479</v>
      </c>
      <c r="G39" s="2844"/>
    </row>
    <row r="40" spans="1:7" ht="19.5" customHeight="1" thickBot="1">
      <c r="A40" s="2851" t="s">
        <v>2611</v>
      </c>
      <c r="B40" s="2852" t="s">
        <v>2611</v>
      </c>
      <c r="C40" s="2853" t="s">
        <v>2635</v>
      </c>
      <c r="D40" s="2854"/>
      <c r="E40" s="2855">
        <v>1</v>
      </c>
      <c r="F40" s="2844" t="s">
        <v>2480</v>
      </c>
      <c r="G40" s="2844"/>
    </row>
    <row r="41" spans="1:7" ht="19.5" customHeight="1">
      <c r="A41" s="3597" t="s">
        <v>2612</v>
      </c>
      <c r="B41" s="3592" t="s">
        <v>2636</v>
      </c>
      <c r="C41" s="2841" t="s">
        <v>2481</v>
      </c>
      <c r="D41" s="2842"/>
      <c r="E41" s="2843">
        <v>1</v>
      </c>
      <c r="F41" s="2844" t="s">
        <v>2482</v>
      </c>
      <c r="G41" s="2844"/>
    </row>
    <row r="42" spans="1:7" ht="19.5" customHeight="1">
      <c r="A42" s="3598"/>
      <c r="B42" s="3591"/>
      <c r="C42" s="2845" t="s">
        <v>2483</v>
      </c>
      <c r="D42" s="2846"/>
      <c r="E42" s="2847">
        <v>1</v>
      </c>
      <c r="F42" s="2844" t="s">
        <v>2484</v>
      </c>
      <c r="G42" s="2844"/>
    </row>
    <row r="43" spans="1:7" ht="19.5" customHeight="1">
      <c r="A43" s="3598"/>
      <c r="B43" s="3590"/>
      <c r="C43" s="2845" t="s">
        <v>2485</v>
      </c>
      <c r="D43" s="2846"/>
      <c r="E43" s="2847">
        <v>1.5</v>
      </c>
      <c r="F43" s="2844" t="s">
        <v>2486</v>
      </c>
      <c r="G43" s="2844"/>
    </row>
    <row r="44" spans="1:7" ht="19.5" customHeight="1">
      <c r="A44" s="3598"/>
      <c r="B44" s="2856" t="s">
        <v>2637</v>
      </c>
      <c r="C44" s="2845" t="s">
        <v>2638</v>
      </c>
      <c r="D44" s="2846"/>
      <c r="E44" s="2847">
        <v>2</v>
      </c>
      <c r="F44" s="2844" t="s">
        <v>2487</v>
      </c>
      <c r="G44" s="2844"/>
    </row>
    <row r="45" spans="1:7" ht="19.5" customHeight="1">
      <c r="A45" s="3598"/>
      <c r="B45" s="3589" t="s">
        <v>2639</v>
      </c>
      <c r="C45" s="2845" t="s">
        <v>2488</v>
      </c>
      <c r="D45" s="2846"/>
      <c r="E45" s="2847">
        <v>1</v>
      </c>
      <c r="F45" s="2844" t="s">
        <v>2489</v>
      </c>
      <c r="G45" s="2844"/>
    </row>
    <row r="46" spans="1:7" ht="19.5" customHeight="1">
      <c r="A46" s="3598"/>
      <c r="B46" s="3591"/>
      <c r="C46" s="2845" t="s">
        <v>2490</v>
      </c>
      <c r="D46" s="2846"/>
      <c r="E46" s="2847">
        <v>1</v>
      </c>
      <c r="F46" s="2844" t="s">
        <v>2491</v>
      </c>
      <c r="G46" s="2844"/>
    </row>
    <row r="47" spans="1:7" ht="19.5" customHeight="1">
      <c r="A47" s="3598"/>
      <c r="B47" s="3591"/>
      <c r="C47" s="2845" t="s">
        <v>2492</v>
      </c>
      <c r="D47" s="2846"/>
      <c r="E47" s="2847">
        <v>1</v>
      </c>
      <c r="F47" s="2844" t="s">
        <v>2493</v>
      </c>
      <c r="G47" s="2844"/>
    </row>
    <row r="48" spans="1:7" ht="19.5" customHeight="1">
      <c r="A48" s="3598"/>
      <c r="B48" s="3591"/>
      <c r="C48" s="2845" t="s">
        <v>2494</v>
      </c>
      <c r="D48" s="2846"/>
      <c r="E48" s="2847">
        <v>1</v>
      </c>
      <c r="F48" s="2844" t="s">
        <v>2495</v>
      </c>
      <c r="G48" s="2844"/>
    </row>
    <row r="49" spans="1:7" ht="19.5" customHeight="1">
      <c r="A49" s="3598"/>
      <c r="B49" s="3591"/>
      <c r="C49" s="2845" t="s">
        <v>2496</v>
      </c>
      <c r="D49" s="2846"/>
      <c r="E49" s="2847">
        <v>1</v>
      </c>
      <c r="F49" s="2844" t="s">
        <v>2497</v>
      </c>
      <c r="G49" s="2844"/>
    </row>
    <row r="50" spans="1:7" ht="19.5" customHeight="1">
      <c r="A50" s="3598"/>
      <c r="B50" s="3591"/>
      <c r="C50" s="2845" t="s">
        <v>2498</v>
      </c>
      <c r="D50" s="2846"/>
      <c r="E50" s="2847">
        <v>1</v>
      </c>
      <c r="F50" s="2844" t="s">
        <v>2499</v>
      </c>
      <c r="G50" s="2844"/>
    </row>
    <row r="51" spans="1:7" ht="19.5" customHeight="1" thickBot="1">
      <c r="A51" s="3599"/>
      <c r="B51" s="3593"/>
      <c r="C51" s="2848" t="s">
        <v>2500</v>
      </c>
      <c r="D51" s="2849"/>
      <c r="E51" s="2850">
        <v>1</v>
      </c>
      <c r="F51" s="2844" t="s">
        <v>2501</v>
      </c>
      <c r="G51" s="2844"/>
    </row>
    <row r="52" spans="1:7" ht="19.5" customHeight="1">
      <c r="A52" s="2857"/>
      <c r="B52" s="2857"/>
      <c r="C52" s="2857"/>
      <c r="D52" s="2857"/>
      <c r="E52" s="2857"/>
      <c r="F52" s="2857"/>
      <c r="G52" s="2857"/>
    </row>
    <row r="54" spans="1:7" ht="19.5" customHeight="1">
      <c r="A54" s="2858"/>
      <c r="B54" s="2830" t="s">
        <v>2640</v>
      </c>
      <c r="C54" s="2830" t="s">
        <v>2640</v>
      </c>
      <c r="D54" s="2830" t="s">
        <v>2640</v>
      </c>
      <c r="E54" s="2833" t="s">
        <v>2640</v>
      </c>
      <c r="F54" s="2833" t="s">
        <v>2641</v>
      </c>
      <c r="G54" s="2833" t="s">
        <v>2642</v>
      </c>
    </row>
    <row r="55" spans="1:7" ht="19.5" customHeight="1">
      <c r="A55" s="2859"/>
      <c r="B55" s="2833" t="s">
        <v>2609</v>
      </c>
      <c r="C55" s="2833" t="s">
        <v>2609</v>
      </c>
      <c r="D55" s="2833" t="s">
        <v>2609</v>
      </c>
      <c r="E55" s="2830" t="s">
        <v>2610</v>
      </c>
      <c r="F55" s="2830" t="s">
        <v>2612</v>
      </c>
      <c r="G55" s="2830" t="s">
        <v>2643</v>
      </c>
    </row>
    <row r="56" spans="1:7" ht="19.5" customHeight="1">
      <c r="A56" s="2860"/>
      <c r="B56" s="2830">
        <v>1</v>
      </c>
      <c r="C56" s="2830">
        <v>2</v>
      </c>
      <c r="D56" s="2830">
        <v>3</v>
      </c>
      <c r="E56" s="2861" t="s">
        <v>2644</v>
      </c>
      <c r="F56" s="2861" t="s">
        <v>2644</v>
      </c>
      <c r="G56" s="2861" t="s">
        <v>2644</v>
      </c>
    </row>
    <row r="57" spans="1:7" ht="19.5" customHeight="1">
      <c r="A57" s="2862" t="s">
        <v>2597</v>
      </c>
      <c r="B57" s="2830">
        <v>0.7</v>
      </c>
      <c r="C57" s="2830">
        <v>0.4</v>
      </c>
      <c r="D57" s="2830">
        <v>0.3</v>
      </c>
      <c r="E57" s="2861">
        <v>0.3</v>
      </c>
      <c r="F57" s="2830">
        <v>0.3</v>
      </c>
      <c r="G57" s="2830">
        <v>0.2</v>
      </c>
    </row>
    <row r="58" spans="1:7" ht="19.5" customHeight="1">
      <c r="A58" s="2862" t="s">
        <v>2598</v>
      </c>
      <c r="B58" s="2830">
        <v>0.7</v>
      </c>
      <c r="C58" s="2830">
        <v>0.4</v>
      </c>
      <c r="D58" s="2830">
        <v>0.3</v>
      </c>
      <c r="E58" s="2830">
        <v>0.3</v>
      </c>
      <c r="F58" s="2830">
        <v>0.3</v>
      </c>
      <c r="G58" s="2830">
        <v>0.2</v>
      </c>
    </row>
    <row r="59" spans="1:7" ht="19.5" customHeight="1">
      <c r="A59" s="2862" t="s">
        <v>2599</v>
      </c>
      <c r="B59" s="2830">
        <v>0.6</v>
      </c>
      <c r="C59" s="2830">
        <v>0.3</v>
      </c>
      <c r="D59" s="2830">
        <v>0.25</v>
      </c>
      <c r="E59" s="2830">
        <v>0.25</v>
      </c>
      <c r="F59" s="2830">
        <v>0.25</v>
      </c>
      <c r="G59" s="2830">
        <v>0.15</v>
      </c>
    </row>
    <row r="60" spans="1:7" ht="19.5" customHeight="1">
      <c r="A60" s="2862" t="s">
        <v>2600</v>
      </c>
      <c r="B60" s="2830">
        <v>0.6</v>
      </c>
      <c r="C60" s="2830">
        <v>0.3</v>
      </c>
      <c r="D60" s="2830">
        <v>0.25</v>
      </c>
      <c r="E60" s="2830">
        <v>0.25</v>
      </c>
      <c r="F60" s="2830">
        <v>0.25</v>
      </c>
      <c r="G60" s="2830">
        <v>0.15</v>
      </c>
    </row>
    <row r="61" spans="1:7" ht="19.5" customHeight="1">
      <c r="A61" s="2862" t="s">
        <v>2601</v>
      </c>
      <c r="B61" s="2830">
        <v>0.6</v>
      </c>
      <c r="C61" s="2830">
        <v>0.3</v>
      </c>
      <c r="D61" s="2830">
        <v>0.25</v>
      </c>
      <c r="E61" s="2830">
        <v>0.25</v>
      </c>
      <c r="F61" s="2830">
        <v>0.25</v>
      </c>
      <c r="G61" s="2830">
        <v>0.15</v>
      </c>
    </row>
    <row r="62" spans="1:7" ht="19.5" customHeight="1">
      <c r="A62" s="2862" t="s">
        <v>2602</v>
      </c>
      <c r="B62" s="2830">
        <v>0.6</v>
      </c>
      <c r="C62" s="2830">
        <v>0.3</v>
      </c>
      <c r="D62" s="2830">
        <v>0.25</v>
      </c>
      <c r="E62" s="2830">
        <v>0.25</v>
      </c>
      <c r="F62" s="2830">
        <v>0.25</v>
      </c>
      <c r="G62" s="2830">
        <v>0.15</v>
      </c>
    </row>
    <row r="63" spans="1:7" ht="19.5" customHeight="1">
      <c r="A63" s="2862" t="s">
        <v>2603</v>
      </c>
      <c r="B63" s="2830">
        <v>0.6</v>
      </c>
      <c r="C63" s="2830">
        <v>0.3</v>
      </c>
      <c r="D63" s="2830">
        <v>0.25</v>
      </c>
      <c r="E63" s="2830">
        <v>0.25</v>
      </c>
      <c r="F63" s="2830">
        <v>0.25</v>
      </c>
      <c r="G63" s="2830">
        <v>0.15</v>
      </c>
    </row>
    <row r="64" spans="1:7" ht="19.5" customHeight="1">
      <c r="A64" s="2862" t="s">
        <v>2604</v>
      </c>
      <c r="B64" s="2830">
        <v>0.5</v>
      </c>
      <c r="C64" s="2830">
        <v>0.2</v>
      </c>
      <c r="D64" s="2830">
        <v>0.2</v>
      </c>
      <c r="E64" s="2830">
        <v>0.2</v>
      </c>
      <c r="F64" s="2830">
        <v>0.2</v>
      </c>
      <c r="G64" s="2830">
        <v>0.1</v>
      </c>
    </row>
    <row r="65" spans="1:7" ht="19.5" customHeight="1">
      <c r="A65" s="2862" t="s">
        <v>2605</v>
      </c>
      <c r="B65" s="2830">
        <v>0.5</v>
      </c>
      <c r="C65" s="2830">
        <v>0.2</v>
      </c>
      <c r="D65" s="2830">
        <v>0.2</v>
      </c>
      <c r="E65" s="2830">
        <v>0.2</v>
      </c>
      <c r="F65" s="2830">
        <v>0.2</v>
      </c>
      <c r="G65" s="2830">
        <v>0.1</v>
      </c>
    </row>
    <row r="66" spans="1:7" ht="19.5" customHeight="1">
      <c r="A66" s="2862" t="s">
        <v>2606</v>
      </c>
      <c r="B66" s="2830">
        <v>0.5</v>
      </c>
      <c r="C66" s="2830">
        <v>0.2</v>
      </c>
      <c r="D66" s="2830">
        <v>0.2</v>
      </c>
      <c r="E66" s="2830">
        <v>0.2</v>
      </c>
      <c r="F66" s="2830">
        <v>0.2</v>
      </c>
      <c r="G66" s="2830">
        <v>0.1</v>
      </c>
    </row>
    <row r="67" spans="1:7" ht="19.5" customHeight="1">
      <c r="A67" s="2862" t="s">
        <v>2607</v>
      </c>
      <c r="B67" s="2830">
        <v>0.5</v>
      </c>
      <c r="C67" s="2830">
        <v>0.2</v>
      </c>
      <c r="D67" s="2830">
        <v>0.2</v>
      </c>
      <c r="E67" s="2830">
        <v>0.2</v>
      </c>
      <c r="F67" s="2830">
        <v>0.2</v>
      </c>
      <c r="G67" s="2830">
        <v>0.1</v>
      </c>
    </row>
    <row r="68" spans="1:7" ht="19.5" customHeight="1">
      <c r="A68" s="2862" t="s">
        <v>2608</v>
      </c>
      <c r="B68" s="2830">
        <v>0.5</v>
      </c>
      <c r="C68" s="2830">
        <v>0.2</v>
      </c>
      <c r="D68" s="2830">
        <v>0.2</v>
      </c>
      <c r="E68" s="2830">
        <v>0.2</v>
      </c>
      <c r="F68" s="2830">
        <v>0.2</v>
      </c>
      <c r="G68" s="2830">
        <v>0.1</v>
      </c>
    </row>
    <row r="70" spans="1:7" ht="19.5" customHeight="1">
      <c r="A70" s="2844"/>
      <c r="B70" s="2863"/>
      <c r="C70" s="2863"/>
      <c r="D70" s="2863" t="s">
        <v>2645</v>
      </c>
      <c r="E70" s="2863"/>
      <c r="F70" s="2863"/>
    </row>
    <row r="71" spans="1:7" ht="19.5" customHeight="1">
      <c r="A71" s="2856" t="s">
        <v>2646</v>
      </c>
      <c r="B71" s="2856" t="s">
        <v>2647</v>
      </c>
      <c r="C71" s="2856" t="s">
        <v>2648</v>
      </c>
      <c r="D71" s="2856" t="s">
        <v>2649</v>
      </c>
      <c r="E71" s="2856" t="s">
        <v>2650</v>
      </c>
      <c r="F71" s="2856" t="s">
        <v>2651</v>
      </c>
    </row>
    <row r="72" spans="1:7" ht="13.5">
      <c r="A72" s="2856"/>
      <c r="B72" s="2856"/>
      <c r="C72" s="2856" t="s">
        <v>2652</v>
      </c>
      <c r="D72" s="2856"/>
      <c r="E72" s="2856" t="s">
        <v>2623</v>
      </c>
      <c r="F72" s="2856" t="s">
        <v>2623</v>
      </c>
    </row>
    <row r="73" spans="1:7" ht="13.5">
      <c r="A73" s="2856">
        <v>1</v>
      </c>
      <c r="B73" s="3589" t="s">
        <v>2653</v>
      </c>
      <c r="C73" s="2830" t="s">
        <v>2654</v>
      </c>
      <c r="D73" s="2830" t="s">
        <v>2655</v>
      </c>
      <c r="E73" s="2856">
        <v>0.2</v>
      </c>
      <c r="F73" s="2856">
        <v>25</v>
      </c>
    </row>
    <row r="74" spans="1:7" ht="24">
      <c r="A74" s="2856">
        <v>2</v>
      </c>
      <c r="B74" s="3591"/>
      <c r="C74" s="2830" t="s">
        <v>2656</v>
      </c>
      <c r="D74" s="2830" t="s">
        <v>2657</v>
      </c>
      <c r="E74" s="2856">
        <v>0.2</v>
      </c>
      <c r="F74" s="2856">
        <v>25</v>
      </c>
    </row>
    <row r="75" spans="1:7" ht="24">
      <c r="A75" s="2856">
        <v>3</v>
      </c>
      <c r="B75" s="3591"/>
      <c r="C75" s="2830" t="s">
        <v>2658</v>
      </c>
      <c r="D75" s="2830" t="s">
        <v>2659</v>
      </c>
      <c r="E75" s="2856">
        <v>0.2</v>
      </c>
      <c r="F75" s="2856">
        <v>25</v>
      </c>
    </row>
    <row r="76" spans="1:7" ht="13.5">
      <c r="A76" s="2856">
        <v>4</v>
      </c>
      <c r="B76" s="3591"/>
      <c r="C76" s="2830" t="s">
        <v>2660</v>
      </c>
      <c r="D76" s="2830" t="s">
        <v>2661</v>
      </c>
      <c r="E76" s="2856">
        <v>0.15</v>
      </c>
      <c r="F76" s="2856">
        <v>20</v>
      </c>
    </row>
    <row r="77" spans="1:7" ht="24">
      <c r="A77" s="2856">
        <v>5</v>
      </c>
      <c r="B77" s="3591"/>
      <c r="C77" s="2830" t="s">
        <v>2662</v>
      </c>
      <c r="D77" s="2830" t="s">
        <v>2663</v>
      </c>
      <c r="E77" s="2856">
        <v>0.15</v>
      </c>
      <c r="F77" s="2856">
        <v>20</v>
      </c>
    </row>
    <row r="78" spans="1:7" ht="24">
      <c r="A78" s="2856">
        <v>6</v>
      </c>
      <c r="B78" s="3591"/>
      <c r="C78" s="2830" t="s">
        <v>2664</v>
      </c>
      <c r="D78" s="2830" t="s">
        <v>2665</v>
      </c>
      <c r="E78" s="2856">
        <v>0.15</v>
      </c>
      <c r="F78" s="2856">
        <v>20</v>
      </c>
    </row>
    <row r="79" spans="1:7" ht="24">
      <c r="A79" s="2856">
        <v>7</v>
      </c>
      <c r="B79" s="3591"/>
      <c r="C79" s="2830" t="s">
        <v>2666</v>
      </c>
      <c r="D79" s="2830" t="s">
        <v>2667</v>
      </c>
      <c r="E79" s="2856">
        <v>0.15</v>
      </c>
      <c r="F79" s="2856">
        <v>20</v>
      </c>
    </row>
    <row r="80" spans="1:7" ht="24">
      <c r="A80" s="2856">
        <v>8</v>
      </c>
      <c r="B80" s="3591"/>
      <c r="C80" s="2830" t="s">
        <v>2668</v>
      </c>
      <c r="D80" s="2830" t="s">
        <v>2669</v>
      </c>
      <c r="E80" s="2856">
        <v>0.1</v>
      </c>
      <c r="F80" s="2856">
        <v>15</v>
      </c>
    </row>
    <row r="81" spans="1:6" ht="24">
      <c r="A81" s="2856">
        <v>9</v>
      </c>
      <c r="B81" s="3591"/>
      <c r="C81" s="2830" t="s">
        <v>2670</v>
      </c>
      <c r="D81" s="2830" t="s">
        <v>2671</v>
      </c>
      <c r="E81" s="2856">
        <v>0.1</v>
      </c>
      <c r="F81" s="2856">
        <v>15</v>
      </c>
    </row>
    <row r="82" spans="1:6" ht="24">
      <c r="A82" s="2856">
        <v>10</v>
      </c>
      <c r="B82" s="3591"/>
      <c r="C82" s="2830" t="s">
        <v>2672</v>
      </c>
      <c r="D82" s="2830" t="s">
        <v>2673</v>
      </c>
      <c r="E82" s="2856">
        <v>0.1</v>
      </c>
      <c r="F82" s="2856">
        <v>15</v>
      </c>
    </row>
    <row r="83" spans="1:6" ht="24">
      <c r="A83" s="2856">
        <v>11</v>
      </c>
      <c r="B83" s="3591"/>
      <c r="C83" s="2830" t="s">
        <v>2674</v>
      </c>
      <c r="D83" s="2830" t="s">
        <v>2675</v>
      </c>
      <c r="E83" s="2856">
        <v>0.1</v>
      </c>
      <c r="F83" s="2856">
        <v>15</v>
      </c>
    </row>
    <row r="84" spans="1:6" ht="24">
      <c r="A84" s="2856">
        <v>12</v>
      </c>
      <c r="B84" s="3591"/>
      <c r="C84" s="2830" t="s">
        <v>2676</v>
      </c>
      <c r="D84" s="2830" t="s">
        <v>2677</v>
      </c>
      <c r="E84" s="2856">
        <v>0.1</v>
      </c>
      <c r="F84" s="2856">
        <v>15</v>
      </c>
    </row>
    <row r="85" spans="1:6" ht="13.5">
      <c r="A85" s="2856">
        <v>13</v>
      </c>
      <c r="B85" s="3591"/>
      <c r="C85" s="2830" t="s">
        <v>2678</v>
      </c>
      <c r="D85" s="2830" t="s">
        <v>2679</v>
      </c>
      <c r="E85" s="2856">
        <v>0.1</v>
      </c>
      <c r="F85" s="2856">
        <v>15</v>
      </c>
    </row>
    <row r="86" spans="1:6" ht="13.5">
      <c r="A86" s="2856">
        <v>14</v>
      </c>
      <c r="B86" s="3591"/>
      <c r="C86" s="2830" t="s">
        <v>2680</v>
      </c>
      <c r="D86" s="2830" t="s">
        <v>2681</v>
      </c>
      <c r="E86" s="2856">
        <v>0.1</v>
      </c>
      <c r="F86" s="2856">
        <v>15</v>
      </c>
    </row>
    <row r="87" spans="1:6" ht="13.5">
      <c r="A87" s="2856">
        <v>15</v>
      </c>
      <c r="B87" s="3591"/>
      <c r="C87" s="2830" t="s">
        <v>2682</v>
      </c>
      <c r="D87" s="2830" t="s">
        <v>2683</v>
      </c>
      <c r="E87" s="2856">
        <v>0.1</v>
      </c>
      <c r="F87" s="2856">
        <v>15</v>
      </c>
    </row>
    <row r="88" spans="1:6" ht="24">
      <c r="A88" s="2856">
        <v>16</v>
      </c>
      <c r="B88" s="3591"/>
      <c r="C88" s="2830" t="s">
        <v>2684</v>
      </c>
      <c r="D88" s="2830" t="s">
        <v>2685</v>
      </c>
      <c r="E88" s="2856">
        <v>0.1</v>
      </c>
      <c r="F88" s="2856">
        <v>15</v>
      </c>
    </row>
    <row r="89" spans="1:6" ht="24">
      <c r="A89" s="2856">
        <v>17</v>
      </c>
      <c r="B89" s="3590"/>
      <c r="C89" s="2830" t="s">
        <v>2686</v>
      </c>
      <c r="D89" s="2830" t="s">
        <v>2687</v>
      </c>
      <c r="E89" s="2856">
        <v>0.1</v>
      </c>
      <c r="F89" s="2856">
        <v>15</v>
      </c>
    </row>
    <row r="90" spans="1:6" ht="13.5">
      <c r="A90" s="2856">
        <v>18</v>
      </c>
      <c r="B90" s="3589" t="s">
        <v>2688</v>
      </c>
      <c r="C90" s="2830" t="s">
        <v>2689</v>
      </c>
      <c r="D90" s="2830" t="s">
        <v>2690</v>
      </c>
      <c r="E90" s="2856">
        <v>0.2</v>
      </c>
      <c r="F90" s="2856">
        <v>25</v>
      </c>
    </row>
    <row r="91" spans="1:6" ht="24">
      <c r="A91" s="2856">
        <v>19</v>
      </c>
      <c r="B91" s="3591"/>
      <c r="C91" s="2830" t="s">
        <v>2691</v>
      </c>
      <c r="D91" s="2830" t="s">
        <v>2692</v>
      </c>
      <c r="E91" s="2856">
        <v>0.2</v>
      </c>
      <c r="F91" s="2856">
        <v>25</v>
      </c>
    </row>
    <row r="92" spans="1:6" ht="13.5">
      <c r="A92" s="2856">
        <v>20</v>
      </c>
      <c r="B92" s="3591"/>
      <c r="C92" s="2830" t="s">
        <v>2693</v>
      </c>
      <c r="D92" s="2830" t="s">
        <v>2694</v>
      </c>
      <c r="E92" s="2856">
        <v>0.15</v>
      </c>
      <c r="F92" s="2856">
        <v>20</v>
      </c>
    </row>
    <row r="93" spans="1:6" ht="13.5">
      <c r="A93" s="2856">
        <v>21</v>
      </c>
      <c r="B93" s="3591"/>
      <c r="C93" s="2830" t="s">
        <v>2695</v>
      </c>
      <c r="D93" s="2830" t="s">
        <v>2696</v>
      </c>
      <c r="E93" s="2856">
        <v>0.15</v>
      </c>
      <c r="F93" s="2856">
        <v>20</v>
      </c>
    </row>
    <row r="94" spans="1:6" ht="13.5">
      <c r="A94" s="2856">
        <v>22</v>
      </c>
      <c r="B94" s="3591"/>
      <c r="C94" s="2830" t="s">
        <v>2697</v>
      </c>
      <c r="D94" s="2830" t="s">
        <v>2698</v>
      </c>
      <c r="E94" s="2856">
        <v>0.15</v>
      </c>
      <c r="F94" s="2856">
        <v>20</v>
      </c>
    </row>
    <row r="95" spans="1:6" ht="36">
      <c r="A95" s="2856">
        <v>23</v>
      </c>
      <c r="B95" s="3591"/>
      <c r="C95" s="2830" t="s">
        <v>2699</v>
      </c>
      <c r="D95" s="2830" t="s">
        <v>2700</v>
      </c>
      <c r="E95" s="2856">
        <v>0.15</v>
      </c>
      <c r="F95" s="2856">
        <v>20</v>
      </c>
    </row>
    <row r="96" spans="1:6" ht="13.5">
      <c r="A96" s="2856">
        <v>24</v>
      </c>
      <c r="B96" s="3591"/>
      <c r="C96" s="2830" t="s">
        <v>2701</v>
      </c>
      <c r="D96" s="2830" t="s">
        <v>2702</v>
      </c>
      <c r="E96" s="2856">
        <v>0.1</v>
      </c>
      <c r="F96" s="2856">
        <v>15</v>
      </c>
    </row>
    <row r="97" spans="1:6" ht="13.5">
      <c r="A97" s="2856">
        <v>25</v>
      </c>
      <c r="B97" s="3591"/>
      <c r="C97" s="2830" t="s">
        <v>2703</v>
      </c>
      <c r="D97" s="2830" t="s">
        <v>2704</v>
      </c>
      <c r="E97" s="2856">
        <v>0.1</v>
      </c>
      <c r="F97" s="2856">
        <v>15</v>
      </c>
    </row>
    <row r="98" spans="1:6" ht="24">
      <c r="A98" s="2856">
        <v>26</v>
      </c>
      <c r="B98" s="3591"/>
      <c r="C98" s="2830" t="s">
        <v>2705</v>
      </c>
      <c r="D98" s="2830" t="s">
        <v>2706</v>
      </c>
      <c r="E98" s="2856">
        <v>0.1</v>
      </c>
      <c r="F98" s="2856">
        <v>15</v>
      </c>
    </row>
    <row r="99" spans="1:6" ht="24">
      <c r="A99" s="2856">
        <v>27</v>
      </c>
      <c r="B99" s="3591"/>
      <c r="C99" s="2830" t="s">
        <v>2707</v>
      </c>
      <c r="D99" s="2830" t="s">
        <v>2708</v>
      </c>
      <c r="E99" s="2856">
        <v>0.1</v>
      </c>
      <c r="F99" s="2856">
        <v>15</v>
      </c>
    </row>
    <row r="100" spans="1:6" ht="13.5">
      <c r="A100" s="2856">
        <v>28</v>
      </c>
      <c r="B100" s="3591"/>
      <c r="C100" s="2830" t="s">
        <v>2709</v>
      </c>
      <c r="D100" s="2830" t="s">
        <v>2710</v>
      </c>
      <c r="E100" s="2856">
        <v>0.1</v>
      </c>
      <c r="F100" s="2856">
        <v>15</v>
      </c>
    </row>
    <row r="101" spans="1:6" ht="13.5">
      <c r="A101" s="2856">
        <v>29</v>
      </c>
      <c r="B101" s="3591"/>
      <c r="C101" s="2830" t="s">
        <v>2711</v>
      </c>
      <c r="D101" s="2830" t="s">
        <v>2712</v>
      </c>
      <c r="E101" s="2856">
        <v>0.1</v>
      </c>
      <c r="F101" s="2856">
        <v>15</v>
      </c>
    </row>
    <row r="102" spans="1:6" ht="13.5">
      <c r="A102" s="2856">
        <v>30</v>
      </c>
      <c r="B102" s="3591"/>
      <c r="C102" s="2830" t="s">
        <v>2713</v>
      </c>
      <c r="D102" s="2830" t="s">
        <v>2714</v>
      </c>
      <c r="E102" s="2856">
        <v>0.1</v>
      </c>
      <c r="F102" s="2856">
        <v>15</v>
      </c>
    </row>
    <row r="103" spans="1:6" ht="24">
      <c r="A103" s="2856">
        <v>31</v>
      </c>
      <c r="B103" s="3591"/>
      <c r="C103" s="2830" t="s">
        <v>2715</v>
      </c>
      <c r="D103" s="2830" t="s">
        <v>2716</v>
      </c>
      <c r="E103" s="2856">
        <v>0.1</v>
      </c>
      <c r="F103" s="2856">
        <v>15</v>
      </c>
    </row>
    <row r="104" spans="1:6" ht="24">
      <c r="A104" s="2856">
        <v>32</v>
      </c>
      <c r="B104" s="3591"/>
      <c r="C104" s="2830" t="s">
        <v>2717</v>
      </c>
      <c r="D104" s="2830" t="s">
        <v>2718</v>
      </c>
      <c r="E104" s="2856">
        <v>0.1</v>
      </c>
      <c r="F104" s="2856">
        <v>15</v>
      </c>
    </row>
    <row r="105" spans="1:6" ht="24">
      <c r="A105" s="2856">
        <v>33</v>
      </c>
      <c r="B105" s="3591"/>
      <c r="C105" s="2830" t="s">
        <v>2719</v>
      </c>
      <c r="D105" s="2830" t="s">
        <v>2720</v>
      </c>
      <c r="E105" s="2856">
        <v>0.1</v>
      </c>
      <c r="F105" s="2856">
        <v>15</v>
      </c>
    </row>
    <row r="106" spans="1:6" ht="24">
      <c r="A106" s="2856">
        <v>34</v>
      </c>
      <c r="B106" s="3590"/>
      <c r="C106" s="2830" t="s">
        <v>2721</v>
      </c>
      <c r="D106" s="2830" t="s">
        <v>2722</v>
      </c>
      <c r="E106" s="2856">
        <v>0.1</v>
      </c>
      <c r="F106" s="2856">
        <v>15</v>
      </c>
    </row>
    <row r="107" spans="1:6" ht="24">
      <c r="A107" s="2856">
        <v>35</v>
      </c>
      <c r="B107" s="3589" t="s">
        <v>2723</v>
      </c>
      <c r="C107" s="2856" t="s">
        <v>2724</v>
      </c>
      <c r="D107" s="2830" t="s">
        <v>2725</v>
      </c>
      <c r="E107" s="2856">
        <v>0.15</v>
      </c>
      <c r="F107" s="2856">
        <v>20</v>
      </c>
    </row>
    <row r="108" spans="1:6" ht="13.5">
      <c r="A108" s="2856">
        <v>36</v>
      </c>
      <c r="B108" s="3591"/>
      <c r="C108" s="2856" t="s">
        <v>2726</v>
      </c>
      <c r="D108" s="2830" t="s">
        <v>2727</v>
      </c>
      <c r="E108" s="2856">
        <v>0.15</v>
      </c>
      <c r="F108" s="2856">
        <v>20</v>
      </c>
    </row>
    <row r="109" spans="1:6" ht="13.5">
      <c r="A109" s="2856">
        <v>37</v>
      </c>
      <c r="B109" s="3591"/>
      <c r="C109" s="2856" t="s">
        <v>2728</v>
      </c>
      <c r="D109" s="2830" t="s">
        <v>2729</v>
      </c>
      <c r="E109" s="2856">
        <v>0.15</v>
      </c>
      <c r="F109" s="2856">
        <v>20</v>
      </c>
    </row>
    <row r="110" spans="1:6" ht="13.5">
      <c r="A110" s="2856">
        <v>38</v>
      </c>
      <c r="B110" s="3591"/>
      <c r="C110" s="2856" t="s">
        <v>2730</v>
      </c>
      <c r="D110" s="2830" t="s">
        <v>2731</v>
      </c>
      <c r="E110" s="2856">
        <v>0.1</v>
      </c>
      <c r="F110" s="2856">
        <v>15</v>
      </c>
    </row>
    <row r="111" spans="1:6" ht="24">
      <c r="A111" s="2856">
        <v>39</v>
      </c>
      <c r="B111" s="3591"/>
      <c r="C111" s="2856" t="s">
        <v>2732</v>
      </c>
      <c r="D111" s="2830" t="s">
        <v>2733</v>
      </c>
      <c r="E111" s="2856">
        <v>0.1</v>
      </c>
      <c r="F111" s="2856">
        <v>15</v>
      </c>
    </row>
    <row r="112" spans="1:6" ht="24">
      <c r="A112" s="2856">
        <v>40</v>
      </c>
      <c r="B112" s="3590"/>
      <c r="C112" s="2856" t="s">
        <v>2734</v>
      </c>
      <c r="D112" s="2830" t="s">
        <v>2735</v>
      </c>
      <c r="E112" s="2856">
        <v>0.1</v>
      </c>
      <c r="F112" s="2856">
        <v>15</v>
      </c>
    </row>
    <row r="113" spans="1:6" ht="13.5">
      <c r="A113" s="2856">
        <v>41</v>
      </c>
      <c r="B113" s="3588" t="s">
        <v>2736</v>
      </c>
      <c r="C113" s="2856" t="s">
        <v>2737</v>
      </c>
      <c r="D113" s="2830" t="s">
        <v>2738</v>
      </c>
      <c r="E113" s="2856">
        <v>0.1</v>
      </c>
      <c r="F113" s="2856">
        <v>15</v>
      </c>
    </row>
    <row r="114" spans="1:6" ht="13.5">
      <c r="A114" s="2856">
        <v>42</v>
      </c>
      <c r="B114" s="3588"/>
      <c r="C114" s="2856" t="s">
        <v>2739</v>
      </c>
      <c r="D114" s="2830" t="s">
        <v>2740</v>
      </c>
      <c r="E114" s="2856">
        <v>0.1</v>
      </c>
      <c r="F114" s="2856">
        <v>15</v>
      </c>
    </row>
    <row r="115" spans="1:6" ht="24">
      <c r="A115" s="2856">
        <v>43</v>
      </c>
      <c r="B115" s="3588"/>
      <c r="C115" s="2856" t="s">
        <v>2741</v>
      </c>
      <c r="D115" s="2830" t="s">
        <v>2742</v>
      </c>
      <c r="E115" s="2856">
        <v>0.1</v>
      </c>
      <c r="F115" s="2856">
        <v>15</v>
      </c>
    </row>
    <row r="116" spans="1:6" ht="13.5">
      <c r="A116" s="2856">
        <v>44</v>
      </c>
      <c r="B116" s="3589" t="s">
        <v>2743</v>
      </c>
      <c r="C116" s="2856" t="s">
        <v>2744</v>
      </c>
      <c r="D116" s="2830" t="s">
        <v>2745</v>
      </c>
      <c r="E116" s="2856">
        <v>0.1</v>
      </c>
      <c r="F116" s="2856">
        <v>15</v>
      </c>
    </row>
    <row r="117" spans="1:6" ht="24">
      <c r="A117" s="2856">
        <v>45</v>
      </c>
      <c r="B117" s="3590"/>
      <c r="C117" s="2830" t="s">
        <v>2746</v>
      </c>
      <c r="D117" s="2830" t="s">
        <v>2747</v>
      </c>
      <c r="E117" s="2856">
        <v>0.1</v>
      </c>
      <c r="F117" s="2856">
        <v>15</v>
      </c>
    </row>
    <row r="118" spans="1:6" ht="24">
      <c r="A118" s="2856">
        <v>46</v>
      </c>
      <c r="B118" s="3589" t="s">
        <v>2748</v>
      </c>
      <c r="C118" s="2856" t="s">
        <v>2749</v>
      </c>
      <c r="D118" s="2830" t="s">
        <v>2750</v>
      </c>
      <c r="E118" s="2856">
        <v>0.1</v>
      </c>
      <c r="F118" s="2856">
        <v>15</v>
      </c>
    </row>
    <row r="119" spans="1:6" ht="24">
      <c r="A119" s="2856">
        <v>47</v>
      </c>
      <c r="B119" s="3590"/>
      <c r="C119" s="2856" t="s">
        <v>2751</v>
      </c>
      <c r="D119" s="2830" t="s">
        <v>2752</v>
      </c>
      <c r="E119" s="2856">
        <v>0.1</v>
      </c>
      <c r="F119" s="2856">
        <v>15</v>
      </c>
    </row>
    <row r="120" spans="1:6" ht="13.5">
      <c r="A120" s="2856">
        <v>48</v>
      </c>
      <c r="B120" s="3589" t="s">
        <v>2753</v>
      </c>
      <c r="C120" s="2856" t="s">
        <v>2754</v>
      </c>
      <c r="D120" s="2830" t="s">
        <v>2755</v>
      </c>
      <c r="E120" s="2856">
        <v>0.1</v>
      </c>
      <c r="F120" s="2856">
        <v>15</v>
      </c>
    </row>
    <row r="121" spans="1:6" ht="13.5">
      <c r="A121" s="2856">
        <v>49</v>
      </c>
      <c r="B121" s="3590"/>
      <c r="C121" s="2856" t="s">
        <v>2756</v>
      </c>
      <c r="D121" s="2830" t="s">
        <v>2757</v>
      </c>
      <c r="E121" s="2856">
        <v>0.1</v>
      </c>
      <c r="F121" s="2856">
        <v>15</v>
      </c>
    </row>
    <row r="122" spans="1:6" ht="24">
      <c r="A122" s="2856">
        <v>50</v>
      </c>
      <c r="B122" s="3588" t="s">
        <v>2758</v>
      </c>
      <c r="C122" s="2856" t="s">
        <v>2759</v>
      </c>
      <c r="D122" s="2830" t="s">
        <v>2760</v>
      </c>
      <c r="E122" s="2856">
        <v>0.1</v>
      </c>
      <c r="F122" s="2856">
        <v>15</v>
      </c>
    </row>
    <row r="123" spans="1:6" ht="24">
      <c r="A123" s="2856">
        <v>51</v>
      </c>
      <c r="B123" s="3588"/>
      <c r="C123" s="2856" t="s">
        <v>2761</v>
      </c>
      <c r="D123" s="2830" t="s">
        <v>2762</v>
      </c>
      <c r="E123" s="2856">
        <v>0.1</v>
      </c>
      <c r="F123" s="2856">
        <v>15</v>
      </c>
    </row>
    <row r="124" spans="1:6" ht="24">
      <c r="A124" s="2856">
        <v>52</v>
      </c>
      <c r="B124" s="3588" t="s">
        <v>2763</v>
      </c>
      <c r="C124" s="2856" t="s">
        <v>2764</v>
      </c>
      <c r="D124" s="2830" t="s">
        <v>2765</v>
      </c>
      <c r="E124" s="2856">
        <v>0.1</v>
      </c>
      <c r="F124" s="2856">
        <v>15</v>
      </c>
    </row>
    <row r="125" spans="1:6" ht="24">
      <c r="A125" s="2856">
        <v>53</v>
      </c>
      <c r="B125" s="3588"/>
      <c r="C125" s="2856" t="s">
        <v>2766</v>
      </c>
      <c r="D125" s="2830" t="s">
        <v>2767</v>
      </c>
      <c r="E125" s="2856">
        <v>0.1</v>
      </c>
      <c r="F125" s="2856">
        <v>15</v>
      </c>
    </row>
    <row r="126" spans="1:6" ht="13.5">
      <c r="A126" s="2856">
        <v>54</v>
      </c>
      <c r="B126" s="2856" t="s">
        <v>2768</v>
      </c>
      <c r="C126" s="2856" t="s">
        <v>2769</v>
      </c>
      <c r="D126" s="2830" t="s">
        <v>2770</v>
      </c>
      <c r="E126" s="2856">
        <v>0.1</v>
      </c>
      <c r="F126" s="2856">
        <v>15</v>
      </c>
    </row>
    <row r="127" spans="1:6" ht="13.5">
      <c r="A127" s="2856">
        <v>55</v>
      </c>
      <c r="B127" s="3588" t="s">
        <v>2771</v>
      </c>
      <c r="C127" s="2856" t="s">
        <v>2772</v>
      </c>
      <c r="D127" s="2830" t="s">
        <v>2773</v>
      </c>
      <c r="E127" s="2856">
        <v>0.1</v>
      </c>
      <c r="F127" s="2856">
        <v>15</v>
      </c>
    </row>
    <row r="128" spans="1:6" ht="13.5">
      <c r="A128" s="2856">
        <v>56</v>
      </c>
      <c r="B128" s="3588"/>
      <c r="C128" s="2856" t="s">
        <v>2774</v>
      </c>
      <c r="D128" s="2830" t="s">
        <v>2775</v>
      </c>
      <c r="E128" s="2856">
        <v>0.1</v>
      </c>
      <c r="F128" s="2856">
        <v>15</v>
      </c>
    </row>
    <row r="129" spans="1:6" ht="24">
      <c r="A129" s="2856">
        <v>57</v>
      </c>
      <c r="B129" s="3588"/>
      <c r="C129" s="2856" t="s">
        <v>2776</v>
      </c>
      <c r="D129" s="2830" t="s">
        <v>2777</v>
      </c>
      <c r="E129" s="2856">
        <v>0.1</v>
      </c>
      <c r="F129" s="2856">
        <v>15</v>
      </c>
    </row>
    <row r="130" spans="1:6" ht="24">
      <c r="A130" s="2856">
        <v>58</v>
      </c>
      <c r="B130" s="3588" t="s">
        <v>2778</v>
      </c>
      <c r="C130" s="2856" t="s">
        <v>2779</v>
      </c>
      <c r="D130" s="2830" t="s">
        <v>2780</v>
      </c>
      <c r="E130" s="2856">
        <v>0.1</v>
      </c>
      <c r="F130" s="2856">
        <v>15</v>
      </c>
    </row>
    <row r="131" spans="1:6" ht="13.5">
      <c r="A131" s="2856">
        <v>59</v>
      </c>
      <c r="B131" s="3588"/>
      <c r="C131" s="2856" t="s">
        <v>2781</v>
      </c>
      <c r="D131" s="2830" t="s">
        <v>2782</v>
      </c>
      <c r="E131" s="2856">
        <v>0.1</v>
      </c>
      <c r="F131" s="2856">
        <v>15</v>
      </c>
    </row>
    <row r="132" spans="1:6" ht="13.5">
      <c r="A132" s="2856">
        <v>60</v>
      </c>
      <c r="B132" s="3589" t="s">
        <v>2783</v>
      </c>
      <c r="C132" s="2856" t="s">
        <v>2784</v>
      </c>
      <c r="D132" s="2830" t="s">
        <v>2785</v>
      </c>
      <c r="E132" s="2856">
        <v>0.1</v>
      </c>
      <c r="F132" s="2856">
        <v>15</v>
      </c>
    </row>
    <row r="133" spans="1:6" ht="13.5">
      <c r="A133" s="2856">
        <v>61</v>
      </c>
      <c r="B133" s="3590"/>
      <c r="C133" s="2856" t="s">
        <v>2786</v>
      </c>
      <c r="D133" s="2830" t="s">
        <v>2787</v>
      </c>
      <c r="E133" s="2856">
        <v>0.1</v>
      </c>
      <c r="F133" s="2856">
        <v>15</v>
      </c>
    </row>
    <row r="134" spans="1:6" ht="24">
      <c r="A134" s="2856">
        <v>62</v>
      </c>
      <c r="B134" s="2856" t="s">
        <v>2788</v>
      </c>
      <c r="C134" s="2856" t="s">
        <v>2789</v>
      </c>
      <c r="D134" s="2830" t="s">
        <v>2790</v>
      </c>
      <c r="E134" s="2856">
        <v>0.1</v>
      </c>
      <c r="F134" s="2856">
        <v>15</v>
      </c>
    </row>
    <row r="135" spans="1:6" ht="13.5">
      <c r="A135" s="2856">
        <v>63</v>
      </c>
      <c r="B135" s="3588" t="s">
        <v>2791</v>
      </c>
      <c r="C135" s="2856" t="s">
        <v>2792</v>
      </c>
      <c r="D135" s="2830" t="s">
        <v>2793</v>
      </c>
      <c r="E135" s="2856">
        <v>0.1</v>
      </c>
      <c r="F135" s="2856">
        <v>15</v>
      </c>
    </row>
    <row r="136" spans="1:6" ht="13.5">
      <c r="A136" s="2856">
        <v>64</v>
      </c>
      <c r="B136" s="3588"/>
      <c r="C136" s="2856" t="s">
        <v>2794</v>
      </c>
      <c r="D136" s="2830" t="s">
        <v>2795</v>
      </c>
      <c r="E136" s="2856">
        <v>0.1</v>
      </c>
      <c r="F136" s="2856">
        <v>15</v>
      </c>
    </row>
    <row r="137" spans="1:6" ht="13.5">
      <c r="A137" s="2856">
        <v>65</v>
      </c>
      <c r="B137" s="2856" t="s">
        <v>2796</v>
      </c>
      <c r="C137" s="2856" t="s">
        <v>2797</v>
      </c>
      <c r="D137" s="2830" t="s">
        <v>2798</v>
      </c>
      <c r="E137" s="2856">
        <v>0.1</v>
      </c>
      <c r="F137" s="2856">
        <v>15</v>
      </c>
    </row>
    <row r="138" spans="1:6" ht="13.5">
      <c r="A138" s="2856"/>
      <c r="B138" s="2856"/>
      <c r="C138" s="2856"/>
      <c r="D138" s="2856"/>
      <c r="E138" s="2856" t="s">
        <v>2799</v>
      </c>
      <c r="F138" s="2856" t="s">
        <v>2799</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U460"/>
  <sheetViews>
    <sheetView zoomScale="70" zoomScaleNormal="70" workbookViewId="0">
      <selection sqref="A1:XFD1048576"/>
    </sheetView>
  </sheetViews>
  <sheetFormatPr defaultColWidth="9" defaultRowHeight="13.5"/>
  <cols>
    <col min="1" max="13" width="9" style="2878"/>
  </cols>
  <sheetData>
    <row r="1" spans="1:20" ht="15" thickBot="1">
      <c r="A1" s="2864" t="s">
        <v>2800</v>
      </c>
      <c r="B1" s="2864"/>
      <c r="C1" s="2864"/>
      <c r="D1" s="2864"/>
      <c r="E1" s="2864"/>
      <c r="F1" s="2864"/>
      <c r="G1" s="2864"/>
      <c r="H1" s="2864"/>
      <c r="I1" s="2864"/>
      <c r="J1" s="2864"/>
      <c r="K1" s="2864"/>
      <c r="L1" s="2864"/>
      <c r="M1" s="2864"/>
      <c r="N1" s="707"/>
    </row>
    <row r="2" spans="1:20">
      <c r="A2" s="2865" t="s">
        <v>2801</v>
      </c>
      <c r="B2" s="2866" t="s">
        <v>2597</v>
      </c>
      <c r="C2" s="2866" t="s">
        <v>2598</v>
      </c>
      <c r="D2" s="2866" t="s">
        <v>2599</v>
      </c>
      <c r="E2" s="2866" t="s">
        <v>2600</v>
      </c>
      <c r="F2" s="2866" t="s">
        <v>2601</v>
      </c>
      <c r="G2" s="2866" t="s">
        <v>2602</v>
      </c>
      <c r="H2" s="2867" t="s">
        <v>2603</v>
      </c>
      <c r="I2" s="2867" t="s">
        <v>2604</v>
      </c>
      <c r="J2" s="2868" t="s">
        <v>2605</v>
      </c>
      <c r="K2" s="2868" t="s">
        <v>2606</v>
      </c>
      <c r="L2" s="2868" t="s">
        <v>2607</v>
      </c>
      <c r="M2" s="2869" t="s">
        <v>2608</v>
      </c>
      <c r="Q2" s="2879" t="s">
        <v>2806</v>
      </c>
      <c r="R2" s="2879" t="s">
        <v>2807</v>
      </c>
      <c r="S2" s="2879" t="s">
        <v>2808</v>
      </c>
      <c r="T2" s="2879" t="s">
        <v>2809</v>
      </c>
    </row>
    <row r="3" spans="1:20">
      <c r="A3" s="2870">
        <v>1</v>
      </c>
      <c r="B3" s="2871">
        <v>1.2574000000000001</v>
      </c>
      <c r="C3" s="2871">
        <v>1.2574000000000001</v>
      </c>
      <c r="D3" s="2871">
        <v>1.2299</v>
      </c>
      <c r="E3" s="2871">
        <v>1.2299</v>
      </c>
      <c r="F3" s="2871">
        <v>1.2299</v>
      </c>
      <c r="G3" s="2871">
        <v>1.2299</v>
      </c>
      <c r="H3" s="2871">
        <v>1.2299</v>
      </c>
      <c r="I3" s="2871">
        <v>1.2333000000000001</v>
      </c>
      <c r="J3" s="2871">
        <v>1.2333000000000001</v>
      </c>
      <c r="K3" s="2871">
        <v>1.2333000000000001</v>
      </c>
      <c r="L3" s="2871">
        <v>1.2333000000000001</v>
      </c>
      <c r="M3" s="2872">
        <v>1.2333000000000001</v>
      </c>
      <c r="Q3" s="2879">
        <v>10</v>
      </c>
      <c r="R3" s="2879">
        <f>ROUND(0.9968-0.011*Q3,4)</f>
        <v>0.88680000000000003</v>
      </c>
      <c r="S3" s="2879">
        <f>ROUND(0.949-0.014*Q3,4)</f>
        <v>0.80900000000000005</v>
      </c>
      <c r="T3" s="2879">
        <f>ROUND(0.8486-0.018*Q3,4)</f>
        <v>0.66859999999999997</v>
      </c>
    </row>
    <row r="4" spans="1:20">
      <c r="A4" s="2870">
        <v>1.1000000000000001</v>
      </c>
      <c r="B4" s="2871">
        <v>1.2283999999999999</v>
      </c>
      <c r="C4" s="2871">
        <v>1.2283999999999999</v>
      </c>
      <c r="D4" s="2871">
        <v>1.1984999999999999</v>
      </c>
      <c r="E4" s="2871">
        <v>1.1984999999999999</v>
      </c>
      <c r="F4" s="2871">
        <v>1.1984999999999999</v>
      </c>
      <c r="G4" s="2871">
        <v>1.1984999999999999</v>
      </c>
      <c r="H4" s="2871">
        <v>1.1984999999999999</v>
      </c>
      <c r="I4" s="2871">
        <v>1.1899</v>
      </c>
      <c r="J4" s="2871">
        <v>1.1899</v>
      </c>
      <c r="K4" s="2871">
        <v>1.1899</v>
      </c>
      <c r="L4" s="2871">
        <v>1.1899</v>
      </c>
      <c r="M4" s="2872">
        <v>1.1899</v>
      </c>
    </row>
    <row r="5" spans="1:20">
      <c r="A5" s="2870">
        <v>1.2</v>
      </c>
      <c r="B5" s="2871">
        <v>1.2031000000000001</v>
      </c>
      <c r="C5" s="2871">
        <v>1.2031000000000001</v>
      </c>
      <c r="D5" s="2871">
        <v>1.1711</v>
      </c>
      <c r="E5" s="2871">
        <v>1.1711</v>
      </c>
      <c r="F5" s="2871">
        <v>1.1711</v>
      </c>
      <c r="G5" s="2871">
        <v>1.1711</v>
      </c>
      <c r="H5" s="2871">
        <v>1.1711</v>
      </c>
      <c r="I5" s="2871">
        <v>1.1528</v>
      </c>
      <c r="J5" s="2871">
        <v>1.1528</v>
      </c>
      <c r="K5" s="2871">
        <v>1.1528</v>
      </c>
      <c r="L5" s="2871">
        <v>1.1528</v>
      </c>
      <c r="M5" s="2872">
        <v>1.1528</v>
      </c>
    </row>
    <row r="6" spans="1:20">
      <c r="A6" s="2870">
        <v>1.3</v>
      </c>
      <c r="B6" s="2871">
        <v>1.1811</v>
      </c>
      <c r="C6" s="2871">
        <v>1.1811</v>
      </c>
      <c r="D6" s="2871">
        <v>1.1472</v>
      </c>
      <c r="E6" s="2871">
        <v>1.1472</v>
      </c>
      <c r="F6" s="2871">
        <v>1.1472</v>
      </c>
      <c r="G6" s="2871">
        <v>1.1472</v>
      </c>
      <c r="H6" s="2871">
        <v>1.1472</v>
      </c>
      <c r="I6" s="2871">
        <v>1.1214</v>
      </c>
      <c r="J6" s="2871">
        <v>1.1214</v>
      </c>
      <c r="K6" s="2871">
        <v>1.1214</v>
      </c>
      <c r="L6" s="2871">
        <v>1.1214</v>
      </c>
      <c r="M6" s="2872">
        <v>1.1214</v>
      </c>
    </row>
    <row r="7" spans="1:20">
      <c r="A7" s="2870">
        <v>1.4</v>
      </c>
      <c r="B7" s="2871">
        <v>1.1619999999999999</v>
      </c>
      <c r="C7" s="2871">
        <v>1.1619999999999999</v>
      </c>
      <c r="D7" s="2871">
        <v>1.1265000000000001</v>
      </c>
      <c r="E7" s="2871">
        <v>1.1265000000000001</v>
      </c>
      <c r="F7" s="2871">
        <v>1.1265000000000001</v>
      </c>
      <c r="G7" s="2871">
        <v>1.1265000000000001</v>
      </c>
      <c r="H7" s="2871">
        <v>1.1265000000000001</v>
      </c>
      <c r="I7" s="2871">
        <v>1.0948</v>
      </c>
      <c r="J7" s="2871">
        <v>1.0948</v>
      </c>
      <c r="K7" s="2871">
        <v>1.0948</v>
      </c>
      <c r="L7" s="2871">
        <v>1.0948</v>
      </c>
      <c r="M7" s="2872">
        <v>1.0948</v>
      </c>
    </row>
    <row r="8" spans="1:20">
      <c r="A8" s="2870">
        <v>1.5</v>
      </c>
      <c r="B8" s="2871">
        <v>1.1453</v>
      </c>
      <c r="C8" s="2871">
        <v>1.1453</v>
      </c>
      <c r="D8" s="2871">
        <v>1.1084000000000001</v>
      </c>
      <c r="E8" s="2871">
        <v>1.1084000000000001</v>
      </c>
      <c r="F8" s="2871">
        <v>1.1084000000000001</v>
      </c>
      <c r="G8" s="2871">
        <v>1.1084000000000001</v>
      </c>
      <c r="H8" s="2871">
        <v>1.1084000000000001</v>
      </c>
      <c r="I8" s="2871">
        <v>1.0725</v>
      </c>
      <c r="J8" s="2871">
        <v>1.0725</v>
      </c>
      <c r="K8" s="2871">
        <v>1.0725</v>
      </c>
      <c r="L8" s="2871">
        <v>1.0725</v>
      </c>
      <c r="M8" s="2872">
        <v>1.0725</v>
      </c>
    </row>
    <row r="9" spans="1:20">
      <c r="A9" s="2870">
        <v>1.6</v>
      </c>
      <c r="B9" s="2871">
        <v>1.1306</v>
      </c>
      <c r="C9" s="2871">
        <v>1.1306</v>
      </c>
      <c r="D9" s="2871">
        <v>1.0924</v>
      </c>
      <c r="E9" s="2871">
        <v>1.0924</v>
      </c>
      <c r="F9" s="2871">
        <v>1.0924</v>
      </c>
      <c r="G9" s="2871">
        <v>1.0924</v>
      </c>
      <c r="H9" s="2871">
        <v>1.0924</v>
      </c>
      <c r="I9" s="2871">
        <v>1.0538000000000001</v>
      </c>
      <c r="J9" s="2871">
        <v>1.0538000000000001</v>
      </c>
      <c r="K9" s="2871">
        <v>1.0538000000000001</v>
      </c>
      <c r="L9" s="2871">
        <v>1.0538000000000001</v>
      </c>
      <c r="M9" s="2872">
        <v>1.0538000000000001</v>
      </c>
    </row>
    <row r="10" spans="1:20">
      <c r="A10" s="2870">
        <v>1.7</v>
      </c>
      <c r="B10" s="2871">
        <v>1.1175999999999999</v>
      </c>
      <c r="C10" s="2871">
        <v>1.1175999999999999</v>
      </c>
      <c r="D10" s="2871">
        <v>1.0783</v>
      </c>
      <c r="E10" s="2871">
        <v>1.0783</v>
      </c>
      <c r="F10" s="2871">
        <v>1.0783</v>
      </c>
      <c r="G10" s="2871">
        <v>1.0783</v>
      </c>
      <c r="H10" s="2871">
        <v>1.0783</v>
      </c>
      <c r="I10" s="2871">
        <v>1.0379</v>
      </c>
      <c r="J10" s="2871">
        <v>1.0379</v>
      </c>
      <c r="K10" s="2871">
        <v>1.0379</v>
      </c>
      <c r="L10" s="2871">
        <v>1.0379</v>
      </c>
      <c r="M10" s="2872">
        <v>1.0379</v>
      </c>
    </row>
    <row r="11" spans="1:20">
      <c r="A11" s="2870">
        <v>1.8</v>
      </c>
      <c r="B11" s="2871">
        <v>1.1057999999999999</v>
      </c>
      <c r="C11" s="2871">
        <v>1.1057999999999999</v>
      </c>
      <c r="D11" s="2871">
        <v>1.0653999999999999</v>
      </c>
      <c r="E11" s="2871">
        <v>1.0653999999999999</v>
      </c>
      <c r="F11" s="2871">
        <v>1.0653999999999999</v>
      </c>
      <c r="G11" s="2871">
        <v>1.0653999999999999</v>
      </c>
      <c r="H11" s="2871">
        <v>1.0653999999999999</v>
      </c>
      <c r="I11" s="2871">
        <v>1.0241</v>
      </c>
      <c r="J11" s="2871">
        <v>1.0241</v>
      </c>
      <c r="K11" s="2871">
        <v>1.0241</v>
      </c>
      <c r="L11" s="2871">
        <v>1.0241</v>
      </c>
      <c r="M11" s="2872">
        <v>1.0241</v>
      </c>
    </row>
    <row r="12" spans="1:20">
      <c r="A12" s="2870">
        <v>1.9</v>
      </c>
      <c r="B12" s="2871">
        <v>1.0949</v>
      </c>
      <c r="C12" s="2871">
        <v>1.0949</v>
      </c>
      <c r="D12" s="2871">
        <v>1.0537000000000001</v>
      </c>
      <c r="E12" s="2871">
        <v>1.0537000000000001</v>
      </c>
      <c r="F12" s="2871">
        <v>1.0537000000000001</v>
      </c>
      <c r="G12" s="2871">
        <v>1.0537000000000001</v>
      </c>
      <c r="H12" s="2871">
        <v>1.0537000000000001</v>
      </c>
      <c r="I12" s="2871">
        <v>1.0117</v>
      </c>
      <c r="J12" s="2871">
        <v>1.0117</v>
      </c>
      <c r="K12" s="2871">
        <v>1.0117</v>
      </c>
      <c r="L12" s="2871">
        <v>1.0117</v>
      </c>
      <c r="M12" s="2872">
        <v>1.0117</v>
      </c>
    </row>
    <row r="13" spans="1:20">
      <c r="A13" s="2870">
        <v>2</v>
      </c>
      <c r="B13" s="2871">
        <v>1.0847</v>
      </c>
      <c r="C13" s="2871">
        <v>1.0847</v>
      </c>
      <c r="D13" s="2871">
        <v>1.0427</v>
      </c>
      <c r="E13" s="2871">
        <v>1.0427</v>
      </c>
      <c r="F13" s="2871">
        <v>1.0427</v>
      </c>
      <c r="G13" s="2871">
        <v>1.0427</v>
      </c>
      <c r="H13" s="2871">
        <v>1.0427</v>
      </c>
      <c r="I13" s="2871">
        <v>1</v>
      </c>
      <c r="J13" s="2871">
        <v>1</v>
      </c>
      <c r="K13" s="2871">
        <v>1</v>
      </c>
      <c r="L13" s="2871">
        <v>1</v>
      </c>
      <c r="M13" s="2872">
        <v>1</v>
      </c>
    </row>
    <row r="14" spans="1:20">
      <c r="A14" s="2873">
        <v>2.1</v>
      </c>
      <c r="B14" s="2871">
        <v>1.0749</v>
      </c>
      <c r="C14" s="2871">
        <v>1.0749</v>
      </c>
      <c r="D14" s="2871">
        <v>1.0327999999999999</v>
      </c>
      <c r="E14" s="2871">
        <v>1.0327999999999999</v>
      </c>
      <c r="F14" s="2871">
        <v>1.0327999999999999</v>
      </c>
      <c r="G14" s="2871">
        <v>1.0327999999999999</v>
      </c>
      <c r="H14" s="2871">
        <v>1.0327999999999999</v>
      </c>
      <c r="I14" s="2871">
        <v>0.98819999999999997</v>
      </c>
      <c r="J14" s="2871">
        <v>0.98819999999999997</v>
      </c>
      <c r="K14" s="2871">
        <v>0.98819999999999997</v>
      </c>
      <c r="L14" s="2871">
        <v>0.98819999999999997</v>
      </c>
      <c r="M14" s="2872">
        <v>0.98819999999999997</v>
      </c>
    </row>
    <row r="15" spans="1:20">
      <c r="A15" s="2873">
        <v>2.2000000000000002</v>
      </c>
      <c r="B15" s="2871">
        <v>1.0663</v>
      </c>
      <c r="C15" s="2871">
        <v>1.0663</v>
      </c>
      <c r="D15" s="2871">
        <v>1.0237000000000001</v>
      </c>
      <c r="E15" s="2871">
        <v>1.0237000000000001</v>
      </c>
      <c r="F15" s="2871">
        <v>1.0237000000000001</v>
      </c>
      <c r="G15" s="2871">
        <v>1.0237000000000001</v>
      </c>
      <c r="H15" s="2871">
        <v>1.0237000000000001</v>
      </c>
      <c r="I15" s="2871">
        <v>0.9768</v>
      </c>
      <c r="J15" s="2871">
        <v>0.9768</v>
      </c>
      <c r="K15" s="2871">
        <v>0.9768</v>
      </c>
      <c r="L15" s="2871">
        <v>0.9768</v>
      </c>
      <c r="M15" s="2872">
        <v>0.9768</v>
      </c>
    </row>
    <row r="16" spans="1:20">
      <c r="A16" s="2873">
        <v>2.2999999999999998</v>
      </c>
      <c r="B16" s="2871">
        <v>1.0584</v>
      </c>
      <c r="C16" s="2871">
        <v>1.0584</v>
      </c>
      <c r="D16" s="2871">
        <v>1.0152000000000001</v>
      </c>
      <c r="E16" s="2871">
        <v>1.0152000000000001</v>
      </c>
      <c r="F16" s="2871">
        <v>1.0152000000000001</v>
      </c>
      <c r="G16" s="2871">
        <v>1.0152000000000001</v>
      </c>
      <c r="H16" s="2871">
        <v>1.0152000000000001</v>
      </c>
      <c r="I16" s="2871">
        <v>0.96609999999999996</v>
      </c>
      <c r="J16" s="2871">
        <v>0.96609999999999996</v>
      </c>
      <c r="K16" s="2871">
        <v>0.96609999999999996</v>
      </c>
      <c r="L16" s="2871">
        <v>0.96609999999999996</v>
      </c>
      <c r="M16" s="2872">
        <v>0.96609999999999996</v>
      </c>
    </row>
    <row r="17" spans="1:13">
      <c r="A17" s="2873">
        <v>2.4</v>
      </c>
      <c r="B17" s="2871">
        <v>1.0511999999999999</v>
      </c>
      <c r="C17" s="2871">
        <v>1.0511999999999999</v>
      </c>
      <c r="D17" s="2871">
        <v>1.0074000000000001</v>
      </c>
      <c r="E17" s="2871">
        <v>1.0074000000000001</v>
      </c>
      <c r="F17" s="2871">
        <v>1.0074000000000001</v>
      </c>
      <c r="G17" s="2871">
        <v>1.0074000000000001</v>
      </c>
      <c r="H17" s="2871">
        <v>1.0074000000000001</v>
      </c>
      <c r="I17" s="2871">
        <v>0.95579999999999998</v>
      </c>
      <c r="J17" s="2871">
        <v>0.95579999999999998</v>
      </c>
      <c r="K17" s="2871">
        <v>0.95579999999999998</v>
      </c>
      <c r="L17" s="2871">
        <v>0.95579999999999998</v>
      </c>
      <c r="M17" s="2872">
        <v>0.95579999999999998</v>
      </c>
    </row>
    <row r="18" spans="1:13">
      <c r="A18" s="2873">
        <v>2.5</v>
      </c>
      <c r="B18" s="2871">
        <v>1.0445</v>
      </c>
      <c r="C18" s="2871">
        <v>1.0445</v>
      </c>
      <c r="D18" s="2871">
        <v>1</v>
      </c>
      <c r="E18" s="2871">
        <v>1</v>
      </c>
      <c r="F18" s="2871">
        <v>1</v>
      </c>
      <c r="G18" s="2871">
        <v>1</v>
      </c>
      <c r="H18" s="2871">
        <v>1</v>
      </c>
      <c r="I18" s="2871">
        <v>0.94620000000000004</v>
      </c>
      <c r="J18" s="2871">
        <v>0.94620000000000004</v>
      </c>
      <c r="K18" s="2871">
        <v>0.94620000000000004</v>
      </c>
      <c r="L18" s="2871">
        <v>0.94620000000000004</v>
      </c>
      <c r="M18" s="2872">
        <v>0.94620000000000004</v>
      </c>
    </row>
    <row r="19" spans="1:13">
      <c r="A19" s="2873">
        <v>2.6</v>
      </c>
      <c r="B19" s="2871">
        <v>1.0386</v>
      </c>
      <c r="C19" s="2871">
        <v>1.0386</v>
      </c>
      <c r="D19" s="2871">
        <v>0.99350000000000005</v>
      </c>
      <c r="E19" s="2871">
        <v>0.99350000000000005</v>
      </c>
      <c r="F19" s="2871">
        <v>0.99350000000000005</v>
      </c>
      <c r="G19" s="2871">
        <v>0.99350000000000005</v>
      </c>
      <c r="H19" s="2871">
        <v>0.99350000000000005</v>
      </c>
      <c r="I19" s="2871">
        <v>0.93710000000000004</v>
      </c>
      <c r="J19" s="2871">
        <v>0.93710000000000004</v>
      </c>
      <c r="K19" s="2871">
        <v>0.93710000000000004</v>
      </c>
      <c r="L19" s="2871">
        <v>0.93710000000000004</v>
      </c>
      <c r="M19" s="2872">
        <v>0.93710000000000004</v>
      </c>
    </row>
    <row r="20" spans="1:13">
      <c r="A20" s="2873">
        <v>2.7</v>
      </c>
      <c r="B20" s="2871">
        <v>1.0331999999999999</v>
      </c>
      <c r="C20" s="2871">
        <v>1.0331999999999999</v>
      </c>
      <c r="D20" s="2871">
        <v>0.98770000000000002</v>
      </c>
      <c r="E20" s="2871">
        <v>0.98770000000000002</v>
      </c>
      <c r="F20" s="2871">
        <v>0.98770000000000002</v>
      </c>
      <c r="G20" s="2871">
        <v>0.98770000000000002</v>
      </c>
      <c r="H20" s="2871">
        <v>0.98770000000000002</v>
      </c>
      <c r="I20" s="2871">
        <v>0.92859999999999998</v>
      </c>
      <c r="J20" s="2871">
        <v>0.92859999999999998</v>
      </c>
      <c r="K20" s="2871">
        <v>0.92859999999999998</v>
      </c>
      <c r="L20" s="2871">
        <v>0.92859999999999998</v>
      </c>
      <c r="M20" s="2872">
        <v>0.92859999999999998</v>
      </c>
    </row>
    <row r="21" spans="1:13">
      <c r="A21" s="2873">
        <v>2.8</v>
      </c>
      <c r="B21" s="2871">
        <v>1.0282</v>
      </c>
      <c r="C21" s="2871">
        <v>1.0282</v>
      </c>
      <c r="D21" s="2871">
        <v>0.98260000000000003</v>
      </c>
      <c r="E21" s="2871">
        <v>0.98260000000000003</v>
      </c>
      <c r="F21" s="2871">
        <v>0.98260000000000003</v>
      </c>
      <c r="G21" s="2871">
        <v>0.98260000000000003</v>
      </c>
      <c r="H21" s="2871">
        <v>0.98260000000000003</v>
      </c>
      <c r="I21" s="2871">
        <v>0.92069999999999996</v>
      </c>
      <c r="J21" s="2871">
        <v>0.92069999999999996</v>
      </c>
      <c r="K21" s="2871">
        <v>0.92069999999999996</v>
      </c>
      <c r="L21" s="2871">
        <v>0.92069999999999996</v>
      </c>
      <c r="M21" s="2872">
        <v>0.92069999999999996</v>
      </c>
    </row>
    <row r="22" spans="1:13">
      <c r="A22" s="2873">
        <v>2.9</v>
      </c>
      <c r="B22" s="2871">
        <v>1.0235000000000001</v>
      </c>
      <c r="C22" s="2871">
        <v>1.0235000000000001</v>
      </c>
      <c r="D22" s="2871">
        <v>0.97770000000000001</v>
      </c>
      <c r="E22" s="2871">
        <v>0.97770000000000001</v>
      </c>
      <c r="F22" s="2871">
        <v>0.97770000000000001</v>
      </c>
      <c r="G22" s="2871">
        <v>0.97770000000000001</v>
      </c>
      <c r="H22" s="2871">
        <v>0.97770000000000001</v>
      </c>
      <c r="I22" s="2871">
        <v>0.9133</v>
      </c>
      <c r="J22" s="2871">
        <v>0.9133</v>
      </c>
      <c r="K22" s="2871">
        <v>0.9133</v>
      </c>
      <c r="L22" s="2871">
        <v>0.9133</v>
      </c>
      <c r="M22" s="2872">
        <v>0.9133</v>
      </c>
    </row>
    <row r="23" spans="1:13">
      <c r="A23" s="2873">
        <v>3</v>
      </c>
      <c r="B23" s="2871">
        <v>1.0190999999999999</v>
      </c>
      <c r="C23" s="2871">
        <v>1.0190999999999999</v>
      </c>
      <c r="D23" s="2871">
        <v>0.97299999999999998</v>
      </c>
      <c r="E23" s="2871">
        <v>0.97299999999999998</v>
      </c>
      <c r="F23" s="2871">
        <v>0.97299999999999998</v>
      </c>
      <c r="G23" s="2871">
        <v>0.97299999999999998</v>
      </c>
      <c r="H23" s="2871">
        <v>0.97299999999999998</v>
      </c>
      <c r="I23" s="2871">
        <v>0.90629999999999999</v>
      </c>
      <c r="J23" s="2871">
        <v>0.90629999999999999</v>
      </c>
      <c r="K23" s="2871">
        <v>0.90629999999999999</v>
      </c>
      <c r="L23" s="2871">
        <v>0.90629999999999999</v>
      </c>
      <c r="M23" s="2872">
        <v>0.90629999999999999</v>
      </c>
    </row>
    <row r="24" spans="1:13">
      <c r="A24" s="2873">
        <v>3.1</v>
      </c>
      <c r="B24" s="2871">
        <v>1.0148999999999999</v>
      </c>
      <c r="C24" s="2871">
        <v>1.0148999999999999</v>
      </c>
      <c r="D24" s="2871">
        <v>0.96840000000000004</v>
      </c>
      <c r="E24" s="2871">
        <v>0.96840000000000004</v>
      </c>
      <c r="F24" s="2871">
        <v>0.96840000000000004</v>
      </c>
      <c r="G24" s="2871">
        <v>0.96840000000000004</v>
      </c>
      <c r="H24" s="2871">
        <v>0.96840000000000004</v>
      </c>
      <c r="I24" s="2871">
        <v>0.89959999999999996</v>
      </c>
      <c r="J24" s="2871">
        <v>0.89959999999999996</v>
      </c>
      <c r="K24" s="2871">
        <v>0.89959999999999996</v>
      </c>
      <c r="L24" s="2871">
        <v>0.89959999999999996</v>
      </c>
      <c r="M24" s="2872">
        <v>0.89959999999999996</v>
      </c>
    </row>
    <row r="25" spans="1:13">
      <c r="A25" s="2873">
        <v>3.2</v>
      </c>
      <c r="B25" s="2871">
        <v>1.0108999999999999</v>
      </c>
      <c r="C25" s="2871">
        <v>1.0108999999999999</v>
      </c>
      <c r="D25" s="2871">
        <v>0.96399999999999997</v>
      </c>
      <c r="E25" s="2871">
        <v>0.96399999999999997</v>
      </c>
      <c r="F25" s="2871">
        <v>0.96399999999999997</v>
      </c>
      <c r="G25" s="2871">
        <v>0.96399999999999997</v>
      </c>
      <c r="H25" s="2871">
        <v>0.96399999999999997</v>
      </c>
      <c r="I25" s="2871">
        <v>0.89319999999999999</v>
      </c>
      <c r="J25" s="2871">
        <v>0.89319999999999999</v>
      </c>
      <c r="K25" s="2871">
        <v>0.89319999999999999</v>
      </c>
      <c r="L25" s="2871">
        <v>0.89319999999999999</v>
      </c>
      <c r="M25" s="2872">
        <v>0.89319999999999999</v>
      </c>
    </row>
    <row r="26" spans="1:13">
      <c r="A26" s="2873">
        <v>3.3</v>
      </c>
      <c r="B26" s="2871">
        <v>1.0071000000000001</v>
      </c>
      <c r="C26" s="2871">
        <v>1.0071000000000001</v>
      </c>
      <c r="D26" s="2871">
        <v>0.95979999999999999</v>
      </c>
      <c r="E26" s="2871">
        <v>0.95979999999999999</v>
      </c>
      <c r="F26" s="2871">
        <v>0.95979999999999999</v>
      </c>
      <c r="G26" s="2871">
        <v>0.95979999999999999</v>
      </c>
      <c r="H26" s="2871">
        <v>0.95979999999999999</v>
      </c>
      <c r="I26" s="2871">
        <v>0.8871</v>
      </c>
      <c r="J26" s="2871">
        <v>0.8871</v>
      </c>
      <c r="K26" s="2871">
        <v>0.8871</v>
      </c>
      <c r="L26" s="2871">
        <v>0.8871</v>
      </c>
      <c r="M26" s="2872">
        <v>0.8871</v>
      </c>
    </row>
    <row r="27" spans="1:13">
      <c r="A27" s="2873">
        <v>3.4</v>
      </c>
      <c r="B27" s="2871">
        <v>1.0035000000000001</v>
      </c>
      <c r="C27" s="2871">
        <v>1.0035000000000001</v>
      </c>
      <c r="D27" s="2871">
        <v>0.95579999999999998</v>
      </c>
      <c r="E27" s="2871">
        <v>0.95579999999999998</v>
      </c>
      <c r="F27" s="2871">
        <v>0.95579999999999998</v>
      </c>
      <c r="G27" s="2871">
        <v>0.95579999999999998</v>
      </c>
      <c r="H27" s="2871">
        <v>0.95579999999999998</v>
      </c>
      <c r="I27" s="2871">
        <v>0.88119999999999998</v>
      </c>
      <c r="J27" s="2871">
        <v>0.88119999999999998</v>
      </c>
      <c r="K27" s="2871">
        <v>0.88119999999999998</v>
      </c>
      <c r="L27" s="2871">
        <v>0.88119999999999998</v>
      </c>
      <c r="M27" s="2872">
        <v>0.88119999999999998</v>
      </c>
    </row>
    <row r="28" spans="1:13">
      <c r="A28" s="2873">
        <v>3.5</v>
      </c>
      <c r="B28" s="2871">
        <v>1</v>
      </c>
      <c r="C28" s="2871">
        <v>1</v>
      </c>
      <c r="D28" s="2871">
        <v>0.95199999999999996</v>
      </c>
      <c r="E28" s="2871">
        <v>0.95199999999999996</v>
      </c>
      <c r="F28" s="2871">
        <v>0.95199999999999996</v>
      </c>
      <c r="G28" s="2871">
        <v>0.95199999999999996</v>
      </c>
      <c r="H28" s="2871">
        <v>0.95199999999999996</v>
      </c>
      <c r="I28" s="2871">
        <v>0.87549999999999994</v>
      </c>
      <c r="J28" s="2871">
        <v>0.87549999999999994</v>
      </c>
      <c r="K28" s="2871">
        <v>0.87549999999999994</v>
      </c>
      <c r="L28" s="2871">
        <v>0.87549999999999994</v>
      </c>
      <c r="M28" s="2872">
        <v>0.87549999999999994</v>
      </c>
    </row>
    <row r="29" spans="1:13">
      <c r="A29" s="2873">
        <v>3.6</v>
      </c>
      <c r="B29" s="2871">
        <v>0.99660000000000004</v>
      </c>
      <c r="C29" s="2871">
        <v>0.99660000000000004</v>
      </c>
      <c r="D29" s="2871">
        <v>0.94840000000000002</v>
      </c>
      <c r="E29" s="2871">
        <v>0.94840000000000002</v>
      </c>
      <c r="F29" s="2871">
        <v>0.94840000000000002</v>
      </c>
      <c r="G29" s="2871">
        <v>0.94840000000000002</v>
      </c>
      <c r="H29" s="2871">
        <v>0.94840000000000002</v>
      </c>
      <c r="I29" s="2871">
        <v>0.87</v>
      </c>
      <c r="J29" s="2871">
        <v>0.87</v>
      </c>
      <c r="K29" s="2871">
        <v>0.87</v>
      </c>
      <c r="L29" s="2871">
        <v>0.87</v>
      </c>
      <c r="M29" s="2872">
        <v>0.87</v>
      </c>
    </row>
    <row r="30" spans="1:13">
      <c r="A30" s="2873">
        <v>3.7</v>
      </c>
      <c r="B30" s="2871">
        <v>0.99329999999999996</v>
      </c>
      <c r="C30" s="2871">
        <v>0.99329999999999996</v>
      </c>
      <c r="D30" s="2871">
        <v>0.94499999999999995</v>
      </c>
      <c r="E30" s="2871">
        <v>0.94499999999999995</v>
      </c>
      <c r="F30" s="2871">
        <v>0.94499999999999995</v>
      </c>
      <c r="G30" s="2871">
        <v>0.94499999999999995</v>
      </c>
      <c r="H30" s="2871">
        <v>0.94499999999999995</v>
      </c>
      <c r="I30" s="2871">
        <v>0.86470000000000002</v>
      </c>
      <c r="J30" s="2871">
        <v>0.86470000000000002</v>
      </c>
      <c r="K30" s="2871">
        <v>0.86470000000000002</v>
      </c>
      <c r="L30" s="2871">
        <v>0.86470000000000002</v>
      </c>
      <c r="M30" s="2872">
        <v>0.86470000000000002</v>
      </c>
    </row>
    <row r="31" spans="1:13">
      <c r="A31" s="2873">
        <v>3.8</v>
      </c>
      <c r="B31" s="2871">
        <v>0.99009999999999998</v>
      </c>
      <c r="C31" s="2871">
        <v>0.99009999999999998</v>
      </c>
      <c r="D31" s="2871">
        <v>0.94169999999999998</v>
      </c>
      <c r="E31" s="2871">
        <v>0.94169999999999998</v>
      </c>
      <c r="F31" s="2871">
        <v>0.94169999999999998</v>
      </c>
      <c r="G31" s="2871">
        <v>0.94169999999999998</v>
      </c>
      <c r="H31" s="2871">
        <v>0.94169999999999998</v>
      </c>
      <c r="I31" s="2871">
        <v>0.85960000000000003</v>
      </c>
      <c r="J31" s="2871">
        <v>0.85960000000000003</v>
      </c>
      <c r="K31" s="2871">
        <v>0.85960000000000003</v>
      </c>
      <c r="L31" s="2871">
        <v>0.85960000000000003</v>
      </c>
      <c r="M31" s="2872">
        <v>0.85960000000000003</v>
      </c>
    </row>
    <row r="32" spans="1:13">
      <c r="A32" s="2873">
        <v>3.9</v>
      </c>
      <c r="B32" s="2871">
        <v>0.98699999999999999</v>
      </c>
      <c r="C32" s="2871">
        <v>0.98699999999999999</v>
      </c>
      <c r="D32" s="2871">
        <v>0.9385</v>
      </c>
      <c r="E32" s="2871">
        <v>0.9385</v>
      </c>
      <c r="F32" s="2871">
        <v>0.9385</v>
      </c>
      <c r="G32" s="2871">
        <v>0.9385</v>
      </c>
      <c r="H32" s="2871">
        <v>0.9385</v>
      </c>
      <c r="I32" s="2871">
        <v>0.85470000000000002</v>
      </c>
      <c r="J32" s="2871">
        <v>0.85470000000000002</v>
      </c>
      <c r="K32" s="2871">
        <v>0.85470000000000002</v>
      </c>
      <c r="L32" s="2871">
        <v>0.85470000000000002</v>
      </c>
      <c r="M32" s="2872">
        <v>0.85470000000000002</v>
      </c>
    </row>
    <row r="33" spans="1:13">
      <c r="A33" s="2873">
        <v>4</v>
      </c>
      <c r="B33" s="2871">
        <v>0.98399999999999999</v>
      </c>
      <c r="C33" s="2871">
        <v>0.98399999999999999</v>
      </c>
      <c r="D33" s="2871">
        <v>0.93540000000000001</v>
      </c>
      <c r="E33" s="2871">
        <v>0.93540000000000001</v>
      </c>
      <c r="F33" s="2871">
        <v>0.93540000000000001</v>
      </c>
      <c r="G33" s="2871">
        <v>0.93540000000000001</v>
      </c>
      <c r="H33" s="2871">
        <v>0.93540000000000001</v>
      </c>
      <c r="I33" s="2871">
        <v>0.84989999999999999</v>
      </c>
      <c r="J33" s="2871">
        <v>0.84989999999999999</v>
      </c>
      <c r="K33" s="2871">
        <v>0.84989999999999999</v>
      </c>
      <c r="L33" s="2871">
        <v>0.84989999999999999</v>
      </c>
      <c r="M33" s="2872">
        <v>0.84989999999999999</v>
      </c>
    </row>
    <row r="34" spans="1:13">
      <c r="A34" s="2873">
        <v>4.0999999999999996</v>
      </c>
      <c r="B34" s="2871">
        <v>0.98109999999999997</v>
      </c>
      <c r="C34" s="2871">
        <v>0.98109999999999997</v>
      </c>
      <c r="D34" s="2871">
        <v>0.93240000000000001</v>
      </c>
      <c r="E34" s="2871">
        <v>0.93240000000000001</v>
      </c>
      <c r="F34" s="2871">
        <v>0.93240000000000001</v>
      </c>
      <c r="G34" s="2871">
        <v>0.93240000000000001</v>
      </c>
      <c r="H34" s="2871">
        <v>0.93240000000000001</v>
      </c>
      <c r="I34" s="2871">
        <v>0.84519999999999995</v>
      </c>
      <c r="J34" s="2871">
        <v>0.84519999999999995</v>
      </c>
      <c r="K34" s="2871">
        <v>0.84519999999999995</v>
      </c>
      <c r="L34" s="2871">
        <v>0.84519999999999995</v>
      </c>
      <c r="M34" s="2872">
        <v>0.84519999999999995</v>
      </c>
    </row>
    <row r="35" spans="1:13">
      <c r="A35" s="2873">
        <v>4.2</v>
      </c>
      <c r="B35" s="2871">
        <v>0.97829999999999995</v>
      </c>
      <c r="C35" s="2871">
        <v>0.97829999999999995</v>
      </c>
      <c r="D35" s="2871">
        <v>0.92949999999999999</v>
      </c>
      <c r="E35" s="2871">
        <v>0.92949999999999999</v>
      </c>
      <c r="F35" s="2871">
        <v>0.92949999999999999</v>
      </c>
      <c r="G35" s="2871">
        <v>0.92949999999999999</v>
      </c>
      <c r="H35" s="2871">
        <v>0.92949999999999999</v>
      </c>
      <c r="I35" s="2871">
        <v>0.84060000000000001</v>
      </c>
      <c r="J35" s="2871">
        <v>0.84060000000000001</v>
      </c>
      <c r="K35" s="2871">
        <v>0.84060000000000001</v>
      </c>
      <c r="L35" s="2871">
        <v>0.84060000000000001</v>
      </c>
      <c r="M35" s="2872">
        <v>0.84060000000000001</v>
      </c>
    </row>
    <row r="36" spans="1:13">
      <c r="A36" s="2873">
        <v>4.3</v>
      </c>
      <c r="B36" s="2871">
        <v>0.97560000000000002</v>
      </c>
      <c r="C36" s="2871">
        <v>0.97560000000000002</v>
      </c>
      <c r="D36" s="2871">
        <v>0.92669999999999997</v>
      </c>
      <c r="E36" s="2871">
        <v>0.92669999999999997</v>
      </c>
      <c r="F36" s="2871">
        <v>0.92669999999999997</v>
      </c>
      <c r="G36" s="2871">
        <v>0.92669999999999997</v>
      </c>
      <c r="H36" s="2871">
        <v>0.92669999999999997</v>
      </c>
      <c r="I36" s="2871">
        <v>0.83609999999999995</v>
      </c>
      <c r="J36" s="2871">
        <v>0.83609999999999995</v>
      </c>
      <c r="K36" s="2871">
        <v>0.83609999999999995</v>
      </c>
      <c r="L36" s="2871">
        <v>0.83609999999999995</v>
      </c>
      <c r="M36" s="2872">
        <v>0.83609999999999995</v>
      </c>
    </row>
    <row r="37" spans="1:13">
      <c r="A37" s="2873">
        <v>4.4000000000000004</v>
      </c>
      <c r="B37" s="2871">
        <v>0.97299999999999998</v>
      </c>
      <c r="C37" s="2871">
        <v>0.97299999999999998</v>
      </c>
      <c r="D37" s="2871">
        <v>0.92400000000000004</v>
      </c>
      <c r="E37" s="2871">
        <v>0.92400000000000004</v>
      </c>
      <c r="F37" s="2871">
        <v>0.92400000000000004</v>
      </c>
      <c r="G37" s="2871">
        <v>0.92400000000000004</v>
      </c>
      <c r="H37" s="2871">
        <v>0.92400000000000004</v>
      </c>
      <c r="I37" s="2871">
        <v>0.83169999999999999</v>
      </c>
      <c r="J37" s="2871">
        <v>0.83169999999999999</v>
      </c>
      <c r="K37" s="2871">
        <v>0.83169999999999999</v>
      </c>
      <c r="L37" s="2871">
        <v>0.83169999999999999</v>
      </c>
      <c r="M37" s="2872">
        <v>0.83169999999999999</v>
      </c>
    </row>
    <row r="38" spans="1:13">
      <c r="A38" s="2873">
        <v>4.5</v>
      </c>
      <c r="B38" s="2871">
        <v>0.97050000000000003</v>
      </c>
      <c r="C38" s="2871">
        <v>0.97050000000000003</v>
      </c>
      <c r="D38" s="2871">
        <v>0.92130000000000001</v>
      </c>
      <c r="E38" s="2871">
        <v>0.92130000000000001</v>
      </c>
      <c r="F38" s="2871">
        <v>0.92130000000000001</v>
      </c>
      <c r="G38" s="2871">
        <v>0.92130000000000001</v>
      </c>
      <c r="H38" s="2871">
        <v>0.92130000000000001</v>
      </c>
      <c r="I38" s="2871">
        <v>0.82740000000000002</v>
      </c>
      <c r="J38" s="2871">
        <v>0.82740000000000002</v>
      </c>
      <c r="K38" s="2871">
        <v>0.82740000000000002</v>
      </c>
      <c r="L38" s="2871">
        <v>0.82740000000000002</v>
      </c>
      <c r="M38" s="2872">
        <v>0.82740000000000002</v>
      </c>
    </row>
    <row r="39" spans="1:13">
      <c r="A39" s="2873">
        <v>4.5999999999999996</v>
      </c>
      <c r="B39" s="2871">
        <v>0.96809999999999996</v>
      </c>
      <c r="C39" s="2871">
        <v>0.96809999999999996</v>
      </c>
      <c r="D39" s="2871">
        <v>0.91869999999999996</v>
      </c>
      <c r="E39" s="2871">
        <v>0.91869999999999996</v>
      </c>
      <c r="F39" s="2871">
        <v>0.91869999999999996</v>
      </c>
      <c r="G39" s="2871">
        <v>0.91869999999999996</v>
      </c>
      <c r="H39" s="2871">
        <v>0.91869999999999996</v>
      </c>
      <c r="I39" s="2871">
        <v>0.82320000000000004</v>
      </c>
      <c r="J39" s="2871">
        <v>0.82320000000000004</v>
      </c>
      <c r="K39" s="2871">
        <v>0.82320000000000004</v>
      </c>
      <c r="L39" s="2871">
        <v>0.82320000000000004</v>
      </c>
      <c r="M39" s="2872">
        <v>0.82320000000000004</v>
      </c>
    </row>
    <row r="40" spans="1:13">
      <c r="A40" s="2873">
        <v>4.7</v>
      </c>
      <c r="B40" s="2871">
        <v>0.96579999999999999</v>
      </c>
      <c r="C40" s="2871">
        <v>0.96579999999999999</v>
      </c>
      <c r="D40" s="2871">
        <v>0.91610000000000003</v>
      </c>
      <c r="E40" s="2871">
        <v>0.91610000000000003</v>
      </c>
      <c r="F40" s="2871">
        <v>0.91610000000000003</v>
      </c>
      <c r="G40" s="2871">
        <v>0.91610000000000003</v>
      </c>
      <c r="H40" s="2871">
        <v>0.91610000000000003</v>
      </c>
      <c r="I40" s="2871">
        <v>0.81910000000000005</v>
      </c>
      <c r="J40" s="2871">
        <v>0.81910000000000005</v>
      </c>
      <c r="K40" s="2871">
        <v>0.81910000000000005</v>
      </c>
      <c r="L40" s="2871">
        <v>0.81910000000000005</v>
      </c>
      <c r="M40" s="2872">
        <v>0.81910000000000005</v>
      </c>
    </row>
    <row r="41" spans="1:13">
      <c r="A41" s="2873">
        <v>4.8</v>
      </c>
      <c r="B41" s="2871">
        <v>0.96360000000000001</v>
      </c>
      <c r="C41" s="2871">
        <v>0.96360000000000001</v>
      </c>
      <c r="D41" s="2871">
        <v>0.91349999999999998</v>
      </c>
      <c r="E41" s="2871">
        <v>0.91349999999999998</v>
      </c>
      <c r="F41" s="2871">
        <v>0.91349999999999998</v>
      </c>
      <c r="G41" s="2871">
        <v>0.91349999999999998</v>
      </c>
      <c r="H41" s="2871">
        <v>0.91349999999999998</v>
      </c>
      <c r="I41" s="2871">
        <v>0.81510000000000005</v>
      </c>
      <c r="J41" s="2871">
        <v>0.81510000000000005</v>
      </c>
      <c r="K41" s="2871">
        <v>0.81510000000000005</v>
      </c>
      <c r="L41" s="2871">
        <v>0.81510000000000005</v>
      </c>
      <c r="M41" s="2872">
        <v>0.81510000000000005</v>
      </c>
    </row>
    <row r="42" spans="1:13">
      <c r="A42" s="2873">
        <v>4.9000000000000004</v>
      </c>
      <c r="B42" s="2871">
        <v>0.96150000000000002</v>
      </c>
      <c r="C42" s="2871">
        <v>0.96150000000000002</v>
      </c>
      <c r="D42" s="2871">
        <v>0.91100000000000003</v>
      </c>
      <c r="E42" s="2871">
        <v>0.91100000000000003</v>
      </c>
      <c r="F42" s="2871">
        <v>0.91100000000000003</v>
      </c>
      <c r="G42" s="2871">
        <v>0.91100000000000003</v>
      </c>
      <c r="H42" s="2871">
        <v>0.91100000000000003</v>
      </c>
      <c r="I42" s="2871">
        <v>0.81110000000000004</v>
      </c>
      <c r="J42" s="2871">
        <v>0.81110000000000004</v>
      </c>
      <c r="K42" s="2871">
        <v>0.81110000000000004</v>
      </c>
      <c r="L42" s="2871">
        <v>0.81110000000000004</v>
      </c>
      <c r="M42" s="2872">
        <v>0.81110000000000004</v>
      </c>
    </row>
    <row r="43" spans="1:13">
      <c r="A43" s="2873">
        <v>5</v>
      </c>
      <c r="B43" s="2871">
        <v>0.95940000000000003</v>
      </c>
      <c r="C43" s="2871">
        <v>0.95940000000000003</v>
      </c>
      <c r="D43" s="2871">
        <v>0.90849999999999997</v>
      </c>
      <c r="E43" s="2871">
        <v>0.90849999999999997</v>
      </c>
      <c r="F43" s="2871">
        <v>0.90849999999999997</v>
      </c>
      <c r="G43" s="2871">
        <v>0.90849999999999997</v>
      </c>
      <c r="H43" s="2871">
        <v>0.90849999999999997</v>
      </c>
      <c r="I43" s="2871">
        <v>0.80720000000000003</v>
      </c>
      <c r="J43" s="2871">
        <v>0.80720000000000003</v>
      </c>
      <c r="K43" s="2871">
        <v>0.80720000000000003</v>
      </c>
      <c r="L43" s="2871">
        <v>0.80720000000000003</v>
      </c>
      <c r="M43" s="2872">
        <v>0.80720000000000003</v>
      </c>
    </row>
    <row r="44" spans="1:13">
      <c r="A44" s="2870">
        <v>5.0999999999999996</v>
      </c>
      <c r="B44" s="2871">
        <v>0.95740000000000003</v>
      </c>
      <c r="C44" s="2871">
        <v>0.95740000000000003</v>
      </c>
      <c r="D44" s="2871">
        <v>0.90600000000000003</v>
      </c>
      <c r="E44" s="2871">
        <v>0.90600000000000003</v>
      </c>
      <c r="F44" s="2871">
        <v>0.90600000000000003</v>
      </c>
      <c r="G44" s="2871">
        <v>0.90600000000000003</v>
      </c>
      <c r="H44" s="2871">
        <v>0.90600000000000003</v>
      </c>
      <c r="I44" s="2871">
        <v>0.80330000000000001</v>
      </c>
      <c r="J44" s="2871">
        <v>0.80330000000000001</v>
      </c>
      <c r="K44" s="2871">
        <v>0.80330000000000001</v>
      </c>
      <c r="L44" s="2871">
        <v>0.80330000000000001</v>
      </c>
      <c r="M44" s="2872">
        <v>0.80330000000000001</v>
      </c>
    </row>
    <row r="45" spans="1:13">
      <c r="A45" s="2870">
        <v>5.2</v>
      </c>
      <c r="B45" s="2871">
        <v>0.95540000000000003</v>
      </c>
      <c r="C45" s="2871">
        <v>0.95540000000000003</v>
      </c>
      <c r="D45" s="2871">
        <v>0.90349999999999997</v>
      </c>
      <c r="E45" s="2871">
        <v>0.90349999999999997</v>
      </c>
      <c r="F45" s="2871">
        <v>0.90349999999999997</v>
      </c>
      <c r="G45" s="2871">
        <v>0.90349999999999997</v>
      </c>
      <c r="H45" s="2871">
        <v>0.90349999999999997</v>
      </c>
      <c r="I45" s="2871">
        <v>0.79949999999999999</v>
      </c>
      <c r="J45" s="2871">
        <v>0.79949999999999999</v>
      </c>
      <c r="K45" s="2871">
        <v>0.79949999999999999</v>
      </c>
      <c r="L45" s="2871">
        <v>0.79949999999999999</v>
      </c>
      <c r="M45" s="2872">
        <v>0.79949999999999999</v>
      </c>
    </row>
    <row r="46" spans="1:13">
      <c r="A46" s="2870">
        <v>5.3</v>
      </c>
      <c r="B46" s="2871">
        <v>0.95350000000000001</v>
      </c>
      <c r="C46" s="2871">
        <v>0.95350000000000001</v>
      </c>
      <c r="D46" s="2871">
        <v>0.90110000000000001</v>
      </c>
      <c r="E46" s="2871">
        <v>0.90110000000000001</v>
      </c>
      <c r="F46" s="2871">
        <v>0.90110000000000001</v>
      </c>
      <c r="G46" s="2871">
        <v>0.90110000000000001</v>
      </c>
      <c r="H46" s="2871">
        <v>0.90110000000000001</v>
      </c>
      <c r="I46" s="2871">
        <v>0.79569999999999996</v>
      </c>
      <c r="J46" s="2871">
        <v>0.79569999999999996</v>
      </c>
      <c r="K46" s="2871">
        <v>0.79569999999999996</v>
      </c>
      <c r="L46" s="2871">
        <v>0.79569999999999996</v>
      </c>
      <c r="M46" s="2872">
        <v>0.79569999999999996</v>
      </c>
    </row>
    <row r="47" spans="1:13">
      <c r="A47" s="2870">
        <v>5.4</v>
      </c>
      <c r="B47" s="2871">
        <v>0.9516</v>
      </c>
      <c r="C47" s="2871">
        <v>0.9516</v>
      </c>
      <c r="D47" s="2871">
        <v>0.89870000000000005</v>
      </c>
      <c r="E47" s="2871">
        <v>0.89870000000000005</v>
      </c>
      <c r="F47" s="2871">
        <v>0.89870000000000005</v>
      </c>
      <c r="G47" s="2871">
        <v>0.89870000000000005</v>
      </c>
      <c r="H47" s="2871">
        <v>0.89870000000000005</v>
      </c>
      <c r="I47" s="2871">
        <v>0.79200000000000004</v>
      </c>
      <c r="J47" s="2871">
        <v>0.79200000000000004</v>
      </c>
      <c r="K47" s="2871">
        <v>0.79200000000000004</v>
      </c>
      <c r="L47" s="2871">
        <v>0.79200000000000004</v>
      </c>
      <c r="M47" s="2872">
        <v>0.79200000000000004</v>
      </c>
    </row>
    <row r="48" spans="1:13">
      <c r="A48" s="2870">
        <v>5.5</v>
      </c>
      <c r="B48" s="2871">
        <v>0.94979999999999998</v>
      </c>
      <c r="C48" s="2871">
        <v>0.94979999999999998</v>
      </c>
      <c r="D48" s="2871">
        <v>0.89629999999999999</v>
      </c>
      <c r="E48" s="2871">
        <v>0.89629999999999999</v>
      </c>
      <c r="F48" s="2871">
        <v>0.89629999999999999</v>
      </c>
      <c r="G48" s="2871">
        <v>0.89629999999999999</v>
      </c>
      <c r="H48" s="2871">
        <v>0.89629999999999999</v>
      </c>
      <c r="I48" s="2871">
        <v>0.7883</v>
      </c>
      <c r="J48" s="2871">
        <v>0.7883</v>
      </c>
      <c r="K48" s="2871">
        <v>0.7883</v>
      </c>
      <c r="L48" s="2871">
        <v>0.7883</v>
      </c>
      <c r="M48" s="2872">
        <v>0.7883</v>
      </c>
    </row>
    <row r="49" spans="1:13">
      <c r="A49" s="2870">
        <v>5.6</v>
      </c>
      <c r="B49" s="2871">
        <v>0.94799999999999995</v>
      </c>
      <c r="C49" s="2871">
        <v>0.94799999999999995</v>
      </c>
      <c r="D49" s="2871">
        <v>0.89390000000000003</v>
      </c>
      <c r="E49" s="2871">
        <v>0.89390000000000003</v>
      </c>
      <c r="F49" s="2871">
        <v>0.89390000000000003</v>
      </c>
      <c r="G49" s="2871">
        <v>0.89390000000000003</v>
      </c>
      <c r="H49" s="2871">
        <v>0.89390000000000003</v>
      </c>
      <c r="I49" s="2871">
        <v>0.78469999999999995</v>
      </c>
      <c r="J49" s="2871">
        <v>0.78469999999999995</v>
      </c>
      <c r="K49" s="2871">
        <v>0.78469999999999995</v>
      </c>
      <c r="L49" s="2871">
        <v>0.78469999999999995</v>
      </c>
      <c r="M49" s="2872">
        <v>0.78469999999999995</v>
      </c>
    </row>
    <row r="50" spans="1:13">
      <c r="A50" s="2873">
        <v>5.7</v>
      </c>
      <c r="B50" s="2871">
        <v>0.94620000000000004</v>
      </c>
      <c r="C50" s="2871">
        <v>0.94620000000000004</v>
      </c>
      <c r="D50" s="2871">
        <v>0.89149999999999996</v>
      </c>
      <c r="E50" s="2871">
        <v>0.89149999999999996</v>
      </c>
      <c r="F50" s="2871">
        <v>0.89149999999999996</v>
      </c>
      <c r="G50" s="2871">
        <v>0.89149999999999996</v>
      </c>
      <c r="H50" s="2871">
        <v>0.89149999999999996</v>
      </c>
      <c r="I50" s="2871">
        <v>0.78110000000000002</v>
      </c>
      <c r="J50" s="2871">
        <v>0.78110000000000002</v>
      </c>
      <c r="K50" s="2871">
        <v>0.78110000000000002</v>
      </c>
      <c r="L50" s="2871">
        <v>0.78110000000000002</v>
      </c>
      <c r="M50" s="2872">
        <v>0.78110000000000002</v>
      </c>
    </row>
    <row r="51" spans="1:13">
      <c r="A51" s="2870">
        <v>5.8</v>
      </c>
      <c r="B51" s="2871">
        <v>0.94450000000000001</v>
      </c>
      <c r="C51" s="2871">
        <v>0.94450000000000001</v>
      </c>
      <c r="D51" s="2871">
        <v>0.88919999999999999</v>
      </c>
      <c r="E51" s="2871">
        <v>0.88919999999999999</v>
      </c>
      <c r="F51" s="2871">
        <v>0.88919999999999999</v>
      </c>
      <c r="G51" s="2871">
        <v>0.88919999999999999</v>
      </c>
      <c r="H51" s="2871">
        <v>0.88919999999999999</v>
      </c>
      <c r="I51" s="2871">
        <v>0.77759999999999996</v>
      </c>
      <c r="J51" s="2871">
        <v>0.77759999999999996</v>
      </c>
      <c r="K51" s="2871">
        <v>0.77759999999999996</v>
      </c>
      <c r="L51" s="2871">
        <v>0.77759999999999996</v>
      </c>
      <c r="M51" s="2872">
        <v>0.77759999999999996</v>
      </c>
    </row>
    <row r="52" spans="1:13">
      <c r="A52" s="2870">
        <v>5.9</v>
      </c>
      <c r="B52" s="2871">
        <v>0.94279999999999997</v>
      </c>
      <c r="C52" s="2871">
        <v>0.94279999999999997</v>
      </c>
      <c r="D52" s="2871">
        <v>0.88690000000000002</v>
      </c>
      <c r="E52" s="2871">
        <v>0.88690000000000002</v>
      </c>
      <c r="F52" s="2871">
        <v>0.88690000000000002</v>
      </c>
      <c r="G52" s="2871">
        <v>0.88690000000000002</v>
      </c>
      <c r="H52" s="2871">
        <v>0.88690000000000002</v>
      </c>
      <c r="I52" s="2871">
        <v>0.77410000000000001</v>
      </c>
      <c r="J52" s="2871">
        <v>0.77410000000000001</v>
      </c>
      <c r="K52" s="2871">
        <v>0.77410000000000001</v>
      </c>
      <c r="L52" s="2871">
        <v>0.77410000000000001</v>
      </c>
      <c r="M52" s="2872">
        <v>0.77410000000000001</v>
      </c>
    </row>
    <row r="53" spans="1:13">
      <c r="A53" s="2870">
        <v>6</v>
      </c>
      <c r="B53" s="2871">
        <v>0.94110000000000005</v>
      </c>
      <c r="C53" s="2871">
        <v>0.94110000000000005</v>
      </c>
      <c r="D53" s="2871">
        <v>0.88460000000000005</v>
      </c>
      <c r="E53" s="2871">
        <v>0.88460000000000005</v>
      </c>
      <c r="F53" s="2871">
        <v>0.88460000000000005</v>
      </c>
      <c r="G53" s="2871">
        <v>0.88460000000000005</v>
      </c>
      <c r="H53" s="2871">
        <v>0.88460000000000005</v>
      </c>
      <c r="I53" s="2871">
        <v>0.77070000000000005</v>
      </c>
      <c r="J53" s="2871">
        <v>0.77070000000000005</v>
      </c>
      <c r="K53" s="2871">
        <v>0.77070000000000005</v>
      </c>
      <c r="L53" s="2871">
        <v>0.77070000000000005</v>
      </c>
      <c r="M53" s="2872">
        <v>0.77070000000000005</v>
      </c>
    </row>
    <row r="54" spans="1:13">
      <c r="A54" s="2870">
        <v>6.1</v>
      </c>
      <c r="B54" s="2871">
        <v>0.93940000000000001</v>
      </c>
      <c r="C54" s="2871">
        <v>0.93940000000000001</v>
      </c>
      <c r="D54" s="2871">
        <v>0.88229999999999997</v>
      </c>
      <c r="E54" s="2871">
        <v>0.88229999999999997</v>
      </c>
      <c r="F54" s="2871">
        <v>0.88229999999999997</v>
      </c>
      <c r="G54" s="2871">
        <v>0.88229999999999997</v>
      </c>
      <c r="H54" s="2871">
        <v>0.88229999999999997</v>
      </c>
      <c r="I54" s="2871">
        <v>0.76729999999999998</v>
      </c>
      <c r="J54" s="2871">
        <v>0.76729999999999998</v>
      </c>
      <c r="K54" s="2871">
        <v>0.76729999999999998</v>
      </c>
      <c r="L54" s="2871">
        <v>0.76729999999999998</v>
      </c>
      <c r="M54" s="2872">
        <v>0.76729999999999998</v>
      </c>
    </row>
    <row r="55" spans="1:13">
      <c r="A55" s="2870">
        <v>6.2</v>
      </c>
      <c r="B55" s="2871">
        <v>0.93769999999999998</v>
      </c>
      <c r="C55" s="2871">
        <v>0.93769999999999998</v>
      </c>
      <c r="D55" s="2871">
        <v>0.88</v>
      </c>
      <c r="E55" s="2871">
        <v>0.88</v>
      </c>
      <c r="F55" s="2871">
        <v>0.88</v>
      </c>
      <c r="G55" s="2871">
        <v>0.88</v>
      </c>
      <c r="H55" s="2871">
        <v>0.88</v>
      </c>
      <c r="I55" s="2871">
        <v>0.76400000000000001</v>
      </c>
      <c r="J55" s="2871">
        <v>0.76400000000000001</v>
      </c>
      <c r="K55" s="2871">
        <v>0.76400000000000001</v>
      </c>
      <c r="L55" s="2871">
        <v>0.76400000000000001</v>
      </c>
      <c r="M55" s="2872">
        <v>0.76400000000000001</v>
      </c>
    </row>
    <row r="56" spans="1:13">
      <c r="A56" s="2870">
        <v>6.3</v>
      </c>
      <c r="B56" s="2871">
        <v>0.93610000000000004</v>
      </c>
      <c r="C56" s="2871">
        <v>0.93610000000000004</v>
      </c>
      <c r="D56" s="2871">
        <v>0.87780000000000002</v>
      </c>
      <c r="E56" s="2871">
        <v>0.87780000000000002</v>
      </c>
      <c r="F56" s="2871">
        <v>0.87780000000000002</v>
      </c>
      <c r="G56" s="2871">
        <v>0.87780000000000002</v>
      </c>
      <c r="H56" s="2871">
        <v>0.87780000000000002</v>
      </c>
      <c r="I56" s="2871">
        <v>0.76070000000000004</v>
      </c>
      <c r="J56" s="2871">
        <v>0.76070000000000004</v>
      </c>
      <c r="K56" s="2871">
        <v>0.76070000000000004</v>
      </c>
      <c r="L56" s="2871">
        <v>0.76070000000000004</v>
      </c>
      <c r="M56" s="2872">
        <v>0.76070000000000004</v>
      </c>
    </row>
    <row r="57" spans="1:13">
      <c r="A57" s="2870">
        <v>6.4</v>
      </c>
      <c r="B57" s="2871">
        <v>0.9345</v>
      </c>
      <c r="C57" s="2871">
        <v>0.9345</v>
      </c>
      <c r="D57" s="2871">
        <v>0.87560000000000004</v>
      </c>
      <c r="E57" s="2871">
        <v>0.87560000000000004</v>
      </c>
      <c r="F57" s="2871">
        <v>0.87560000000000004</v>
      </c>
      <c r="G57" s="2871">
        <v>0.87560000000000004</v>
      </c>
      <c r="H57" s="2871">
        <v>0.87560000000000004</v>
      </c>
      <c r="I57" s="2871">
        <v>0.75749999999999995</v>
      </c>
      <c r="J57" s="2871">
        <v>0.75749999999999995</v>
      </c>
      <c r="K57" s="2871">
        <v>0.75749999999999995</v>
      </c>
      <c r="L57" s="2871">
        <v>0.75749999999999995</v>
      </c>
      <c r="M57" s="2872">
        <v>0.75749999999999995</v>
      </c>
    </row>
    <row r="58" spans="1:13">
      <c r="A58" s="2870">
        <v>6.5</v>
      </c>
      <c r="B58" s="2871">
        <v>0.93289999999999995</v>
      </c>
      <c r="C58" s="2871">
        <v>0.93289999999999995</v>
      </c>
      <c r="D58" s="2871">
        <v>0.87339999999999995</v>
      </c>
      <c r="E58" s="2871">
        <v>0.87339999999999995</v>
      </c>
      <c r="F58" s="2871">
        <v>0.87339999999999995</v>
      </c>
      <c r="G58" s="2871">
        <v>0.87339999999999995</v>
      </c>
      <c r="H58" s="2871">
        <v>0.87339999999999995</v>
      </c>
      <c r="I58" s="2871">
        <v>0.75429999999999997</v>
      </c>
      <c r="J58" s="2871">
        <v>0.75429999999999997</v>
      </c>
      <c r="K58" s="2871">
        <v>0.75429999999999997</v>
      </c>
      <c r="L58" s="2871">
        <v>0.75429999999999997</v>
      </c>
      <c r="M58" s="2872">
        <v>0.75429999999999997</v>
      </c>
    </row>
    <row r="59" spans="1:13">
      <c r="A59" s="2870">
        <v>6.6</v>
      </c>
      <c r="B59" s="2871">
        <v>0.93130000000000002</v>
      </c>
      <c r="C59" s="2871">
        <v>0.93130000000000002</v>
      </c>
      <c r="D59" s="2871">
        <v>0.87119999999999997</v>
      </c>
      <c r="E59" s="2871">
        <v>0.87119999999999997</v>
      </c>
      <c r="F59" s="2871">
        <v>0.87119999999999997</v>
      </c>
      <c r="G59" s="2871">
        <v>0.87119999999999997</v>
      </c>
      <c r="H59" s="2871">
        <v>0.87119999999999997</v>
      </c>
      <c r="I59" s="2871">
        <v>0.75119999999999998</v>
      </c>
      <c r="J59" s="2871">
        <v>0.75119999999999998</v>
      </c>
      <c r="K59" s="2871">
        <v>0.75119999999999998</v>
      </c>
      <c r="L59" s="2871">
        <v>0.75119999999999998</v>
      </c>
      <c r="M59" s="2872">
        <v>0.75119999999999998</v>
      </c>
    </row>
    <row r="60" spans="1:13">
      <c r="A60" s="2870">
        <v>6.7</v>
      </c>
      <c r="B60" s="2871">
        <v>0.92969999999999997</v>
      </c>
      <c r="C60" s="2871">
        <v>0.92969999999999997</v>
      </c>
      <c r="D60" s="2871">
        <v>0.86899999999999999</v>
      </c>
      <c r="E60" s="2871">
        <v>0.86899999999999999</v>
      </c>
      <c r="F60" s="2871">
        <v>0.86899999999999999</v>
      </c>
      <c r="G60" s="2871">
        <v>0.86899999999999999</v>
      </c>
      <c r="H60" s="2871">
        <v>0.86899999999999999</v>
      </c>
      <c r="I60" s="2871">
        <v>0.74809999999999999</v>
      </c>
      <c r="J60" s="2871">
        <v>0.74809999999999999</v>
      </c>
      <c r="K60" s="2871">
        <v>0.74809999999999999</v>
      </c>
      <c r="L60" s="2871">
        <v>0.74809999999999999</v>
      </c>
      <c r="M60" s="2872">
        <v>0.74809999999999999</v>
      </c>
    </row>
    <row r="61" spans="1:13">
      <c r="A61" s="2870">
        <v>6.8</v>
      </c>
      <c r="B61" s="2871">
        <v>0.92820000000000003</v>
      </c>
      <c r="C61" s="2871">
        <v>0.92820000000000003</v>
      </c>
      <c r="D61" s="2871">
        <v>0.8669</v>
      </c>
      <c r="E61" s="2871">
        <v>0.8669</v>
      </c>
      <c r="F61" s="2871">
        <v>0.8669</v>
      </c>
      <c r="G61" s="2871">
        <v>0.8669</v>
      </c>
      <c r="H61" s="2871">
        <v>0.8669</v>
      </c>
      <c r="I61" s="2871">
        <v>0.74509999999999998</v>
      </c>
      <c r="J61" s="2871">
        <v>0.74509999999999998</v>
      </c>
      <c r="K61" s="2871">
        <v>0.74509999999999998</v>
      </c>
      <c r="L61" s="2871">
        <v>0.74509999999999998</v>
      </c>
      <c r="M61" s="2872">
        <v>0.74509999999999998</v>
      </c>
    </row>
    <row r="62" spans="1:13">
      <c r="A62" s="2870">
        <v>6.9</v>
      </c>
      <c r="B62" s="2871">
        <v>0.92669999999999997</v>
      </c>
      <c r="C62" s="2871">
        <v>0.92669999999999997</v>
      </c>
      <c r="D62" s="2871">
        <v>0.86480000000000001</v>
      </c>
      <c r="E62" s="2871">
        <v>0.86480000000000001</v>
      </c>
      <c r="F62" s="2871">
        <v>0.86480000000000001</v>
      </c>
      <c r="G62" s="2871">
        <v>0.86480000000000001</v>
      </c>
      <c r="H62" s="2871">
        <v>0.86480000000000001</v>
      </c>
      <c r="I62" s="2871">
        <v>0.74209999999999998</v>
      </c>
      <c r="J62" s="2871">
        <v>0.74209999999999998</v>
      </c>
      <c r="K62" s="2871">
        <v>0.74209999999999998</v>
      </c>
      <c r="L62" s="2871">
        <v>0.74209999999999998</v>
      </c>
      <c r="M62" s="2872">
        <v>0.74209999999999998</v>
      </c>
    </row>
    <row r="63" spans="1:13">
      <c r="A63" s="2870">
        <v>7</v>
      </c>
      <c r="B63" s="2871">
        <v>0.92520000000000002</v>
      </c>
      <c r="C63" s="2871">
        <v>0.92520000000000002</v>
      </c>
      <c r="D63" s="2871">
        <v>0.86270000000000002</v>
      </c>
      <c r="E63" s="2871">
        <v>0.86270000000000002</v>
      </c>
      <c r="F63" s="2871">
        <v>0.86270000000000002</v>
      </c>
      <c r="G63" s="2871">
        <v>0.86270000000000002</v>
      </c>
      <c r="H63" s="2871">
        <v>0.86270000000000002</v>
      </c>
      <c r="I63" s="2871">
        <v>0.73919999999999997</v>
      </c>
      <c r="J63" s="2871">
        <v>0.73919999999999997</v>
      </c>
      <c r="K63" s="2871">
        <v>0.73919999999999997</v>
      </c>
      <c r="L63" s="2871">
        <v>0.73919999999999997</v>
      </c>
      <c r="M63" s="2872">
        <v>0.73919999999999997</v>
      </c>
    </row>
    <row r="64" spans="1:13">
      <c r="A64" s="2870">
        <v>7.1</v>
      </c>
      <c r="B64" s="2871">
        <v>0.92369999999999997</v>
      </c>
      <c r="C64" s="2871">
        <v>0.92369999999999997</v>
      </c>
      <c r="D64" s="2871">
        <v>0.86060000000000003</v>
      </c>
      <c r="E64" s="2871">
        <v>0.86060000000000003</v>
      </c>
      <c r="F64" s="2871">
        <v>0.86060000000000003</v>
      </c>
      <c r="G64" s="2871">
        <v>0.86060000000000003</v>
      </c>
      <c r="H64" s="2871">
        <v>0.86060000000000003</v>
      </c>
      <c r="I64" s="2871">
        <v>0.73629999999999995</v>
      </c>
      <c r="J64" s="2871">
        <v>0.73629999999999995</v>
      </c>
      <c r="K64" s="2871">
        <v>0.73629999999999995</v>
      </c>
      <c r="L64" s="2871">
        <v>0.73629999999999995</v>
      </c>
      <c r="M64" s="2872">
        <v>0.73629999999999995</v>
      </c>
    </row>
    <row r="65" spans="1:13">
      <c r="A65" s="2870">
        <v>7.2</v>
      </c>
      <c r="B65" s="2871">
        <v>0.92220000000000002</v>
      </c>
      <c r="C65" s="2871">
        <v>0.92220000000000002</v>
      </c>
      <c r="D65" s="2871">
        <v>0.85850000000000004</v>
      </c>
      <c r="E65" s="2871">
        <v>0.85850000000000004</v>
      </c>
      <c r="F65" s="2871">
        <v>0.85850000000000004</v>
      </c>
      <c r="G65" s="2871">
        <v>0.85850000000000004</v>
      </c>
      <c r="H65" s="2871">
        <v>0.85850000000000004</v>
      </c>
      <c r="I65" s="2871">
        <v>0.73350000000000004</v>
      </c>
      <c r="J65" s="2871">
        <v>0.73350000000000004</v>
      </c>
      <c r="K65" s="2871">
        <v>0.73350000000000004</v>
      </c>
      <c r="L65" s="2871">
        <v>0.73350000000000004</v>
      </c>
      <c r="M65" s="2872">
        <v>0.73350000000000004</v>
      </c>
    </row>
    <row r="66" spans="1:13">
      <c r="A66" s="2870">
        <v>7.3</v>
      </c>
      <c r="B66" s="2871">
        <v>0.92069999999999996</v>
      </c>
      <c r="C66" s="2871">
        <v>0.92069999999999996</v>
      </c>
      <c r="D66" s="2871">
        <v>0.85650000000000004</v>
      </c>
      <c r="E66" s="2871">
        <v>0.85650000000000004</v>
      </c>
      <c r="F66" s="2871">
        <v>0.85650000000000004</v>
      </c>
      <c r="G66" s="2871">
        <v>0.85650000000000004</v>
      </c>
      <c r="H66" s="2871">
        <v>0.85650000000000004</v>
      </c>
      <c r="I66" s="2871">
        <v>0.73070000000000002</v>
      </c>
      <c r="J66" s="2871">
        <v>0.73070000000000002</v>
      </c>
      <c r="K66" s="2871">
        <v>0.73070000000000002</v>
      </c>
      <c r="L66" s="2871">
        <v>0.73070000000000002</v>
      </c>
      <c r="M66" s="2872">
        <v>0.73070000000000002</v>
      </c>
    </row>
    <row r="67" spans="1:13">
      <c r="A67" s="2870">
        <v>7.4</v>
      </c>
      <c r="B67" s="2871">
        <v>0.91930000000000001</v>
      </c>
      <c r="C67" s="2871">
        <v>0.91930000000000001</v>
      </c>
      <c r="D67" s="2871">
        <v>0.85450000000000004</v>
      </c>
      <c r="E67" s="2871">
        <v>0.85450000000000004</v>
      </c>
      <c r="F67" s="2871">
        <v>0.85450000000000004</v>
      </c>
      <c r="G67" s="2871">
        <v>0.85450000000000004</v>
      </c>
      <c r="H67" s="2871">
        <v>0.85450000000000004</v>
      </c>
      <c r="I67" s="2871">
        <v>0.72799999999999998</v>
      </c>
      <c r="J67" s="2871">
        <v>0.72799999999999998</v>
      </c>
      <c r="K67" s="2871">
        <v>0.72799999999999998</v>
      </c>
      <c r="L67" s="2871">
        <v>0.72799999999999998</v>
      </c>
      <c r="M67" s="2872">
        <v>0.72799999999999998</v>
      </c>
    </row>
    <row r="68" spans="1:13">
      <c r="A68" s="2870">
        <v>7.5</v>
      </c>
      <c r="B68" s="2871">
        <v>0.91790000000000005</v>
      </c>
      <c r="C68" s="2871">
        <v>0.91790000000000005</v>
      </c>
      <c r="D68" s="2871">
        <v>0.85250000000000004</v>
      </c>
      <c r="E68" s="2871">
        <v>0.85250000000000004</v>
      </c>
      <c r="F68" s="2871">
        <v>0.85250000000000004</v>
      </c>
      <c r="G68" s="2871">
        <v>0.85250000000000004</v>
      </c>
      <c r="H68" s="2871">
        <v>0.85250000000000004</v>
      </c>
      <c r="I68" s="2871">
        <v>0.72529999999999994</v>
      </c>
      <c r="J68" s="2871">
        <v>0.72529999999999994</v>
      </c>
      <c r="K68" s="2871">
        <v>0.72529999999999994</v>
      </c>
      <c r="L68" s="2871">
        <v>0.72529999999999994</v>
      </c>
      <c r="M68" s="2872">
        <v>0.72529999999999994</v>
      </c>
    </row>
    <row r="69" spans="1:13">
      <c r="A69" s="2870">
        <v>7.6</v>
      </c>
      <c r="B69" s="2871">
        <v>0.91649999999999998</v>
      </c>
      <c r="C69" s="2871">
        <v>0.91649999999999998</v>
      </c>
      <c r="D69" s="2871">
        <v>0.85050000000000003</v>
      </c>
      <c r="E69" s="2871">
        <v>0.85050000000000003</v>
      </c>
      <c r="F69" s="2871">
        <v>0.85050000000000003</v>
      </c>
      <c r="G69" s="2871">
        <v>0.85050000000000003</v>
      </c>
      <c r="H69" s="2871">
        <v>0.85050000000000003</v>
      </c>
      <c r="I69" s="2871">
        <v>0.72260000000000002</v>
      </c>
      <c r="J69" s="2871">
        <v>0.72260000000000002</v>
      </c>
      <c r="K69" s="2871">
        <v>0.72260000000000002</v>
      </c>
      <c r="L69" s="2871">
        <v>0.72260000000000002</v>
      </c>
      <c r="M69" s="2872">
        <v>0.72260000000000002</v>
      </c>
    </row>
    <row r="70" spans="1:13">
      <c r="A70" s="2870">
        <v>7.7</v>
      </c>
      <c r="B70" s="2871">
        <v>0.91510000000000002</v>
      </c>
      <c r="C70" s="2871">
        <v>0.91510000000000002</v>
      </c>
      <c r="D70" s="2871">
        <v>0.84850000000000003</v>
      </c>
      <c r="E70" s="2871">
        <v>0.84850000000000003</v>
      </c>
      <c r="F70" s="2871">
        <v>0.84850000000000003</v>
      </c>
      <c r="G70" s="2871">
        <v>0.84850000000000003</v>
      </c>
      <c r="H70" s="2871">
        <v>0.84850000000000003</v>
      </c>
      <c r="I70" s="2871">
        <v>0.72</v>
      </c>
      <c r="J70" s="2871">
        <v>0.72</v>
      </c>
      <c r="K70" s="2871">
        <v>0.72</v>
      </c>
      <c r="L70" s="2871">
        <v>0.72</v>
      </c>
      <c r="M70" s="2872">
        <v>0.72</v>
      </c>
    </row>
    <row r="71" spans="1:13">
      <c r="A71" s="2870">
        <v>7.8</v>
      </c>
      <c r="B71" s="2871">
        <v>0.91369999999999996</v>
      </c>
      <c r="C71" s="2871">
        <v>0.91369999999999996</v>
      </c>
      <c r="D71" s="2871">
        <v>0.84660000000000002</v>
      </c>
      <c r="E71" s="2871">
        <v>0.84660000000000002</v>
      </c>
      <c r="F71" s="2871">
        <v>0.84660000000000002</v>
      </c>
      <c r="G71" s="2871">
        <v>0.84660000000000002</v>
      </c>
      <c r="H71" s="2871">
        <v>0.84660000000000002</v>
      </c>
      <c r="I71" s="2871">
        <v>0.71740000000000004</v>
      </c>
      <c r="J71" s="2871">
        <v>0.71740000000000004</v>
      </c>
      <c r="K71" s="2871">
        <v>0.71740000000000004</v>
      </c>
      <c r="L71" s="2871">
        <v>0.71740000000000004</v>
      </c>
      <c r="M71" s="2872">
        <v>0.71740000000000004</v>
      </c>
    </row>
    <row r="72" spans="1:13">
      <c r="A72" s="2870">
        <v>7.9</v>
      </c>
      <c r="B72" s="2871">
        <v>0.9123</v>
      </c>
      <c r="C72" s="2871">
        <v>0.9123</v>
      </c>
      <c r="D72" s="2871">
        <v>0.84470000000000001</v>
      </c>
      <c r="E72" s="2871">
        <v>0.84470000000000001</v>
      </c>
      <c r="F72" s="2871">
        <v>0.84470000000000001</v>
      </c>
      <c r="G72" s="2871">
        <v>0.84470000000000001</v>
      </c>
      <c r="H72" s="2871">
        <v>0.84470000000000001</v>
      </c>
      <c r="I72" s="2871">
        <v>0.71479999999999999</v>
      </c>
      <c r="J72" s="2871">
        <v>0.71479999999999999</v>
      </c>
      <c r="K72" s="2871">
        <v>0.71479999999999999</v>
      </c>
      <c r="L72" s="2871">
        <v>0.71479999999999999</v>
      </c>
      <c r="M72" s="2872">
        <v>0.71479999999999999</v>
      </c>
    </row>
    <row r="73" spans="1:13">
      <c r="A73" s="2870">
        <v>8</v>
      </c>
      <c r="B73" s="2871">
        <v>0.91090000000000004</v>
      </c>
      <c r="C73" s="2871">
        <v>0.91090000000000004</v>
      </c>
      <c r="D73" s="2871">
        <v>0.84279999999999999</v>
      </c>
      <c r="E73" s="2871">
        <v>0.84279999999999999</v>
      </c>
      <c r="F73" s="2871">
        <v>0.84279999999999999</v>
      </c>
      <c r="G73" s="2871">
        <v>0.84279999999999999</v>
      </c>
      <c r="H73" s="2871">
        <v>0.84279999999999999</v>
      </c>
      <c r="I73" s="2871">
        <v>0.71230000000000004</v>
      </c>
      <c r="J73" s="2871">
        <v>0.71230000000000004</v>
      </c>
      <c r="K73" s="2871">
        <v>0.71230000000000004</v>
      </c>
      <c r="L73" s="2871">
        <v>0.71230000000000004</v>
      </c>
      <c r="M73" s="2872">
        <v>0.71230000000000004</v>
      </c>
    </row>
    <row r="74" spans="1:13">
      <c r="A74" s="2870">
        <v>8.1</v>
      </c>
      <c r="B74" s="2871">
        <v>0.90959999999999996</v>
      </c>
      <c r="C74" s="2871">
        <v>0.90959999999999996</v>
      </c>
      <c r="D74" s="2871">
        <v>0.84089999999999998</v>
      </c>
      <c r="E74" s="2871">
        <v>0.84089999999999998</v>
      </c>
      <c r="F74" s="2871">
        <v>0.84089999999999998</v>
      </c>
      <c r="G74" s="2871">
        <v>0.84089999999999998</v>
      </c>
      <c r="H74" s="2871">
        <v>0.84089999999999998</v>
      </c>
      <c r="I74" s="2871">
        <v>0.70979999999999999</v>
      </c>
      <c r="J74" s="2871">
        <v>0.70979999999999999</v>
      </c>
      <c r="K74" s="2871">
        <v>0.70979999999999999</v>
      </c>
      <c r="L74" s="2871">
        <v>0.70979999999999999</v>
      </c>
      <c r="M74" s="2872">
        <v>0.70979999999999999</v>
      </c>
    </row>
    <row r="75" spans="1:13">
      <c r="A75" s="2870">
        <v>8.1999999999999993</v>
      </c>
      <c r="B75" s="2871">
        <v>0.9083</v>
      </c>
      <c r="C75" s="2871">
        <v>0.9083</v>
      </c>
      <c r="D75" s="2871">
        <v>0.83899999999999997</v>
      </c>
      <c r="E75" s="2871">
        <v>0.83899999999999997</v>
      </c>
      <c r="F75" s="2871">
        <v>0.83899999999999997</v>
      </c>
      <c r="G75" s="2871">
        <v>0.83899999999999997</v>
      </c>
      <c r="H75" s="2871">
        <v>0.83899999999999997</v>
      </c>
      <c r="I75" s="2871">
        <v>0.70730000000000004</v>
      </c>
      <c r="J75" s="2871">
        <v>0.70730000000000004</v>
      </c>
      <c r="K75" s="2871">
        <v>0.70730000000000004</v>
      </c>
      <c r="L75" s="2871">
        <v>0.70730000000000004</v>
      </c>
      <c r="M75" s="2872">
        <v>0.70730000000000004</v>
      </c>
    </row>
    <row r="76" spans="1:13">
      <c r="A76" s="2870">
        <v>8.3000000000000007</v>
      </c>
      <c r="B76" s="2871">
        <v>0.90700000000000003</v>
      </c>
      <c r="C76" s="2871">
        <v>0.90700000000000003</v>
      </c>
      <c r="D76" s="2871">
        <v>0.83720000000000006</v>
      </c>
      <c r="E76" s="2871">
        <v>0.83720000000000006</v>
      </c>
      <c r="F76" s="2871">
        <v>0.83720000000000006</v>
      </c>
      <c r="G76" s="2871">
        <v>0.83720000000000006</v>
      </c>
      <c r="H76" s="2871">
        <v>0.83720000000000006</v>
      </c>
      <c r="I76" s="2871">
        <v>0.70489999999999997</v>
      </c>
      <c r="J76" s="2871">
        <v>0.70489999999999997</v>
      </c>
      <c r="K76" s="2871">
        <v>0.70489999999999997</v>
      </c>
      <c r="L76" s="2871">
        <v>0.70489999999999997</v>
      </c>
      <c r="M76" s="2872">
        <v>0.70489999999999997</v>
      </c>
    </row>
    <row r="77" spans="1:13">
      <c r="A77" s="2870">
        <v>8.4</v>
      </c>
      <c r="B77" s="2871">
        <v>0.90569999999999995</v>
      </c>
      <c r="C77" s="2871">
        <v>0.90569999999999995</v>
      </c>
      <c r="D77" s="2871">
        <v>0.83540000000000003</v>
      </c>
      <c r="E77" s="2871">
        <v>0.83540000000000003</v>
      </c>
      <c r="F77" s="2871">
        <v>0.83540000000000003</v>
      </c>
      <c r="G77" s="2871">
        <v>0.83540000000000003</v>
      </c>
      <c r="H77" s="2871">
        <v>0.83540000000000003</v>
      </c>
      <c r="I77" s="2871">
        <v>0.70250000000000001</v>
      </c>
      <c r="J77" s="2871">
        <v>0.70250000000000001</v>
      </c>
      <c r="K77" s="2871">
        <v>0.70250000000000001</v>
      </c>
      <c r="L77" s="2871">
        <v>0.70250000000000001</v>
      </c>
      <c r="M77" s="2872">
        <v>0.70250000000000001</v>
      </c>
    </row>
    <row r="78" spans="1:13">
      <c r="A78" s="2870">
        <v>8.5</v>
      </c>
      <c r="B78" s="2871">
        <v>0.90439999999999998</v>
      </c>
      <c r="C78" s="2871">
        <v>0.90439999999999998</v>
      </c>
      <c r="D78" s="2871">
        <v>0.83360000000000001</v>
      </c>
      <c r="E78" s="2871">
        <v>0.83360000000000001</v>
      </c>
      <c r="F78" s="2871">
        <v>0.83360000000000001</v>
      </c>
      <c r="G78" s="2871">
        <v>0.83360000000000001</v>
      </c>
      <c r="H78" s="2871">
        <v>0.83360000000000001</v>
      </c>
      <c r="I78" s="2871">
        <v>0.70009999999999994</v>
      </c>
      <c r="J78" s="2871">
        <v>0.70009999999999994</v>
      </c>
      <c r="K78" s="2871">
        <v>0.70009999999999994</v>
      </c>
      <c r="L78" s="2871">
        <v>0.70009999999999994</v>
      </c>
      <c r="M78" s="2872">
        <v>0.70009999999999994</v>
      </c>
    </row>
    <row r="79" spans="1:13">
      <c r="A79" s="2870">
        <v>8.6</v>
      </c>
      <c r="B79" s="2871">
        <v>0.90310000000000001</v>
      </c>
      <c r="C79" s="2871">
        <v>0.90310000000000001</v>
      </c>
      <c r="D79" s="2871">
        <v>0.83179999999999998</v>
      </c>
      <c r="E79" s="2871">
        <v>0.83179999999999998</v>
      </c>
      <c r="F79" s="2871">
        <v>0.83179999999999998</v>
      </c>
      <c r="G79" s="2871">
        <v>0.83179999999999998</v>
      </c>
      <c r="H79" s="2871">
        <v>0.83179999999999998</v>
      </c>
      <c r="I79" s="2871">
        <v>0.69779999999999998</v>
      </c>
      <c r="J79" s="2871">
        <v>0.69779999999999998</v>
      </c>
      <c r="K79" s="2871">
        <v>0.69779999999999998</v>
      </c>
      <c r="L79" s="2871">
        <v>0.69779999999999998</v>
      </c>
      <c r="M79" s="2872">
        <v>0.69779999999999998</v>
      </c>
    </row>
    <row r="80" spans="1:13">
      <c r="A80" s="2870">
        <v>8.6999999999999993</v>
      </c>
      <c r="B80" s="2871">
        <v>0.90180000000000005</v>
      </c>
      <c r="C80" s="2871">
        <v>0.90180000000000005</v>
      </c>
      <c r="D80" s="2871">
        <v>0.83</v>
      </c>
      <c r="E80" s="2871">
        <v>0.83</v>
      </c>
      <c r="F80" s="2871">
        <v>0.83</v>
      </c>
      <c r="G80" s="2871">
        <v>0.83</v>
      </c>
      <c r="H80" s="2871">
        <v>0.83</v>
      </c>
      <c r="I80" s="2871">
        <v>0.69550000000000001</v>
      </c>
      <c r="J80" s="2871">
        <v>0.69550000000000001</v>
      </c>
      <c r="K80" s="2871">
        <v>0.69550000000000001</v>
      </c>
      <c r="L80" s="2871">
        <v>0.69550000000000001</v>
      </c>
      <c r="M80" s="2872">
        <v>0.69550000000000001</v>
      </c>
    </row>
    <row r="81" spans="1:20">
      <c r="A81" s="2870">
        <v>8.8000000000000007</v>
      </c>
      <c r="B81" s="2871">
        <v>0.90059999999999996</v>
      </c>
      <c r="C81" s="2871">
        <v>0.90059999999999996</v>
      </c>
      <c r="D81" s="2871">
        <v>0.82830000000000004</v>
      </c>
      <c r="E81" s="2871">
        <v>0.82830000000000004</v>
      </c>
      <c r="F81" s="2871">
        <v>0.82830000000000004</v>
      </c>
      <c r="G81" s="2871">
        <v>0.82830000000000004</v>
      </c>
      <c r="H81" s="2871">
        <v>0.82830000000000004</v>
      </c>
      <c r="I81" s="2871">
        <v>0.69320000000000004</v>
      </c>
      <c r="J81" s="2871">
        <v>0.69320000000000004</v>
      </c>
      <c r="K81" s="2871">
        <v>0.69320000000000004</v>
      </c>
      <c r="L81" s="2871">
        <v>0.69320000000000004</v>
      </c>
      <c r="M81" s="2872">
        <v>0.69320000000000004</v>
      </c>
    </row>
    <row r="82" spans="1:20">
      <c r="A82" s="2870">
        <v>8.9</v>
      </c>
      <c r="B82" s="2871">
        <v>0.89939999999999998</v>
      </c>
      <c r="C82" s="2871">
        <v>0.89939999999999998</v>
      </c>
      <c r="D82" s="2871">
        <v>0.8266</v>
      </c>
      <c r="E82" s="2871">
        <v>0.8266</v>
      </c>
      <c r="F82" s="2871">
        <v>0.8266</v>
      </c>
      <c r="G82" s="2871">
        <v>0.8266</v>
      </c>
      <c r="H82" s="2871">
        <v>0.8266</v>
      </c>
      <c r="I82" s="2871">
        <v>0.69099999999999995</v>
      </c>
      <c r="J82" s="2871">
        <v>0.69099999999999995</v>
      </c>
      <c r="K82" s="2871">
        <v>0.69099999999999995</v>
      </c>
      <c r="L82" s="2871">
        <v>0.69099999999999995</v>
      </c>
      <c r="M82" s="2872">
        <v>0.69099999999999995</v>
      </c>
    </row>
    <row r="83" spans="1:20">
      <c r="A83" s="2873">
        <v>9</v>
      </c>
      <c r="B83" s="2871">
        <v>0.8982</v>
      </c>
      <c r="C83" s="2871">
        <v>0.8982</v>
      </c>
      <c r="D83" s="2871">
        <v>0.82489999999999997</v>
      </c>
      <c r="E83" s="2871">
        <v>0.82489999999999997</v>
      </c>
      <c r="F83" s="2871">
        <v>0.82489999999999997</v>
      </c>
      <c r="G83" s="2871">
        <v>0.82489999999999997</v>
      </c>
      <c r="H83" s="2871">
        <v>0.82489999999999997</v>
      </c>
      <c r="I83" s="2871">
        <v>0.68879999999999997</v>
      </c>
      <c r="J83" s="2871">
        <v>0.68879999999999997</v>
      </c>
      <c r="K83" s="2871">
        <v>0.68879999999999997</v>
      </c>
      <c r="L83" s="2871">
        <v>0.68879999999999997</v>
      </c>
      <c r="M83" s="2872">
        <v>0.68879999999999997</v>
      </c>
    </row>
    <row r="84" spans="1:20">
      <c r="A84" s="2873">
        <v>9.1</v>
      </c>
      <c r="B84" s="2871">
        <v>0.89700000000000002</v>
      </c>
      <c r="C84" s="2871">
        <v>0.89700000000000002</v>
      </c>
      <c r="D84" s="2871">
        <v>0.82320000000000004</v>
      </c>
      <c r="E84" s="2871">
        <v>0.82320000000000004</v>
      </c>
      <c r="F84" s="2871">
        <v>0.82320000000000004</v>
      </c>
      <c r="G84" s="2871">
        <v>0.82320000000000004</v>
      </c>
      <c r="H84" s="2871">
        <v>0.82320000000000004</v>
      </c>
      <c r="I84" s="2871">
        <v>0.68659999999999999</v>
      </c>
      <c r="J84" s="2871">
        <v>0.68659999999999999</v>
      </c>
      <c r="K84" s="2871">
        <v>0.68659999999999999</v>
      </c>
      <c r="L84" s="2871">
        <v>0.68659999999999999</v>
      </c>
      <c r="M84" s="2872">
        <v>0.68659999999999999</v>
      </c>
    </row>
    <row r="85" spans="1:20">
      <c r="A85" s="2873">
        <v>9.1999999999999993</v>
      </c>
      <c r="B85" s="2871">
        <v>0.89580000000000004</v>
      </c>
      <c r="C85" s="2871">
        <v>0.89580000000000004</v>
      </c>
      <c r="D85" s="2871">
        <v>0.82150000000000001</v>
      </c>
      <c r="E85" s="2871">
        <v>0.82150000000000001</v>
      </c>
      <c r="F85" s="2871">
        <v>0.82150000000000001</v>
      </c>
      <c r="G85" s="2871">
        <v>0.82150000000000001</v>
      </c>
      <c r="H85" s="2871">
        <v>0.82150000000000001</v>
      </c>
      <c r="I85" s="2871">
        <v>0.6845</v>
      </c>
      <c r="J85" s="2871">
        <v>0.6845</v>
      </c>
      <c r="K85" s="2871">
        <v>0.6845</v>
      </c>
      <c r="L85" s="2871">
        <v>0.6845</v>
      </c>
      <c r="M85" s="2872">
        <v>0.6845</v>
      </c>
    </row>
    <row r="86" spans="1:20">
      <c r="A86" s="2873">
        <v>9.3000000000000007</v>
      </c>
      <c r="B86" s="2871">
        <v>0.89459999999999995</v>
      </c>
      <c r="C86" s="2871">
        <v>0.89459999999999995</v>
      </c>
      <c r="D86" s="2871">
        <v>0.81989999999999996</v>
      </c>
      <c r="E86" s="2871">
        <v>0.81989999999999996</v>
      </c>
      <c r="F86" s="2871">
        <v>0.81989999999999996</v>
      </c>
      <c r="G86" s="2871">
        <v>0.81989999999999996</v>
      </c>
      <c r="H86" s="2871">
        <v>0.81989999999999996</v>
      </c>
      <c r="I86" s="2871">
        <v>0.68240000000000001</v>
      </c>
      <c r="J86" s="2871">
        <v>0.68240000000000001</v>
      </c>
      <c r="K86" s="2871">
        <v>0.68240000000000001</v>
      </c>
      <c r="L86" s="2871">
        <v>0.68240000000000001</v>
      </c>
      <c r="M86" s="2872">
        <v>0.68240000000000001</v>
      </c>
    </row>
    <row r="87" spans="1:20">
      <c r="A87" s="2873">
        <v>9.4</v>
      </c>
      <c r="B87" s="2871">
        <v>0.89339999999999997</v>
      </c>
      <c r="C87" s="2871">
        <v>0.89339999999999997</v>
      </c>
      <c r="D87" s="2871">
        <v>0.81830000000000003</v>
      </c>
      <c r="E87" s="2871">
        <v>0.81830000000000003</v>
      </c>
      <c r="F87" s="2871">
        <v>0.81830000000000003</v>
      </c>
      <c r="G87" s="2871">
        <v>0.81830000000000003</v>
      </c>
      <c r="H87" s="2871">
        <v>0.81830000000000003</v>
      </c>
      <c r="I87" s="2871">
        <v>0.68030000000000002</v>
      </c>
      <c r="J87" s="2871">
        <v>0.68030000000000002</v>
      </c>
      <c r="K87" s="2871">
        <v>0.68030000000000002</v>
      </c>
      <c r="L87" s="2871">
        <v>0.68030000000000002</v>
      </c>
      <c r="M87" s="2872">
        <v>0.68030000000000002</v>
      </c>
    </row>
    <row r="88" spans="1:20">
      <c r="A88" s="2873">
        <v>9.5</v>
      </c>
      <c r="B88" s="2871">
        <v>0.89229999999999998</v>
      </c>
      <c r="C88" s="2871">
        <v>0.89229999999999998</v>
      </c>
      <c r="D88" s="2871">
        <v>0.81669999999999998</v>
      </c>
      <c r="E88" s="2871">
        <v>0.81669999999999998</v>
      </c>
      <c r="F88" s="2871">
        <v>0.81669999999999998</v>
      </c>
      <c r="G88" s="2871">
        <v>0.81669999999999998</v>
      </c>
      <c r="H88" s="2871">
        <v>0.81669999999999998</v>
      </c>
      <c r="I88" s="2871">
        <v>0.67830000000000001</v>
      </c>
      <c r="J88" s="2871">
        <v>0.67830000000000001</v>
      </c>
      <c r="K88" s="2871">
        <v>0.67830000000000001</v>
      </c>
      <c r="L88" s="2871">
        <v>0.67830000000000001</v>
      </c>
      <c r="M88" s="2872">
        <v>0.67830000000000001</v>
      </c>
    </row>
    <row r="89" spans="1:20">
      <c r="A89" s="2873">
        <v>9.6</v>
      </c>
      <c r="B89" s="2871">
        <v>0.89119999999999999</v>
      </c>
      <c r="C89" s="2871">
        <v>0.89119999999999999</v>
      </c>
      <c r="D89" s="2871">
        <v>0.81510000000000005</v>
      </c>
      <c r="E89" s="2871">
        <v>0.81510000000000005</v>
      </c>
      <c r="F89" s="2871">
        <v>0.81510000000000005</v>
      </c>
      <c r="G89" s="2871">
        <v>0.81510000000000005</v>
      </c>
      <c r="H89" s="2871">
        <v>0.81510000000000005</v>
      </c>
      <c r="I89" s="2871">
        <v>0.67630000000000001</v>
      </c>
      <c r="J89" s="2871">
        <v>0.67630000000000001</v>
      </c>
      <c r="K89" s="2871">
        <v>0.67630000000000001</v>
      </c>
      <c r="L89" s="2871">
        <v>0.67630000000000001</v>
      </c>
      <c r="M89" s="2872">
        <v>0.67630000000000001</v>
      </c>
    </row>
    <row r="90" spans="1:20">
      <c r="A90" s="2873">
        <v>9.6999999999999993</v>
      </c>
      <c r="B90" s="2871">
        <v>0.8901</v>
      </c>
      <c r="C90" s="2871">
        <v>0.8901</v>
      </c>
      <c r="D90" s="2871">
        <v>0.8135</v>
      </c>
      <c r="E90" s="2871">
        <v>0.8135</v>
      </c>
      <c r="F90" s="2871">
        <v>0.8135</v>
      </c>
      <c r="G90" s="2871">
        <v>0.8135</v>
      </c>
      <c r="H90" s="2871">
        <v>0.8135</v>
      </c>
      <c r="I90" s="2871">
        <v>0.67430000000000001</v>
      </c>
      <c r="J90" s="2871">
        <v>0.67430000000000001</v>
      </c>
      <c r="K90" s="2871">
        <v>0.67430000000000001</v>
      </c>
      <c r="L90" s="2871">
        <v>0.67430000000000001</v>
      </c>
      <c r="M90" s="2872">
        <v>0.67430000000000001</v>
      </c>
    </row>
    <row r="91" spans="1:20">
      <c r="A91" s="2873">
        <v>9.8000000000000007</v>
      </c>
      <c r="B91" s="2871">
        <v>0.88900000000000001</v>
      </c>
      <c r="C91" s="2871">
        <v>0.88900000000000001</v>
      </c>
      <c r="D91" s="2871">
        <v>0.81200000000000006</v>
      </c>
      <c r="E91" s="2871">
        <v>0.81200000000000006</v>
      </c>
      <c r="F91" s="2871">
        <v>0.81200000000000006</v>
      </c>
      <c r="G91" s="2871">
        <v>0.81200000000000006</v>
      </c>
      <c r="H91" s="2871">
        <v>0.81200000000000006</v>
      </c>
      <c r="I91" s="2871">
        <v>0.6724</v>
      </c>
      <c r="J91" s="2871">
        <v>0.6724</v>
      </c>
      <c r="K91" s="2871">
        <v>0.6724</v>
      </c>
      <c r="L91" s="2871">
        <v>0.6724</v>
      </c>
      <c r="M91" s="2872">
        <v>0.6724</v>
      </c>
    </row>
    <row r="92" spans="1:20" ht="14.25" thickBot="1">
      <c r="A92" s="2874">
        <v>9.9</v>
      </c>
      <c r="B92" s="2875">
        <v>0.88790000000000002</v>
      </c>
      <c r="C92" s="2875">
        <v>0.88790000000000002</v>
      </c>
      <c r="D92" s="2875">
        <v>0.8105</v>
      </c>
      <c r="E92" s="2875">
        <v>0.8105</v>
      </c>
      <c r="F92" s="2875">
        <v>0.8105</v>
      </c>
      <c r="G92" s="2875">
        <v>0.8105</v>
      </c>
      <c r="H92" s="2875">
        <v>0.8105</v>
      </c>
      <c r="I92" s="2875">
        <v>0.67049999999999998</v>
      </c>
      <c r="J92" s="2875">
        <v>0.67049999999999998</v>
      </c>
      <c r="K92" s="2875">
        <v>0.67049999999999998</v>
      </c>
      <c r="L92" s="2875">
        <v>0.67049999999999998</v>
      </c>
      <c r="M92" s="2876">
        <v>0.67049999999999998</v>
      </c>
    </row>
    <row r="93" spans="1:20" ht="15" thickBot="1">
      <c r="A93" s="2864" t="s">
        <v>2802</v>
      </c>
      <c r="B93" s="2864"/>
      <c r="C93" s="2864"/>
      <c r="D93" s="2864"/>
      <c r="E93" s="2864"/>
      <c r="F93" s="2864"/>
      <c r="G93" s="2864"/>
      <c r="H93" s="2864"/>
      <c r="I93" s="2864"/>
      <c r="J93" s="2864"/>
      <c r="K93" s="2864"/>
      <c r="L93" s="2864"/>
      <c r="M93" s="2864"/>
    </row>
    <row r="94" spans="1:20">
      <c r="A94" s="2865" t="s">
        <v>2801</v>
      </c>
      <c r="B94" s="2866" t="s">
        <v>2597</v>
      </c>
      <c r="C94" s="2866" t="s">
        <v>2598</v>
      </c>
      <c r="D94" s="2866" t="s">
        <v>2599</v>
      </c>
      <c r="E94" s="2866" t="s">
        <v>2600</v>
      </c>
      <c r="F94" s="2866" t="s">
        <v>2601</v>
      </c>
      <c r="G94" s="2866" t="s">
        <v>2602</v>
      </c>
      <c r="H94" s="2867" t="s">
        <v>2603</v>
      </c>
      <c r="I94" s="2867" t="s">
        <v>2604</v>
      </c>
      <c r="J94" s="2868" t="s">
        <v>2605</v>
      </c>
      <c r="K94" s="2868" t="s">
        <v>2606</v>
      </c>
      <c r="L94" s="2868" t="s">
        <v>2607</v>
      </c>
      <c r="M94" s="2869" t="s">
        <v>2608</v>
      </c>
      <c r="N94">
        <f>SUMPRODUCT((A95:A184=ROUNDDOWN(基准地价修正!G3,1))*(B94:M94=基准地价修正!G2)*(B95:M184))</f>
        <v>0</v>
      </c>
      <c r="Q94" s="2879" t="s">
        <v>2806</v>
      </c>
      <c r="R94" s="2879" t="s">
        <v>2807</v>
      </c>
      <c r="S94" s="2879" t="s">
        <v>2808</v>
      </c>
      <c r="T94" s="2879" t="s">
        <v>2809</v>
      </c>
    </row>
    <row r="95" spans="1:20">
      <c r="A95" s="2870">
        <v>1</v>
      </c>
      <c r="B95" s="2871">
        <v>1.2501</v>
      </c>
      <c r="C95" s="2871">
        <v>1.2501</v>
      </c>
      <c r="D95" s="2871">
        <v>1.2158</v>
      </c>
      <c r="E95" s="2871">
        <v>1.2158</v>
      </c>
      <c r="F95" s="2871">
        <v>1.2158</v>
      </c>
      <c r="G95" s="2871">
        <v>1.2158</v>
      </c>
      <c r="H95" s="2871">
        <v>1.2158</v>
      </c>
      <c r="I95" s="2871">
        <v>1.2302</v>
      </c>
      <c r="J95" s="2871">
        <v>1.2302</v>
      </c>
      <c r="K95" s="2871">
        <v>1.2302</v>
      </c>
      <c r="L95" s="2871">
        <v>1.2302</v>
      </c>
      <c r="M95" s="2872">
        <v>1.2302</v>
      </c>
      <c r="Q95" s="2879">
        <v>10</v>
      </c>
      <c r="R95" s="2879">
        <f>ROUND(0.993-0.0112*Q95,4)</f>
        <v>0.88100000000000001</v>
      </c>
      <c r="S95" s="2879">
        <f>ROUND(0.9415-0.0142*Q95,4)</f>
        <v>0.79949999999999999</v>
      </c>
      <c r="T95" s="2879">
        <f>ROUND(0.8438-0.0182*Q95,4)</f>
        <v>0.66180000000000005</v>
      </c>
    </row>
    <row r="96" spans="1:20">
      <c r="A96" s="2870">
        <v>1.1000000000000001</v>
      </c>
      <c r="B96" s="2871">
        <v>1.2310000000000001</v>
      </c>
      <c r="C96" s="2871">
        <v>1.2310000000000001</v>
      </c>
      <c r="D96" s="2871">
        <v>1.1947000000000001</v>
      </c>
      <c r="E96" s="2871">
        <v>1.1947000000000001</v>
      </c>
      <c r="F96" s="2871">
        <v>1.1947000000000001</v>
      </c>
      <c r="G96" s="2871">
        <v>1.1947000000000001</v>
      </c>
      <c r="H96" s="2871">
        <v>1.1947000000000001</v>
      </c>
      <c r="I96" s="2871">
        <v>1.2008000000000001</v>
      </c>
      <c r="J96" s="2871">
        <v>1.2008000000000001</v>
      </c>
      <c r="K96" s="2871">
        <v>1.2008000000000001</v>
      </c>
      <c r="L96" s="2871">
        <v>1.2008000000000001</v>
      </c>
      <c r="M96" s="2872">
        <v>1.2008000000000001</v>
      </c>
    </row>
    <row r="97" spans="1:14">
      <c r="A97" s="2870">
        <v>1.2</v>
      </c>
      <c r="B97" s="2871">
        <v>1.2130000000000001</v>
      </c>
      <c r="C97" s="2871">
        <v>1.2130000000000001</v>
      </c>
      <c r="D97" s="2871">
        <v>1.1748000000000001</v>
      </c>
      <c r="E97" s="2871">
        <v>1.1748000000000001</v>
      </c>
      <c r="F97" s="2871">
        <v>1.1748000000000001</v>
      </c>
      <c r="G97" s="2871">
        <v>1.1748000000000001</v>
      </c>
      <c r="H97" s="2871">
        <v>1.1748000000000001</v>
      </c>
      <c r="I97" s="2871">
        <v>1.173</v>
      </c>
      <c r="J97" s="2871">
        <v>1.173</v>
      </c>
      <c r="K97" s="2871">
        <v>1.173</v>
      </c>
      <c r="L97" s="2871">
        <v>1.173</v>
      </c>
      <c r="M97" s="2872">
        <v>1.173</v>
      </c>
    </row>
    <row r="98" spans="1:14">
      <c r="A98" s="2870">
        <v>1.3</v>
      </c>
      <c r="B98" s="2871">
        <v>1.196</v>
      </c>
      <c r="C98" s="2871">
        <v>1.196</v>
      </c>
      <c r="D98" s="2871">
        <v>1.1559999999999999</v>
      </c>
      <c r="E98" s="2871">
        <v>1.1559999999999999</v>
      </c>
      <c r="F98" s="2871">
        <v>1.1559999999999999</v>
      </c>
      <c r="G98" s="2871">
        <v>1.1559999999999999</v>
      </c>
      <c r="H98" s="2871">
        <v>1.1559999999999999</v>
      </c>
      <c r="I98" s="2871">
        <v>1.1468</v>
      </c>
      <c r="J98" s="2871">
        <v>1.1468</v>
      </c>
      <c r="K98" s="2871">
        <v>1.1468</v>
      </c>
      <c r="L98" s="2871">
        <v>1.1468</v>
      </c>
      <c r="M98" s="2872">
        <v>1.1468</v>
      </c>
    </row>
    <row r="99" spans="1:14">
      <c r="A99" s="2870">
        <v>1.4</v>
      </c>
      <c r="B99" s="2871">
        <v>1.18</v>
      </c>
      <c r="C99" s="2871">
        <v>1.18</v>
      </c>
      <c r="D99" s="2871">
        <v>1.1382000000000001</v>
      </c>
      <c r="E99" s="2871">
        <v>1.1382000000000001</v>
      </c>
      <c r="F99" s="2871">
        <v>1.1382000000000001</v>
      </c>
      <c r="G99" s="2871">
        <v>1.1382000000000001</v>
      </c>
      <c r="H99" s="2871">
        <v>1.1382000000000001</v>
      </c>
      <c r="I99" s="2871">
        <v>1.1220000000000001</v>
      </c>
      <c r="J99" s="2871">
        <v>1.1220000000000001</v>
      </c>
      <c r="K99" s="2871">
        <v>1.1220000000000001</v>
      </c>
      <c r="L99" s="2871">
        <v>1.1220000000000001</v>
      </c>
      <c r="M99" s="2872">
        <v>1.1220000000000001</v>
      </c>
    </row>
    <row r="100" spans="1:14">
      <c r="A100" s="2870">
        <v>1.5</v>
      </c>
      <c r="B100" s="2871">
        <v>1.1649</v>
      </c>
      <c r="C100" s="2871">
        <v>1.1649</v>
      </c>
      <c r="D100" s="2871">
        <v>1.1214999999999999</v>
      </c>
      <c r="E100" s="2871">
        <v>1.1214999999999999</v>
      </c>
      <c r="F100" s="2871">
        <v>1.1214999999999999</v>
      </c>
      <c r="G100" s="2871">
        <v>1.1214999999999999</v>
      </c>
      <c r="H100" s="2871">
        <v>1.1214999999999999</v>
      </c>
      <c r="I100" s="2871">
        <v>1.0985</v>
      </c>
      <c r="J100" s="2871">
        <v>1.0985</v>
      </c>
      <c r="K100" s="2871">
        <v>1.0985</v>
      </c>
      <c r="L100" s="2871">
        <v>1.0985</v>
      </c>
      <c r="M100" s="2872">
        <v>1.0985</v>
      </c>
    </row>
    <row r="101" spans="1:14">
      <c r="A101" s="2870">
        <v>1.6</v>
      </c>
      <c r="B101" s="2871">
        <v>1.1507000000000001</v>
      </c>
      <c r="C101" s="2871">
        <v>1.1507000000000001</v>
      </c>
      <c r="D101" s="2871">
        <v>1.1056999999999999</v>
      </c>
      <c r="E101" s="2871">
        <v>1.1056999999999999</v>
      </c>
      <c r="F101" s="2871">
        <v>1.1056999999999999</v>
      </c>
      <c r="G101" s="2871">
        <v>1.1056999999999999</v>
      </c>
      <c r="H101" s="2871">
        <v>1.1056999999999999</v>
      </c>
      <c r="I101" s="2871">
        <v>1.0764</v>
      </c>
      <c r="J101" s="2871">
        <v>1.0764</v>
      </c>
      <c r="K101" s="2871">
        <v>1.0764</v>
      </c>
      <c r="L101" s="2871">
        <v>1.0764</v>
      </c>
      <c r="M101" s="2872">
        <v>1.0764</v>
      </c>
    </row>
    <row r="102" spans="1:14">
      <c r="A102" s="2870">
        <v>1.7</v>
      </c>
      <c r="B102" s="2871">
        <v>1.1373</v>
      </c>
      <c r="C102" s="2871">
        <v>1.1373</v>
      </c>
      <c r="D102" s="2871">
        <v>1.0908</v>
      </c>
      <c r="E102" s="2871">
        <v>1.0908</v>
      </c>
      <c r="F102" s="2871">
        <v>1.0908</v>
      </c>
      <c r="G102" s="2871">
        <v>1.0908</v>
      </c>
      <c r="H102" s="2871">
        <v>1.0908</v>
      </c>
      <c r="I102" s="2871">
        <v>1.0556000000000001</v>
      </c>
      <c r="J102" s="2871">
        <v>1.0556000000000001</v>
      </c>
      <c r="K102" s="2871">
        <v>1.0556000000000001</v>
      </c>
      <c r="L102" s="2871">
        <v>1.0556000000000001</v>
      </c>
      <c r="M102" s="2872">
        <v>1.0556000000000001</v>
      </c>
    </row>
    <row r="103" spans="1:14" ht="14.25">
      <c r="A103" s="2870">
        <v>1.8</v>
      </c>
      <c r="B103" s="2871">
        <v>1.1247</v>
      </c>
      <c r="C103" s="2871">
        <v>1.1247</v>
      </c>
      <c r="D103" s="2871">
        <v>1.0768</v>
      </c>
      <c r="E103" s="2871">
        <v>1.0768</v>
      </c>
      <c r="F103" s="2871">
        <v>1.0768</v>
      </c>
      <c r="G103" s="2871">
        <v>1.0768</v>
      </c>
      <c r="H103" s="2871">
        <v>1.0768</v>
      </c>
      <c r="I103" s="2871">
        <v>1.0359</v>
      </c>
      <c r="J103" s="2871">
        <v>1.0359</v>
      </c>
      <c r="K103" s="2871">
        <v>1.0359</v>
      </c>
      <c r="L103" s="2871">
        <v>1.0359</v>
      </c>
      <c r="M103" s="2872">
        <v>1.0359</v>
      </c>
      <c r="N103" s="707"/>
    </row>
    <row r="104" spans="1:14" ht="14.25">
      <c r="A104" s="2870">
        <v>1.9</v>
      </c>
      <c r="B104" s="2871">
        <v>1.1128</v>
      </c>
      <c r="C104" s="2871">
        <v>1.1128</v>
      </c>
      <c r="D104" s="2871">
        <v>1.0637000000000001</v>
      </c>
      <c r="E104" s="2871">
        <v>1.0637000000000001</v>
      </c>
      <c r="F104" s="2871">
        <v>1.0637000000000001</v>
      </c>
      <c r="G104" s="2871">
        <v>1.0637000000000001</v>
      </c>
      <c r="H104" s="2871">
        <v>1.0637000000000001</v>
      </c>
      <c r="I104" s="2871">
        <v>1.0174000000000001</v>
      </c>
      <c r="J104" s="2871">
        <v>1.0174000000000001</v>
      </c>
      <c r="K104" s="2871">
        <v>1.0174000000000001</v>
      </c>
      <c r="L104" s="2871">
        <v>1.0174000000000001</v>
      </c>
      <c r="M104" s="2872">
        <v>1.0174000000000001</v>
      </c>
      <c r="N104" s="707"/>
    </row>
    <row r="105" spans="1:14">
      <c r="A105" s="2870">
        <v>2</v>
      </c>
      <c r="B105" s="2871">
        <v>1.1016999999999999</v>
      </c>
      <c r="C105" s="2871">
        <v>1.1016999999999999</v>
      </c>
      <c r="D105" s="2871">
        <v>1.0512999999999999</v>
      </c>
      <c r="E105" s="2871">
        <v>1.0512999999999999</v>
      </c>
      <c r="F105" s="2871">
        <v>1.0512999999999999</v>
      </c>
      <c r="G105" s="2871">
        <v>1.0512999999999999</v>
      </c>
      <c r="H105" s="2871">
        <v>1.0512999999999999</v>
      </c>
      <c r="I105" s="2871">
        <v>1</v>
      </c>
      <c r="J105" s="2871">
        <v>1</v>
      </c>
      <c r="K105" s="2871">
        <v>1</v>
      </c>
      <c r="L105" s="2871">
        <v>1</v>
      </c>
      <c r="M105" s="2872">
        <v>1</v>
      </c>
    </row>
    <row r="106" spans="1:14">
      <c r="A106" s="2873">
        <v>2.1</v>
      </c>
      <c r="B106" s="2871">
        <v>1.0912999999999999</v>
      </c>
      <c r="C106" s="2871">
        <v>1.0912999999999999</v>
      </c>
      <c r="D106" s="2871">
        <v>1.0397000000000001</v>
      </c>
      <c r="E106" s="2871">
        <v>1.0397000000000001</v>
      </c>
      <c r="F106" s="2871">
        <v>1.0397000000000001</v>
      </c>
      <c r="G106" s="2871">
        <v>1.0397000000000001</v>
      </c>
      <c r="H106" s="2871">
        <v>1.0397000000000001</v>
      </c>
      <c r="I106" s="2871">
        <v>0.98360000000000003</v>
      </c>
      <c r="J106" s="2871">
        <v>0.98360000000000003</v>
      </c>
      <c r="K106" s="2871">
        <v>0.98360000000000003</v>
      </c>
      <c r="L106" s="2871">
        <v>0.98360000000000003</v>
      </c>
      <c r="M106" s="2872">
        <v>0.98360000000000003</v>
      </c>
    </row>
    <row r="107" spans="1:14">
      <c r="A107" s="2873">
        <v>2.2000000000000002</v>
      </c>
      <c r="B107" s="2871">
        <v>1.0814999999999999</v>
      </c>
      <c r="C107" s="2871">
        <v>1.0814999999999999</v>
      </c>
      <c r="D107" s="2871">
        <v>1.0287999999999999</v>
      </c>
      <c r="E107" s="2871">
        <v>1.0287999999999999</v>
      </c>
      <c r="F107" s="2871">
        <v>1.0287999999999999</v>
      </c>
      <c r="G107" s="2871">
        <v>1.0287999999999999</v>
      </c>
      <c r="H107" s="2871">
        <v>1.0287999999999999</v>
      </c>
      <c r="I107" s="2871">
        <v>0.96819999999999995</v>
      </c>
      <c r="J107" s="2871">
        <v>0.96819999999999995</v>
      </c>
      <c r="K107" s="2871">
        <v>0.96819999999999995</v>
      </c>
      <c r="L107" s="2871">
        <v>0.96819999999999995</v>
      </c>
      <c r="M107" s="2872">
        <v>0.96819999999999995</v>
      </c>
    </row>
    <row r="108" spans="1:14">
      <c r="A108" s="2873">
        <v>2.2999999999999998</v>
      </c>
      <c r="B108" s="2871">
        <v>1.0724</v>
      </c>
      <c r="C108" s="2871">
        <v>1.0724</v>
      </c>
      <c r="D108" s="2871">
        <v>1.0185999999999999</v>
      </c>
      <c r="E108" s="2871">
        <v>1.0185999999999999</v>
      </c>
      <c r="F108" s="2871">
        <v>1.0185999999999999</v>
      </c>
      <c r="G108" s="2871">
        <v>1.0185999999999999</v>
      </c>
      <c r="H108" s="2871">
        <v>1.0185999999999999</v>
      </c>
      <c r="I108" s="2871">
        <v>0.95369999999999999</v>
      </c>
      <c r="J108" s="2871">
        <v>0.95369999999999999</v>
      </c>
      <c r="K108" s="2871">
        <v>0.95369999999999999</v>
      </c>
      <c r="L108" s="2871">
        <v>0.95369999999999999</v>
      </c>
      <c r="M108" s="2872">
        <v>0.95369999999999999</v>
      </c>
    </row>
    <row r="109" spans="1:14">
      <c r="A109" s="2873">
        <v>2.4</v>
      </c>
      <c r="B109" s="2871">
        <v>1.0638000000000001</v>
      </c>
      <c r="C109" s="2871">
        <v>1.0638000000000001</v>
      </c>
      <c r="D109" s="2871">
        <v>1.0089999999999999</v>
      </c>
      <c r="E109" s="2871">
        <v>1.0089999999999999</v>
      </c>
      <c r="F109" s="2871">
        <v>1.0089999999999999</v>
      </c>
      <c r="G109" s="2871">
        <v>1.0089999999999999</v>
      </c>
      <c r="H109" s="2871">
        <v>1.0089999999999999</v>
      </c>
      <c r="I109" s="2871">
        <v>0.94010000000000005</v>
      </c>
      <c r="J109" s="2871">
        <v>0.94010000000000005</v>
      </c>
      <c r="K109" s="2871">
        <v>0.94010000000000005</v>
      </c>
      <c r="L109" s="2871">
        <v>0.94010000000000005</v>
      </c>
      <c r="M109" s="2872">
        <v>0.94010000000000005</v>
      </c>
    </row>
    <row r="110" spans="1:14">
      <c r="A110" s="2873">
        <v>2.5</v>
      </c>
      <c r="B110" s="2871">
        <v>1.0558000000000001</v>
      </c>
      <c r="C110" s="2871">
        <v>1.0558000000000001</v>
      </c>
      <c r="D110" s="2871">
        <v>1</v>
      </c>
      <c r="E110" s="2871">
        <v>1</v>
      </c>
      <c r="F110" s="2871">
        <v>1</v>
      </c>
      <c r="G110" s="2871">
        <v>1</v>
      </c>
      <c r="H110" s="2871">
        <v>1</v>
      </c>
      <c r="I110" s="2871">
        <v>0.9274</v>
      </c>
      <c r="J110" s="2871">
        <v>0.9274</v>
      </c>
      <c r="K110" s="2871">
        <v>0.9274</v>
      </c>
      <c r="L110" s="2871">
        <v>0.9274</v>
      </c>
      <c r="M110" s="2872">
        <v>0.9274</v>
      </c>
    </row>
    <row r="111" spans="1:14">
      <c r="A111" s="2873">
        <v>2.6</v>
      </c>
      <c r="B111" s="2871">
        <v>1.0483</v>
      </c>
      <c r="C111" s="2871">
        <v>1.0483</v>
      </c>
      <c r="D111" s="2871">
        <v>0.99160000000000004</v>
      </c>
      <c r="E111" s="2871">
        <v>0.99160000000000004</v>
      </c>
      <c r="F111" s="2871">
        <v>0.99160000000000004</v>
      </c>
      <c r="G111" s="2871">
        <v>0.99160000000000004</v>
      </c>
      <c r="H111" s="2871">
        <v>0.99160000000000004</v>
      </c>
      <c r="I111" s="2871">
        <v>0.91539999999999999</v>
      </c>
      <c r="J111" s="2871">
        <v>0.91539999999999999</v>
      </c>
      <c r="K111" s="2871">
        <v>0.91539999999999999</v>
      </c>
      <c r="L111" s="2871">
        <v>0.91539999999999999</v>
      </c>
      <c r="M111" s="2872">
        <v>0.91539999999999999</v>
      </c>
    </row>
    <row r="112" spans="1:14">
      <c r="A112" s="2873">
        <v>2.7</v>
      </c>
      <c r="B112" s="2871">
        <v>1.0412999999999999</v>
      </c>
      <c r="C112" s="2871">
        <v>1.0412999999999999</v>
      </c>
      <c r="D112" s="2871">
        <v>0.98370000000000002</v>
      </c>
      <c r="E112" s="2871">
        <v>0.98370000000000002</v>
      </c>
      <c r="F112" s="2871">
        <v>0.98370000000000002</v>
      </c>
      <c r="G112" s="2871">
        <v>0.98370000000000002</v>
      </c>
      <c r="H112" s="2871">
        <v>0.98370000000000002</v>
      </c>
      <c r="I112" s="2871">
        <v>0.90429999999999999</v>
      </c>
      <c r="J112" s="2871">
        <v>0.90429999999999999</v>
      </c>
      <c r="K112" s="2871">
        <v>0.90429999999999999</v>
      </c>
      <c r="L112" s="2871">
        <v>0.90429999999999999</v>
      </c>
      <c r="M112" s="2872">
        <v>0.90429999999999999</v>
      </c>
    </row>
    <row r="113" spans="1:13">
      <c r="A113" s="2873">
        <v>2.8</v>
      </c>
      <c r="B113" s="2871">
        <v>1.0347999999999999</v>
      </c>
      <c r="C113" s="2871">
        <v>1.0347999999999999</v>
      </c>
      <c r="D113" s="2871">
        <v>0.97640000000000005</v>
      </c>
      <c r="E113" s="2871">
        <v>0.97640000000000005</v>
      </c>
      <c r="F113" s="2871">
        <v>0.97640000000000005</v>
      </c>
      <c r="G113" s="2871">
        <v>0.97640000000000005</v>
      </c>
      <c r="H113" s="2871">
        <v>0.97640000000000005</v>
      </c>
      <c r="I113" s="2871">
        <v>0.89370000000000005</v>
      </c>
      <c r="J113" s="2871">
        <v>0.89370000000000005</v>
      </c>
      <c r="K113" s="2871">
        <v>0.89370000000000005</v>
      </c>
      <c r="L113" s="2871">
        <v>0.89370000000000005</v>
      </c>
      <c r="M113" s="2872">
        <v>0.89370000000000005</v>
      </c>
    </row>
    <row r="114" spans="1:13">
      <c r="A114" s="2873">
        <v>2.9</v>
      </c>
      <c r="B114" s="2871">
        <v>1.0286999999999999</v>
      </c>
      <c r="C114" s="2871">
        <v>1.0286999999999999</v>
      </c>
      <c r="D114" s="2871">
        <v>0.96950000000000003</v>
      </c>
      <c r="E114" s="2871">
        <v>0.96950000000000003</v>
      </c>
      <c r="F114" s="2871">
        <v>0.96950000000000003</v>
      </c>
      <c r="G114" s="2871">
        <v>0.96950000000000003</v>
      </c>
      <c r="H114" s="2871">
        <v>0.96950000000000003</v>
      </c>
      <c r="I114" s="2871">
        <v>0.88390000000000002</v>
      </c>
      <c r="J114" s="2871">
        <v>0.88390000000000002</v>
      </c>
      <c r="K114" s="2871">
        <v>0.88390000000000002</v>
      </c>
      <c r="L114" s="2871">
        <v>0.88390000000000002</v>
      </c>
      <c r="M114" s="2872">
        <v>0.88390000000000002</v>
      </c>
    </row>
    <row r="115" spans="1:13">
      <c r="A115" s="2873">
        <v>3</v>
      </c>
      <c r="B115" s="2871">
        <v>1.0229999999999999</v>
      </c>
      <c r="C115" s="2871">
        <v>1.0229999999999999</v>
      </c>
      <c r="D115" s="2871">
        <v>0.96309999999999996</v>
      </c>
      <c r="E115" s="2871">
        <v>0.96309999999999996</v>
      </c>
      <c r="F115" s="2871">
        <v>0.96309999999999996</v>
      </c>
      <c r="G115" s="2871">
        <v>0.96309999999999996</v>
      </c>
      <c r="H115" s="2871">
        <v>0.96309999999999996</v>
      </c>
      <c r="I115" s="2871">
        <v>0.87460000000000004</v>
      </c>
      <c r="J115" s="2871">
        <v>0.87460000000000004</v>
      </c>
      <c r="K115" s="2871">
        <v>0.87460000000000004</v>
      </c>
      <c r="L115" s="2871">
        <v>0.87460000000000004</v>
      </c>
      <c r="M115" s="2872">
        <v>0.87460000000000004</v>
      </c>
    </row>
    <row r="116" spans="1:13">
      <c r="A116" s="2873">
        <v>3.1</v>
      </c>
      <c r="B116" s="2871">
        <v>1.0177</v>
      </c>
      <c r="C116" s="2871">
        <v>1.0177</v>
      </c>
      <c r="D116" s="2871">
        <v>0.95709999999999995</v>
      </c>
      <c r="E116" s="2871">
        <v>0.95709999999999995</v>
      </c>
      <c r="F116" s="2871">
        <v>0.95709999999999995</v>
      </c>
      <c r="G116" s="2871">
        <v>0.95709999999999995</v>
      </c>
      <c r="H116" s="2871">
        <v>0.95709999999999995</v>
      </c>
      <c r="I116" s="2871">
        <v>0.8659</v>
      </c>
      <c r="J116" s="2871">
        <v>0.8659</v>
      </c>
      <c r="K116" s="2871">
        <v>0.8659</v>
      </c>
      <c r="L116" s="2871">
        <v>0.8659</v>
      </c>
      <c r="M116" s="2872">
        <v>0.8659</v>
      </c>
    </row>
    <row r="117" spans="1:13">
      <c r="A117" s="2873">
        <v>3.2</v>
      </c>
      <c r="B117" s="2871">
        <v>1.0127999999999999</v>
      </c>
      <c r="C117" s="2871">
        <v>1.0127999999999999</v>
      </c>
      <c r="D117" s="2871">
        <v>0.9516</v>
      </c>
      <c r="E117" s="2871">
        <v>0.9516</v>
      </c>
      <c r="F117" s="2871">
        <v>0.9516</v>
      </c>
      <c r="G117" s="2871">
        <v>0.9516</v>
      </c>
      <c r="H117" s="2871">
        <v>0.9516</v>
      </c>
      <c r="I117" s="2871">
        <v>0.85780000000000001</v>
      </c>
      <c r="J117" s="2871">
        <v>0.85780000000000001</v>
      </c>
      <c r="K117" s="2871">
        <v>0.85780000000000001</v>
      </c>
      <c r="L117" s="2871">
        <v>0.85780000000000001</v>
      </c>
      <c r="M117" s="2872">
        <v>0.85780000000000001</v>
      </c>
    </row>
    <row r="118" spans="1:13">
      <c r="A118" s="2873">
        <v>3.3</v>
      </c>
      <c r="B118" s="2871">
        <v>1.0082</v>
      </c>
      <c r="C118" s="2871">
        <v>1.0082</v>
      </c>
      <c r="D118" s="2871">
        <v>0.94640000000000002</v>
      </c>
      <c r="E118" s="2871">
        <v>0.94640000000000002</v>
      </c>
      <c r="F118" s="2871">
        <v>0.94640000000000002</v>
      </c>
      <c r="G118" s="2871">
        <v>0.94640000000000002</v>
      </c>
      <c r="H118" s="2871">
        <v>0.94640000000000002</v>
      </c>
      <c r="I118" s="2871">
        <v>0.85029999999999994</v>
      </c>
      <c r="J118" s="2871">
        <v>0.85029999999999994</v>
      </c>
      <c r="K118" s="2871">
        <v>0.85029999999999994</v>
      </c>
      <c r="L118" s="2871">
        <v>0.85029999999999994</v>
      </c>
      <c r="M118" s="2872">
        <v>0.85029999999999994</v>
      </c>
    </row>
    <row r="119" spans="1:13">
      <c r="A119" s="2873">
        <v>3.4</v>
      </c>
      <c r="B119" s="2871">
        <v>1.004</v>
      </c>
      <c r="C119" s="2871">
        <v>1.004</v>
      </c>
      <c r="D119" s="2871">
        <v>0.9415</v>
      </c>
      <c r="E119" s="2871">
        <v>0.9415</v>
      </c>
      <c r="F119" s="2871">
        <v>0.9415</v>
      </c>
      <c r="G119" s="2871">
        <v>0.9415</v>
      </c>
      <c r="H119" s="2871">
        <v>0.9415</v>
      </c>
      <c r="I119" s="2871">
        <v>0.84319999999999995</v>
      </c>
      <c r="J119" s="2871">
        <v>0.84319999999999995</v>
      </c>
      <c r="K119" s="2871">
        <v>0.84319999999999995</v>
      </c>
      <c r="L119" s="2871">
        <v>0.84319999999999995</v>
      </c>
      <c r="M119" s="2872">
        <v>0.84319999999999995</v>
      </c>
    </row>
    <row r="120" spans="1:13">
      <c r="A120" s="2873">
        <v>3.5</v>
      </c>
      <c r="B120" s="2871">
        <v>1</v>
      </c>
      <c r="C120" s="2871">
        <v>1</v>
      </c>
      <c r="D120" s="2871">
        <v>0.93700000000000006</v>
      </c>
      <c r="E120" s="2871">
        <v>0.93700000000000006</v>
      </c>
      <c r="F120" s="2871">
        <v>0.93700000000000006</v>
      </c>
      <c r="G120" s="2871">
        <v>0.93700000000000006</v>
      </c>
      <c r="H120" s="2871">
        <v>0.93700000000000006</v>
      </c>
      <c r="I120" s="2871">
        <v>0.83660000000000001</v>
      </c>
      <c r="J120" s="2871">
        <v>0.83660000000000001</v>
      </c>
      <c r="K120" s="2871">
        <v>0.83660000000000001</v>
      </c>
      <c r="L120" s="2871">
        <v>0.83660000000000001</v>
      </c>
      <c r="M120" s="2872">
        <v>0.83660000000000001</v>
      </c>
    </row>
    <row r="121" spans="1:13">
      <c r="A121" s="2873">
        <v>3.6</v>
      </c>
      <c r="B121" s="2871">
        <v>0.99629999999999996</v>
      </c>
      <c r="C121" s="2871">
        <v>0.99629999999999996</v>
      </c>
      <c r="D121" s="2871">
        <v>0.93279999999999996</v>
      </c>
      <c r="E121" s="2871">
        <v>0.93279999999999996</v>
      </c>
      <c r="F121" s="2871">
        <v>0.93279999999999996</v>
      </c>
      <c r="G121" s="2871">
        <v>0.93279999999999996</v>
      </c>
      <c r="H121" s="2871">
        <v>0.93279999999999996</v>
      </c>
      <c r="I121" s="2871">
        <v>0.83040000000000003</v>
      </c>
      <c r="J121" s="2871">
        <v>0.83040000000000003</v>
      </c>
      <c r="K121" s="2871">
        <v>0.83040000000000003</v>
      </c>
      <c r="L121" s="2871">
        <v>0.83040000000000003</v>
      </c>
      <c r="M121" s="2872">
        <v>0.83040000000000003</v>
      </c>
    </row>
    <row r="122" spans="1:13">
      <c r="A122" s="2873">
        <v>3.7</v>
      </c>
      <c r="B122" s="2871">
        <v>0.9929</v>
      </c>
      <c r="C122" s="2871">
        <v>0.9929</v>
      </c>
      <c r="D122" s="2871">
        <v>0.92879999999999996</v>
      </c>
      <c r="E122" s="2871">
        <v>0.92879999999999996</v>
      </c>
      <c r="F122" s="2871">
        <v>0.92879999999999996</v>
      </c>
      <c r="G122" s="2871">
        <v>0.92879999999999996</v>
      </c>
      <c r="H122" s="2871">
        <v>0.92879999999999996</v>
      </c>
      <c r="I122" s="2871">
        <v>0.8246</v>
      </c>
      <c r="J122" s="2871">
        <v>0.8246</v>
      </c>
      <c r="K122" s="2871">
        <v>0.8246</v>
      </c>
      <c r="L122" s="2871">
        <v>0.8246</v>
      </c>
      <c r="M122" s="2872">
        <v>0.8246</v>
      </c>
    </row>
    <row r="123" spans="1:13">
      <c r="A123" s="2873">
        <v>3.8</v>
      </c>
      <c r="B123" s="2871">
        <v>0.98970000000000002</v>
      </c>
      <c r="C123" s="2871">
        <v>0.98970000000000002</v>
      </c>
      <c r="D123" s="2871">
        <v>0.92520000000000002</v>
      </c>
      <c r="E123" s="2871">
        <v>0.92520000000000002</v>
      </c>
      <c r="F123" s="2871">
        <v>0.92520000000000002</v>
      </c>
      <c r="G123" s="2871">
        <v>0.92520000000000002</v>
      </c>
      <c r="H123" s="2871">
        <v>0.92520000000000002</v>
      </c>
      <c r="I123" s="2871">
        <v>0.81920000000000004</v>
      </c>
      <c r="J123" s="2871">
        <v>0.81920000000000004</v>
      </c>
      <c r="K123" s="2871">
        <v>0.81920000000000004</v>
      </c>
      <c r="L123" s="2871">
        <v>0.81920000000000004</v>
      </c>
      <c r="M123" s="2872">
        <v>0.81920000000000004</v>
      </c>
    </row>
    <row r="124" spans="1:13">
      <c r="A124" s="2873">
        <v>3.9</v>
      </c>
      <c r="B124" s="2871">
        <v>0.98670000000000002</v>
      </c>
      <c r="C124" s="2871">
        <v>0.98670000000000002</v>
      </c>
      <c r="D124" s="2871">
        <v>0.92179999999999995</v>
      </c>
      <c r="E124" s="2871">
        <v>0.92179999999999995</v>
      </c>
      <c r="F124" s="2871">
        <v>0.92179999999999995</v>
      </c>
      <c r="G124" s="2871">
        <v>0.92179999999999995</v>
      </c>
      <c r="H124" s="2871">
        <v>0.92179999999999995</v>
      </c>
      <c r="I124" s="2871">
        <v>0.81410000000000005</v>
      </c>
      <c r="J124" s="2871">
        <v>0.81410000000000005</v>
      </c>
      <c r="K124" s="2871">
        <v>0.81410000000000005</v>
      </c>
      <c r="L124" s="2871">
        <v>0.81410000000000005</v>
      </c>
      <c r="M124" s="2872">
        <v>0.81410000000000005</v>
      </c>
    </row>
    <row r="125" spans="1:13">
      <c r="A125" s="2873">
        <v>4</v>
      </c>
      <c r="B125" s="2871">
        <v>0.98380000000000001</v>
      </c>
      <c r="C125" s="2871">
        <v>0.98380000000000001</v>
      </c>
      <c r="D125" s="2871">
        <v>0.91859999999999997</v>
      </c>
      <c r="E125" s="2871">
        <v>0.91859999999999997</v>
      </c>
      <c r="F125" s="2871">
        <v>0.91859999999999997</v>
      </c>
      <c r="G125" s="2871">
        <v>0.91859999999999997</v>
      </c>
      <c r="H125" s="2871">
        <v>0.91859999999999997</v>
      </c>
      <c r="I125" s="2871">
        <v>0.80940000000000001</v>
      </c>
      <c r="J125" s="2871">
        <v>0.80940000000000001</v>
      </c>
      <c r="K125" s="2871">
        <v>0.80940000000000001</v>
      </c>
      <c r="L125" s="2871">
        <v>0.80940000000000001</v>
      </c>
      <c r="M125" s="2872">
        <v>0.80940000000000001</v>
      </c>
    </row>
    <row r="126" spans="1:13">
      <c r="A126" s="2873">
        <v>4.0999999999999996</v>
      </c>
      <c r="B126" s="2871">
        <v>0.98099999999999998</v>
      </c>
      <c r="C126" s="2871">
        <v>0.98099999999999998</v>
      </c>
      <c r="D126" s="2871">
        <v>0.91559999999999997</v>
      </c>
      <c r="E126" s="2871">
        <v>0.91559999999999997</v>
      </c>
      <c r="F126" s="2871">
        <v>0.91559999999999997</v>
      </c>
      <c r="G126" s="2871">
        <v>0.91559999999999997</v>
      </c>
      <c r="H126" s="2871">
        <v>0.91559999999999997</v>
      </c>
      <c r="I126" s="2871">
        <v>0.80489999999999995</v>
      </c>
      <c r="J126" s="2871">
        <v>0.80489999999999995</v>
      </c>
      <c r="K126" s="2871">
        <v>0.80489999999999995</v>
      </c>
      <c r="L126" s="2871">
        <v>0.80489999999999995</v>
      </c>
      <c r="M126" s="2872">
        <v>0.80489999999999995</v>
      </c>
    </row>
    <row r="127" spans="1:13">
      <c r="A127" s="2873">
        <v>4.2</v>
      </c>
      <c r="B127" s="2871">
        <v>0.97829999999999995</v>
      </c>
      <c r="C127" s="2871">
        <v>0.97829999999999995</v>
      </c>
      <c r="D127" s="2871">
        <v>0.91269999999999996</v>
      </c>
      <c r="E127" s="2871">
        <v>0.91269999999999996</v>
      </c>
      <c r="F127" s="2871">
        <v>0.91269999999999996</v>
      </c>
      <c r="G127" s="2871">
        <v>0.91269999999999996</v>
      </c>
      <c r="H127" s="2871">
        <v>0.91269999999999996</v>
      </c>
      <c r="I127" s="2871">
        <v>0.80059999999999998</v>
      </c>
      <c r="J127" s="2871">
        <v>0.80059999999999998</v>
      </c>
      <c r="K127" s="2871">
        <v>0.80059999999999998</v>
      </c>
      <c r="L127" s="2871">
        <v>0.80059999999999998</v>
      </c>
      <c r="M127" s="2872">
        <v>0.80059999999999998</v>
      </c>
    </row>
    <row r="128" spans="1:13">
      <c r="A128" s="2873">
        <v>4.3</v>
      </c>
      <c r="B128" s="2871">
        <v>0.97570000000000001</v>
      </c>
      <c r="C128" s="2871">
        <v>0.97570000000000001</v>
      </c>
      <c r="D128" s="2871">
        <v>0.90990000000000004</v>
      </c>
      <c r="E128" s="2871">
        <v>0.90990000000000004</v>
      </c>
      <c r="F128" s="2871">
        <v>0.90990000000000004</v>
      </c>
      <c r="G128" s="2871">
        <v>0.90990000000000004</v>
      </c>
      <c r="H128" s="2871">
        <v>0.90990000000000004</v>
      </c>
      <c r="I128" s="2871">
        <v>0.79649999999999999</v>
      </c>
      <c r="J128" s="2871">
        <v>0.79649999999999999</v>
      </c>
      <c r="K128" s="2871">
        <v>0.79649999999999999</v>
      </c>
      <c r="L128" s="2871">
        <v>0.79649999999999999</v>
      </c>
      <c r="M128" s="2872">
        <v>0.79649999999999999</v>
      </c>
    </row>
    <row r="129" spans="1:13">
      <c r="A129" s="2873">
        <v>4.4000000000000004</v>
      </c>
      <c r="B129" s="2871">
        <v>0.97319999999999995</v>
      </c>
      <c r="C129" s="2871">
        <v>0.97319999999999995</v>
      </c>
      <c r="D129" s="2871">
        <v>0.90720000000000001</v>
      </c>
      <c r="E129" s="2871">
        <v>0.90720000000000001</v>
      </c>
      <c r="F129" s="2871">
        <v>0.90720000000000001</v>
      </c>
      <c r="G129" s="2871">
        <v>0.90720000000000001</v>
      </c>
      <c r="H129" s="2871">
        <v>0.90720000000000001</v>
      </c>
      <c r="I129" s="2871">
        <v>0.79259999999999997</v>
      </c>
      <c r="J129" s="2871">
        <v>0.79259999999999997</v>
      </c>
      <c r="K129" s="2871">
        <v>0.79259999999999997</v>
      </c>
      <c r="L129" s="2871">
        <v>0.79259999999999997</v>
      </c>
      <c r="M129" s="2872">
        <v>0.79259999999999997</v>
      </c>
    </row>
    <row r="130" spans="1:13">
      <c r="A130" s="2873">
        <v>4.5</v>
      </c>
      <c r="B130" s="2871">
        <v>0.9708</v>
      </c>
      <c r="C130" s="2871">
        <v>0.9708</v>
      </c>
      <c r="D130" s="2871">
        <v>0.90459999999999996</v>
      </c>
      <c r="E130" s="2871">
        <v>0.90459999999999996</v>
      </c>
      <c r="F130" s="2871">
        <v>0.90459999999999996</v>
      </c>
      <c r="G130" s="2871">
        <v>0.90459999999999996</v>
      </c>
      <c r="H130" s="2871">
        <v>0.90459999999999996</v>
      </c>
      <c r="I130" s="2871">
        <v>0.78890000000000005</v>
      </c>
      <c r="J130" s="2871">
        <v>0.78890000000000005</v>
      </c>
      <c r="K130" s="2871">
        <v>0.78890000000000005</v>
      </c>
      <c r="L130" s="2871">
        <v>0.78890000000000005</v>
      </c>
      <c r="M130" s="2872">
        <v>0.78890000000000005</v>
      </c>
    </row>
    <row r="131" spans="1:13">
      <c r="A131" s="2873">
        <v>4.5999999999999996</v>
      </c>
      <c r="B131" s="2871">
        <v>0.96850000000000003</v>
      </c>
      <c r="C131" s="2871">
        <v>0.96850000000000003</v>
      </c>
      <c r="D131" s="2871">
        <v>0.90210000000000001</v>
      </c>
      <c r="E131" s="2871">
        <v>0.90210000000000001</v>
      </c>
      <c r="F131" s="2871">
        <v>0.90210000000000001</v>
      </c>
      <c r="G131" s="2871">
        <v>0.90210000000000001</v>
      </c>
      <c r="H131" s="2871">
        <v>0.90210000000000001</v>
      </c>
      <c r="I131" s="2871">
        <v>0.78539999999999999</v>
      </c>
      <c r="J131" s="2871">
        <v>0.78539999999999999</v>
      </c>
      <c r="K131" s="2871">
        <v>0.78539999999999999</v>
      </c>
      <c r="L131" s="2871">
        <v>0.78539999999999999</v>
      </c>
      <c r="M131" s="2872">
        <v>0.78539999999999999</v>
      </c>
    </row>
    <row r="132" spans="1:13">
      <c r="A132" s="2873">
        <v>4.7</v>
      </c>
      <c r="B132" s="2871">
        <v>0.96630000000000005</v>
      </c>
      <c r="C132" s="2871">
        <v>0.96630000000000005</v>
      </c>
      <c r="D132" s="2871">
        <v>0.89959999999999996</v>
      </c>
      <c r="E132" s="2871">
        <v>0.89959999999999996</v>
      </c>
      <c r="F132" s="2871">
        <v>0.89959999999999996</v>
      </c>
      <c r="G132" s="2871">
        <v>0.89959999999999996</v>
      </c>
      <c r="H132" s="2871">
        <v>0.89959999999999996</v>
      </c>
      <c r="I132" s="2871">
        <v>0.78210000000000002</v>
      </c>
      <c r="J132" s="2871">
        <v>0.78210000000000002</v>
      </c>
      <c r="K132" s="2871">
        <v>0.78210000000000002</v>
      </c>
      <c r="L132" s="2871">
        <v>0.78210000000000002</v>
      </c>
      <c r="M132" s="2872">
        <v>0.78210000000000002</v>
      </c>
    </row>
    <row r="133" spans="1:13">
      <c r="A133" s="2873">
        <v>4.8</v>
      </c>
      <c r="B133" s="2871">
        <v>0.96409999999999996</v>
      </c>
      <c r="C133" s="2871">
        <v>0.96409999999999996</v>
      </c>
      <c r="D133" s="2871">
        <v>0.8972</v>
      </c>
      <c r="E133" s="2871">
        <v>0.8972</v>
      </c>
      <c r="F133" s="2871">
        <v>0.8972</v>
      </c>
      <c r="G133" s="2871">
        <v>0.8972</v>
      </c>
      <c r="H133" s="2871">
        <v>0.8972</v>
      </c>
      <c r="I133" s="2871">
        <v>0.77890000000000004</v>
      </c>
      <c r="J133" s="2871">
        <v>0.77890000000000004</v>
      </c>
      <c r="K133" s="2871">
        <v>0.77890000000000004</v>
      </c>
      <c r="L133" s="2871">
        <v>0.77890000000000004</v>
      </c>
      <c r="M133" s="2872">
        <v>0.77890000000000004</v>
      </c>
    </row>
    <row r="134" spans="1:13">
      <c r="A134" s="2873">
        <v>4.9000000000000004</v>
      </c>
      <c r="B134" s="2871">
        <v>0.96199999999999997</v>
      </c>
      <c r="C134" s="2871">
        <v>0.96199999999999997</v>
      </c>
      <c r="D134" s="2871">
        <v>0.89480000000000004</v>
      </c>
      <c r="E134" s="2871">
        <v>0.89480000000000004</v>
      </c>
      <c r="F134" s="2871">
        <v>0.89480000000000004</v>
      </c>
      <c r="G134" s="2871">
        <v>0.89480000000000004</v>
      </c>
      <c r="H134" s="2871">
        <v>0.89480000000000004</v>
      </c>
      <c r="I134" s="2871">
        <v>0.77580000000000005</v>
      </c>
      <c r="J134" s="2871">
        <v>0.77580000000000005</v>
      </c>
      <c r="K134" s="2871">
        <v>0.77580000000000005</v>
      </c>
      <c r="L134" s="2871">
        <v>0.77580000000000005</v>
      </c>
      <c r="M134" s="2872">
        <v>0.77580000000000005</v>
      </c>
    </row>
    <row r="135" spans="1:13">
      <c r="A135" s="2873">
        <v>5</v>
      </c>
      <c r="B135" s="2871">
        <v>0.95989999999999998</v>
      </c>
      <c r="C135" s="2871">
        <v>0.95989999999999998</v>
      </c>
      <c r="D135" s="2871">
        <v>0.89239999999999997</v>
      </c>
      <c r="E135" s="2871">
        <v>0.89239999999999997</v>
      </c>
      <c r="F135" s="2871">
        <v>0.89239999999999997</v>
      </c>
      <c r="G135" s="2871">
        <v>0.89239999999999997</v>
      </c>
      <c r="H135" s="2871">
        <v>0.89239999999999997</v>
      </c>
      <c r="I135" s="2871">
        <v>0.77280000000000004</v>
      </c>
      <c r="J135" s="2871">
        <v>0.77280000000000004</v>
      </c>
      <c r="K135" s="2871">
        <v>0.77280000000000004</v>
      </c>
      <c r="L135" s="2871">
        <v>0.77280000000000004</v>
      </c>
      <c r="M135" s="2872">
        <v>0.77280000000000004</v>
      </c>
    </row>
    <row r="136" spans="1:13">
      <c r="A136" s="2870">
        <v>5.0999999999999996</v>
      </c>
      <c r="B136" s="2871">
        <v>0.95779999999999998</v>
      </c>
      <c r="C136" s="2871">
        <v>0.95779999999999998</v>
      </c>
      <c r="D136" s="2871">
        <v>0.8901</v>
      </c>
      <c r="E136" s="2871">
        <v>0.8901</v>
      </c>
      <c r="F136" s="2871">
        <v>0.8901</v>
      </c>
      <c r="G136" s="2871">
        <v>0.8901</v>
      </c>
      <c r="H136" s="2871">
        <v>0.8901</v>
      </c>
      <c r="I136" s="2871">
        <v>0.76990000000000003</v>
      </c>
      <c r="J136" s="2871">
        <v>0.76990000000000003</v>
      </c>
      <c r="K136" s="2871">
        <v>0.76990000000000003</v>
      </c>
      <c r="L136" s="2871">
        <v>0.76990000000000003</v>
      </c>
      <c r="M136" s="2872">
        <v>0.76990000000000003</v>
      </c>
    </row>
    <row r="137" spans="1:13">
      <c r="A137" s="2870">
        <v>5.2</v>
      </c>
      <c r="B137" s="2871">
        <v>0.95579999999999998</v>
      </c>
      <c r="C137" s="2871">
        <v>0.95579999999999998</v>
      </c>
      <c r="D137" s="2871">
        <v>0.88780000000000003</v>
      </c>
      <c r="E137" s="2871">
        <v>0.88780000000000003</v>
      </c>
      <c r="F137" s="2871">
        <v>0.88780000000000003</v>
      </c>
      <c r="G137" s="2871">
        <v>0.88780000000000003</v>
      </c>
      <c r="H137" s="2871">
        <v>0.88780000000000003</v>
      </c>
      <c r="I137" s="2871">
        <v>0.76700000000000002</v>
      </c>
      <c r="J137" s="2871">
        <v>0.76700000000000002</v>
      </c>
      <c r="K137" s="2871">
        <v>0.76700000000000002</v>
      </c>
      <c r="L137" s="2871">
        <v>0.76700000000000002</v>
      </c>
      <c r="M137" s="2872">
        <v>0.76700000000000002</v>
      </c>
    </row>
    <row r="138" spans="1:13">
      <c r="A138" s="2870">
        <v>5.3</v>
      </c>
      <c r="B138" s="2871">
        <v>0.95379999999999998</v>
      </c>
      <c r="C138" s="2871">
        <v>0.95379999999999998</v>
      </c>
      <c r="D138" s="2871">
        <v>0.88549999999999995</v>
      </c>
      <c r="E138" s="2871">
        <v>0.88549999999999995</v>
      </c>
      <c r="F138" s="2871">
        <v>0.88549999999999995</v>
      </c>
      <c r="G138" s="2871">
        <v>0.88549999999999995</v>
      </c>
      <c r="H138" s="2871">
        <v>0.88549999999999995</v>
      </c>
      <c r="I138" s="2871">
        <v>0.76419999999999999</v>
      </c>
      <c r="J138" s="2871">
        <v>0.76419999999999999</v>
      </c>
      <c r="K138" s="2871">
        <v>0.76419999999999999</v>
      </c>
      <c r="L138" s="2871">
        <v>0.76419999999999999</v>
      </c>
      <c r="M138" s="2872">
        <v>0.76419999999999999</v>
      </c>
    </row>
    <row r="139" spans="1:13">
      <c r="A139" s="2870">
        <v>5.4</v>
      </c>
      <c r="B139" s="2871">
        <v>0.95179999999999998</v>
      </c>
      <c r="C139" s="2871">
        <v>0.95179999999999998</v>
      </c>
      <c r="D139" s="2871">
        <v>0.88329999999999997</v>
      </c>
      <c r="E139" s="2871">
        <v>0.88329999999999997</v>
      </c>
      <c r="F139" s="2871">
        <v>0.88329999999999997</v>
      </c>
      <c r="G139" s="2871">
        <v>0.88329999999999997</v>
      </c>
      <c r="H139" s="2871">
        <v>0.88329999999999997</v>
      </c>
      <c r="I139" s="2871">
        <v>0.76139999999999997</v>
      </c>
      <c r="J139" s="2871">
        <v>0.76139999999999997</v>
      </c>
      <c r="K139" s="2871">
        <v>0.76139999999999997</v>
      </c>
      <c r="L139" s="2871">
        <v>0.76139999999999997</v>
      </c>
      <c r="M139" s="2872">
        <v>0.76139999999999997</v>
      </c>
    </row>
    <row r="140" spans="1:13">
      <c r="A140" s="2870">
        <v>5.5</v>
      </c>
      <c r="B140" s="2871">
        <v>0.94979999999999998</v>
      </c>
      <c r="C140" s="2871">
        <v>0.94979999999999998</v>
      </c>
      <c r="D140" s="2871">
        <v>0.88109999999999999</v>
      </c>
      <c r="E140" s="2871">
        <v>0.88109999999999999</v>
      </c>
      <c r="F140" s="2871">
        <v>0.88109999999999999</v>
      </c>
      <c r="G140" s="2871">
        <v>0.88109999999999999</v>
      </c>
      <c r="H140" s="2871">
        <v>0.88109999999999999</v>
      </c>
      <c r="I140" s="2871">
        <v>0.75860000000000005</v>
      </c>
      <c r="J140" s="2871">
        <v>0.75860000000000005</v>
      </c>
      <c r="K140" s="2871">
        <v>0.75860000000000005</v>
      </c>
      <c r="L140" s="2871">
        <v>0.75860000000000005</v>
      </c>
      <c r="M140" s="2872">
        <v>0.75860000000000005</v>
      </c>
    </row>
    <row r="141" spans="1:13">
      <c r="A141" s="2870">
        <v>5.6</v>
      </c>
      <c r="B141" s="2871">
        <v>0.94789999999999996</v>
      </c>
      <c r="C141" s="2871">
        <v>0.94789999999999996</v>
      </c>
      <c r="D141" s="2871">
        <v>0.87890000000000001</v>
      </c>
      <c r="E141" s="2871">
        <v>0.87890000000000001</v>
      </c>
      <c r="F141" s="2871">
        <v>0.87890000000000001</v>
      </c>
      <c r="G141" s="2871">
        <v>0.87890000000000001</v>
      </c>
      <c r="H141" s="2871">
        <v>0.87890000000000001</v>
      </c>
      <c r="I141" s="2871">
        <v>0.75590000000000002</v>
      </c>
      <c r="J141" s="2871">
        <v>0.75590000000000002</v>
      </c>
      <c r="K141" s="2871">
        <v>0.75590000000000002</v>
      </c>
      <c r="L141" s="2871">
        <v>0.75590000000000002</v>
      </c>
      <c r="M141" s="2872">
        <v>0.75590000000000002</v>
      </c>
    </row>
    <row r="142" spans="1:13">
      <c r="A142" s="2873">
        <v>5.7</v>
      </c>
      <c r="B142" s="2871">
        <v>0.94599999999999995</v>
      </c>
      <c r="C142" s="2871">
        <v>0.94599999999999995</v>
      </c>
      <c r="D142" s="2871">
        <v>0.87670000000000003</v>
      </c>
      <c r="E142" s="2871">
        <v>0.87670000000000003</v>
      </c>
      <c r="F142" s="2871">
        <v>0.87670000000000003</v>
      </c>
      <c r="G142" s="2871">
        <v>0.87670000000000003</v>
      </c>
      <c r="H142" s="2871">
        <v>0.87670000000000003</v>
      </c>
      <c r="I142" s="2871">
        <v>0.75319999999999998</v>
      </c>
      <c r="J142" s="2871">
        <v>0.75319999999999998</v>
      </c>
      <c r="K142" s="2871">
        <v>0.75319999999999998</v>
      </c>
      <c r="L142" s="2871">
        <v>0.75319999999999998</v>
      </c>
      <c r="M142" s="2872">
        <v>0.75319999999999998</v>
      </c>
    </row>
    <row r="143" spans="1:13">
      <c r="A143" s="2870">
        <v>5.8</v>
      </c>
      <c r="B143" s="2871">
        <v>0.94410000000000005</v>
      </c>
      <c r="C143" s="2871">
        <v>0.94410000000000005</v>
      </c>
      <c r="D143" s="2871">
        <v>0.87460000000000004</v>
      </c>
      <c r="E143" s="2871">
        <v>0.87460000000000004</v>
      </c>
      <c r="F143" s="2871">
        <v>0.87460000000000004</v>
      </c>
      <c r="G143" s="2871">
        <v>0.87460000000000004</v>
      </c>
      <c r="H143" s="2871">
        <v>0.87460000000000004</v>
      </c>
      <c r="I143" s="2871">
        <v>0.75049999999999994</v>
      </c>
      <c r="J143" s="2871">
        <v>0.75049999999999994</v>
      </c>
      <c r="K143" s="2871">
        <v>0.75049999999999994</v>
      </c>
      <c r="L143" s="2871">
        <v>0.75049999999999994</v>
      </c>
      <c r="M143" s="2872">
        <v>0.75049999999999994</v>
      </c>
    </row>
    <row r="144" spans="1:13">
      <c r="A144" s="2870">
        <v>5.9</v>
      </c>
      <c r="B144" s="2871">
        <v>0.94220000000000004</v>
      </c>
      <c r="C144" s="2871">
        <v>0.94220000000000004</v>
      </c>
      <c r="D144" s="2871">
        <v>0.87250000000000005</v>
      </c>
      <c r="E144" s="2871">
        <v>0.87250000000000005</v>
      </c>
      <c r="F144" s="2871">
        <v>0.87250000000000005</v>
      </c>
      <c r="G144" s="2871">
        <v>0.87250000000000005</v>
      </c>
      <c r="H144" s="2871">
        <v>0.87250000000000005</v>
      </c>
      <c r="I144" s="2871">
        <v>0.74780000000000002</v>
      </c>
      <c r="J144" s="2871">
        <v>0.74780000000000002</v>
      </c>
      <c r="K144" s="2871">
        <v>0.74780000000000002</v>
      </c>
      <c r="L144" s="2871">
        <v>0.74780000000000002</v>
      </c>
      <c r="M144" s="2872">
        <v>0.74780000000000002</v>
      </c>
    </row>
    <row r="145" spans="1:13">
      <c r="A145" s="2870">
        <v>6</v>
      </c>
      <c r="B145" s="2871">
        <v>0.94040000000000001</v>
      </c>
      <c r="C145" s="2871">
        <v>0.94040000000000001</v>
      </c>
      <c r="D145" s="2871">
        <v>0.87039999999999995</v>
      </c>
      <c r="E145" s="2871">
        <v>0.87039999999999995</v>
      </c>
      <c r="F145" s="2871">
        <v>0.87039999999999995</v>
      </c>
      <c r="G145" s="2871">
        <v>0.87039999999999995</v>
      </c>
      <c r="H145" s="2871">
        <v>0.87039999999999995</v>
      </c>
      <c r="I145" s="2871">
        <v>0.74519999999999997</v>
      </c>
      <c r="J145" s="2871">
        <v>0.74519999999999997</v>
      </c>
      <c r="K145" s="2871">
        <v>0.74519999999999997</v>
      </c>
      <c r="L145" s="2871">
        <v>0.74519999999999997</v>
      </c>
      <c r="M145" s="2872">
        <v>0.74519999999999997</v>
      </c>
    </row>
    <row r="146" spans="1:13">
      <c r="A146" s="2870">
        <v>6.1</v>
      </c>
      <c r="B146" s="2871">
        <v>0.93859999999999999</v>
      </c>
      <c r="C146" s="2871">
        <v>0.93859999999999999</v>
      </c>
      <c r="D146" s="2871">
        <v>0.86829999999999996</v>
      </c>
      <c r="E146" s="2871">
        <v>0.86829999999999996</v>
      </c>
      <c r="F146" s="2871">
        <v>0.86829999999999996</v>
      </c>
      <c r="G146" s="2871">
        <v>0.86829999999999996</v>
      </c>
      <c r="H146" s="2871">
        <v>0.86829999999999996</v>
      </c>
      <c r="I146" s="2871">
        <v>0.74260000000000004</v>
      </c>
      <c r="J146" s="2871">
        <v>0.74260000000000004</v>
      </c>
      <c r="K146" s="2871">
        <v>0.74260000000000004</v>
      </c>
      <c r="L146" s="2871">
        <v>0.74260000000000004</v>
      </c>
      <c r="M146" s="2872">
        <v>0.74260000000000004</v>
      </c>
    </row>
    <row r="147" spans="1:13">
      <c r="A147" s="2870">
        <v>6.2</v>
      </c>
      <c r="B147" s="2871">
        <v>0.93679999999999997</v>
      </c>
      <c r="C147" s="2871">
        <v>0.93679999999999997</v>
      </c>
      <c r="D147" s="2871">
        <v>0.86619999999999997</v>
      </c>
      <c r="E147" s="2871">
        <v>0.86619999999999997</v>
      </c>
      <c r="F147" s="2871">
        <v>0.86619999999999997</v>
      </c>
      <c r="G147" s="2871">
        <v>0.86619999999999997</v>
      </c>
      <c r="H147" s="2871">
        <v>0.86619999999999997</v>
      </c>
      <c r="I147" s="2871">
        <v>0.74</v>
      </c>
      <c r="J147" s="2871">
        <v>0.74</v>
      </c>
      <c r="K147" s="2871">
        <v>0.74</v>
      </c>
      <c r="L147" s="2871">
        <v>0.74</v>
      </c>
      <c r="M147" s="2872">
        <v>0.74</v>
      </c>
    </row>
    <row r="148" spans="1:13">
      <c r="A148" s="2870">
        <v>6.3</v>
      </c>
      <c r="B148" s="2871">
        <v>0.93500000000000005</v>
      </c>
      <c r="C148" s="2871">
        <v>0.93500000000000005</v>
      </c>
      <c r="D148" s="2871">
        <v>0.86409999999999998</v>
      </c>
      <c r="E148" s="2871">
        <v>0.86409999999999998</v>
      </c>
      <c r="F148" s="2871">
        <v>0.86409999999999998</v>
      </c>
      <c r="G148" s="2871">
        <v>0.86409999999999998</v>
      </c>
      <c r="H148" s="2871">
        <v>0.86409999999999998</v>
      </c>
      <c r="I148" s="2871">
        <v>0.73740000000000006</v>
      </c>
      <c r="J148" s="2871">
        <v>0.73740000000000006</v>
      </c>
      <c r="K148" s="2871">
        <v>0.73740000000000006</v>
      </c>
      <c r="L148" s="2871">
        <v>0.73740000000000006</v>
      </c>
      <c r="M148" s="2872">
        <v>0.73740000000000006</v>
      </c>
    </row>
    <row r="149" spans="1:13">
      <c r="A149" s="2870">
        <v>6.4</v>
      </c>
      <c r="B149" s="2871">
        <v>0.93320000000000003</v>
      </c>
      <c r="C149" s="2871">
        <v>0.93320000000000003</v>
      </c>
      <c r="D149" s="2871">
        <v>0.86209999999999998</v>
      </c>
      <c r="E149" s="2871">
        <v>0.86209999999999998</v>
      </c>
      <c r="F149" s="2871">
        <v>0.86209999999999998</v>
      </c>
      <c r="G149" s="2871">
        <v>0.86209999999999998</v>
      </c>
      <c r="H149" s="2871">
        <v>0.86209999999999998</v>
      </c>
      <c r="I149" s="2871">
        <v>0.73480000000000001</v>
      </c>
      <c r="J149" s="2871">
        <v>0.73480000000000001</v>
      </c>
      <c r="K149" s="2871">
        <v>0.73480000000000001</v>
      </c>
      <c r="L149" s="2871">
        <v>0.73480000000000001</v>
      </c>
      <c r="M149" s="2872">
        <v>0.73480000000000001</v>
      </c>
    </row>
    <row r="150" spans="1:13">
      <c r="A150" s="2870">
        <v>6.5</v>
      </c>
      <c r="B150" s="2871">
        <v>0.93149999999999999</v>
      </c>
      <c r="C150" s="2871">
        <v>0.93149999999999999</v>
      </c>
      <c r="D150" s="2871">
        <v>0.86009999999999998</v>
      </c>
      <c r="E150" s="2871">
        <v>0.86009999999999998</v>
      </c>
      <c r="F150" s="2871">
        <v>0.86009999999999998</v>
      </c>
      <c r="G150" s="2871">
        <v>0.86009999999999998</v>
      </c>
      <c r="H150" s="2871">
        <v>0.86009999999999998</v>
      </c>
      <c r="I150" s="2871">
        <v>0.73229999999999995</v>
      </c>
      <c r="J150" s="2871">
        <v>0.73229999999999995</v>
      </c>
      <c r="K150" s="2871">
        <v>0.73229999999999995</v>
      </c>
      <c r="L150" s="2871">
        <v>0.73229999999999995</v>
      </c>
      <c r="M150" s="2872">
        <v>0.73229999999999995</v>
      </c>
    </row>
    <row r="151" spans="1:13">
      <c r="A151" s="2870">
        <v>6.6</v>
      </c>
      <c r="B151" s="2871">
        <v>0.92979999999999996</v>
      </c>
      <c r="C151" s="2871">
        <v>0.92979999999999996</v>
      </c>
      <c r="D151" s="2871">
        <v>0.85809999999999997</v>
      </c>
      <c r="E151" s="2871">
        <v>0.85809999999999997</v>
      </c>
      <c r="F151" s="2871">
        <v>0.85809999999999997</v>
      </c>
      <c r="G151" s="2871">
        <v>0.85809999999999997</v>
      </c>
      <c r="H151" s="2871">
        <v>0.85809999999999997</v>
      </c>
      <c r="I151" s="2871">
        <v>0.7298</v>
      </c>
      <c r="J151" s="2871">
        <v>0.7298</v>
      </c>
      <c r="K151" s="2871">
        <v>0.7298</v>
      </c>
      <c r="L151" s="2871">
        <v>0.7298</v>
      </c>
      <c r="M151" s="2872">
        <v>0.7298</v>
      </c>
    </row>
    <row r="152" spans="1:13">
      <c r="A152" s="2870">
        <v>6.7</v>
      </c>
      <c r="B152" s="2871">
        <v>0.92810000000000004</v>
      </c>
      <c r="C152" s="2871">
        <v>0.92810000000000004</v>
      </c>
      <c r="D152" s="2871">
        <v>0.85609999999999997</v>
      </c>
      <c r="E152" s="2871">
        <v>0.85609999999999997</v>
      </c>
      <c r="F152" s="2871">
        <v>0.85609999999999997</v>
      </c>
      <c r="G152" s="2871">
        <v>0.85609999999999997</v>
      </c>
      <c r="H152" s="2871">
        <v>0.85609999999999997</v>
      </c>
      <c r="I152" s="2871">
        <v>0.72729999999999995</v>
      </c>
      <c r="J152" s="2871">
        <v>0.72729999999999995</v>
      </c>
      <c r="K152" s="2871">
        <v>0.72729999999999995</v>
      </c>
      <c r="L152" s="2871">
        <v>0.72729999999999995</v>
      </c>
      <c r="M152" s="2872">
        <v>0.72729999999999995</v>
      </c>
    </row>
    <row r="153" spans="1:13">
      <c r="A153" s="2870">
        <v>6.8</v>
      </c>
      <c r="B153" s="2871">
        <v>0.9264</v>
      </c>
      <c r="C153" s="2871">
        <v>0.9264</v>
      </c>
      <c r="D153" s="2871">
        <v>0.85409999999999997</v>
      </c>
      <c r="E153" s="2871">
        <v>0.85409999999999997</v>
      </c>
      <c r="F153" s="2871">
        <v>0.85409999999999997</v>
      </c>
      <c r="G153" s="2871">
        <v>0.85409999999999997</v>
      </c>
      <c r="H153" s="2871">
        <v>0.85409999999999997</v>
      </c>
      <c r="I153" s="2871">
        <v>0.7248</v>
      </c>
      <c r="J153" s="2871">
        <v>0.7248</v>
      </c>
      <c r="K153" s="2871">
        <v>0.7248</v>
      </c>
      <c r="L153" s="2871">
        <v>0.7248</v>
      </c>
      <c r="M153" s="2872">
        <v>0.7248</v>
      </c>
    </row>
    <row r="154" spans="1:13">
      <c r="A154" s="2870">
        <v>6.9</v>
      </c>
      <c r="B154" s="2871">
        <v>0.92469999999999997</v>
      </c>
      <c r="C154" s="2871">
        <v>0.92469999999999997</v>
      </c>
      <c r="D154" s="2871">
        <v>0.85209999999999997</v>
      </c>
      <c r="E154" s="2871">
        <v>0.85209999999999997</v>
      </c>
      <c r="F154" s="2871">
        <v>0.85209999999999997</v>
      </c>
      <c r="G154" s="2871">
        <v>0.85209999999999997</v>
      </c>
      <c r="H154" s="2871">
        <v>0.85209999999999997</v>
      </c>
      <c r="I154" s="2871">
        <v>0.72230000000000005</v>
      </c>
      <c r="J154" s="2871">
        <v>0.72230000000000005</v>
      </c>
      <c r="K154" s="2871">
        <v>0.72230000000000005</v>
      </c>
      <c r="L154" s="2871">
        <v>0.72230000000000005</v>
      </c>
      <c r="M154" s="2872">
        <v>0.72230000000000005</v>
      </c>
    </row>
    <row r="155" spans="1:13">
      <c r="A155" s="2870">
        <v>7</v>
      </c>
      <c r="B155" s="2871">
        <v>0.92300000000000004</v>
      </c>
      <c r="C155" s="2871">
        <v>0.92300000000000004</v>
      </c>
      <c r="D155" s="2871">
        <v>0.85019999999999996</v>
      </c>
      <c r="E155" s="2871">
        <v>0.85019999999999996</v>
      </c>
      <c r="F155" s="2871">
        <v>0.85019999999999996</v>
      </c>
      <c r="G155" s="2871">
        <v>0.85019999999999996</v>
      </c>
      <c r="H155" s="2871">
        <v>0.85019999999999996</v>
      </c>
      <c r="I155" s="2871">
        <v>0.71989999999999998</v>
      </c>
      <c r="J155" s="2871">
        <v>0.71989999999999998</v>
      </c>
      <c r="K155" s="2871">
        <v>0.71989999999999998</v>
      </c>
      <c r="L155" s="2871">
        <v>0.71989999999999998</v>
      </c>
      <c r="M155" s="2872">
        <v>0.71989999999999998</v>
      </c>
    </row>
    <row r="156" spans="1:13">
      <c r="A156" s="2870">
        <v>7.1</v>
      </c>
      <c r="B156" s="2871">
        <v>0.9214</v>
      </c>
      <c r="C156" s="2871">
        <v>0.9214</v>
      </c>
      <c r="D156" s="2871">
        <v>0.84830000000000005</v>
      </c>
      <c r="E156" s="2871">
        <v>0.84830000000000005</v>
      </c>
      <c r="F156" s="2871">
        <v>0.84830000000000005</v>
      </c>
      <c r="G156" s="2871">
        <v>0.84830000000000005</v>
      </c>
      <c r="H156" s="2871">
        <v>0.84830000000000005</v>
      </c>
      <c r="I156" s="2871">
        <v>0.71750000000000003</v>
      </c>
      <c r="J156" s="2871">
        <v>0.71750000000000003</v>
      </c>
      <c r="K156" s="2871">
        <v>0.71750000000000003</v>
      </c>
      <c r="L156" s="2871">
        <v>0.71750000000000003</v>
      </c>
      <c r="M156" s="2872">
        <v>0.71750000000000003</v>
      </c>
    </row>
    <row r="157" spans="1:13">
      <c r="A157" s="2870">
        <v>7.2</v>
      </c>
      <c r="B157" s="2871">
        <v>0.91979999999999995</v>
      </c>
      <c r="C157" s="2871">
        <v>0.91979999999999995</v>
      </c>
      <c r="D157" s="2871">
        <v>0.84640000000000004</v>
      </c>
      <c r="E157" s="2871">
        <v>0.84640000000000004</v>
      </c>
      <c r="F157" s="2871">
        <v>0.84640000000000004</v>
      </c>
      <c r="G157" s="2871">
        <v>0.84640000000000004</v>
      </c>
      <c r="H157" s="2871">
        <v>0.84640000000000004</v>
      </c>
      <c r="I157" s="2871">
        <v>0.71509999999999996</v>
      </c>
      <c r="J157" s="2871">
        <v>0.71509999999999996</v>
      </c>
      <c r="K157" s="2871">
        <v>0.71509999999999996</v>
      </c>
      <c r="L157" s="2871">
        <v>0.71509999999999996</v>
      </c>
      <c r="M157" s="2872">
        <v>0.71509999999999996</v>
      </c>
    </row>
    <row r="158" spans="1:13">
      <c r="A158" s="2870">
        <v>7.3</v>
      </c>
      <c r="B158" s="2871">
        <v>0.91820000000000002</v>
      </c>
      <c r="C158" s="2871">
        <v>0.91820000000000002</v>
      </c>
      <c r="D158" s="2871">
        <v>0.84450000000000003</v>
      </c>
      <c r="E158" s="2871">
        <v>0.84450000000000003</v>
      </c>
      <c r="F158" s="2871">
        <v>0.84450000000000003</v>
      </c>
      <c r="G158" s="2871">
        <v>0.84450000000000003</v>
      </c>
      <c r="H158" s="2871">
        <v>0.84450000000000003</v>
      </c>
      <c r="I158" s="2871">
        <v>0.7127</v>
      </c>
      <c r="J158" s="2871">
        <v>0.7127</v>
      </c>
      <c r="K158" s="2871">
        <v>0.7127</v>
      </c>
      <c r="L158" s="2871">
        <v>0.7127</v>
      </c>
      <c r="M158" s="2872">
        <v>0.7127</v>
      </c>
    </row>
    <row r="159" spans="1:13">
      <c r="A159" s="2870">
        <v>7.4</v>
      </c>
      <c r="B159" s="2871">
        <v>0.91659999999999997</v>
      </c>
      <c r="C159" s="2871">
        <v>0.91659999999999997</v>
      </c>
      <c r="D159" s="2871">
        <v>0.84260000000000002</v>
      </c>
      <c r="E159" s="2871">
        <v>0.84260000000000002</v>
      </c>
      <c r="F159" s="2871">
        <v>0.84260000000000002</v>
      </c>
      <c r="G159" s="2871">
        <v>0.84260000000000002</v>
      </c>
      <c r="H159" s="2871">
        <v>0.84260000000000002</v>
      </c>
      <c r="I159" s="2871">
        <v>0.71030000000000004</v>
      </c>
      <c r="J159" s="2871">
        <v>0.71030000000000004</v>
      </c>
      <c r="K159" s="2871">
        <v>0.71030000000000004</v>
      </c>
      <c r="L159" s="2871">
        <v>0.71030000000000004</v>
      </c>
      <c r="M159" s="2872">
        <v>0.71030000000000004</v>
      </c>
    </row>
    <row r="160" spans="1:13">
      <c r="A160" s="2870">
        <v>7.5</v>
      </c>
      <c r="B160" s="2871">
        <v>0.91500000000000004</v>
      </c>
      <c r="C160" s="2871">
        <v>0.91500000000000004</v>
      </c>
      <c r="D160" s="2871">
        <v>0.8407</v>
      </c>
      <c r="E160" s="2871">
        <v>0.8407</v>
      </c>
      <c r="F160" s="2871">
        <v>0.8407</v>
      </c>
      <c r="G160" s="2871">
        <v>0.8407</v>
      </c>
      <c r="H160" s="2871">
        <v>0.8407</v>
      </c>
      <c r="I160" s="2871">
        <v>0.70799999999999996</v>
      </c>
      <c r="J160" s="2871">
        <v>0.70799999999999996</v>
      </c>
      <c r="K160" s="2871">
        <v>0.70799999999999996</v>
      </c>
      <c r="L160" s="2871">
        <v>0.70799999999999996</v>
      </c>
      <c r="M160" s="2872">
        <v>0.70799999999999996</v>
      </c>
    </row>
    <row r="161" spans="1:13">
      <c r="A161" s="2870">
        <v>7.6</v>
      </c>
      <c r="B161" s="2871">
        <v>0.91339999999999999</v>
      </c>
      <c r="C161" s="2871">
        <v>0.91339999999999999</v>
      </c>
      <c r="D161" s="2871">
        <v>0.83889999999999998</v>
      </c>
      <c r="E161" s="2871">
        <v>0.83889999999999998</v>
      </c>
      <c r="F161" s="2871">
        <v>0.83889999999999998</v>
      </c>
      <c r="G161" s="2871">
        <v>0.83889999999999998</v>
      </c>
      <c r="H161" s="2871">
        <v>0.83889999999999998</v>
      </c>
      <c r="I161" s="2871">
        <v>0.70569999999999999</v>
      </c>
      <c r="J161" s="2871">
        <v>0.70569999999999999</v>
      </c>
      <c r="K161" s="2871">
        <v>0.70569999999999999</v>
      </c>
      <c r="L161" s="2871">
        <v>0.70569999999999999</v>
      </c>
      <c r="M161" s="2872">
        <v>0.70569999999999999</v>
      </c>
    </row>
    <row r="162" spans="1:13">
      <c r="A162" s="2870">
        <v>7.7</v>
      </c>
      <c r="B162" s="2871">
        <v>0.91190000000000004</v>
      </c>
      <c r="C162" s="2871">
        <v>0.91190000000000004</v>
      </c>
      <c r="D162" s="2871">
        <v>0.83709999999999996</v>
      </c>
      <c r="E162" s="2871">
        <v>0.83709999999999996</v>
      </c>
      <c r="F162" s="2871">
        <v>0.83709999999999996</v>
      </c>
      <c r="G162" s="2871">
        <v>0.83709999999999996</v>
      </c>
      <c r="H162" s="2871">
        <v>0.83709999999999996</v>
      </c>
      <c r="I162" s="2871">
        <v>0.70340000000000003</v>
      </c>
      <c r="J162" s="2871">
        <v>0.70340000000000003</v>
      </c>
      <c r="K162" s="2871">
        <v>0.70340000000000003</v>
      </c>
      <c r="L162" s="2871">
        <v>0.70340000000000003</v>
      </c>
      <c r="M162" s="2872">
        <v>0.70340000000000003</v>
      </c>
    </row>
    <row r="163" spans="1:13">
      <c r="A163" s="2870">
        <v>7.8</v>
      </c>
      <c r="B163" s="2871">
        <v>0.91039999999999999</v>
      </c>
      <c r="C163" s="2871">
        <v>0.91039999999999999</v>
      </c>
      <c r="D163" s="2871">
        <v>0.83530000000000004</v>
      </c>
      <c r="E163" s="2871">
        <v>0.83530000000000004</v>
      </c>
      <c r="F163" s="2871">
        <v>0.83530000000000004</v>
      </c>
      <c r="G163" s="2871">
        <v>0.83530000000000004</v>
      </c>
      <c r="H163" s="2871">
        <v>0.83530000000000004</v>
      </c>
      <c r="I163" s="2871">
        <v>0.70109999999999995</v>
      </c>
      <c r="J163" s="2871">
        <v>0.70109999999999995</v>
      </c>
      <c r="K163" s="2871">
        <v>0.70109999999999995</v>
      </c>
      <c r="L163" s="2871">
        <v>0.70109999999999995</v>
      </c>
      <c r="M163" s="2872">
        <v>0.70109999999999995</v>
      </c>
    </row>
    <row r="164" spans="1:13">
      <c r="A164" s="2870">
        <v>7.9</v>
      </c>
      <c r="B164" s="2871">
        <v>0.90890000000000004</v>
      </c>
      <c r="C164" s="2871">
        <v>0.90890000000000004</v>
      </c>
      <c r="D164" s="2871">
        <v>0.83350000000000002</v>
      </c>
      <c r="E164" s="2871">
        <v>0.83350000000000002</v>
      </c>
      <c r="F164" s="2871">
        <v>0.83350000000000002</v>
      </c>
      <c r="G164" s="2871">
        <v>0.83350000000000002</v>
      </c>
      <c r="H164" s="2871">
        <v>0.83350000000000002</v>
      </c>
      <c r="I164" s="2871">
        <v>0.69879999999999998</v>
      </c>
      <c r="J164" s="2871">
        <v>0.69879999999999998</v>
      </c>
      <c r="K164" s="2871">
        <v>0.69879999999999998</v>
      </c>
      <c r="L164" s="2871">
        <v>0.69879999999999998</v>
      </c>
      <c r="M164" s="2872">
        <v>0.69879999999999998</v>
      </c>
    </row>
    <row r="165" spans="1:13">
      <c r="A165" s="2870">
        <v>8</v>
      </c>
      <c r="B165" s="2871">
        <v>0.90739999999999998</v>
      </c>
      <c r="C165" s="2871">
        <v>0.90739999999999998</v>
      </c>
      <c r="D165" s="2871">
        <v>0.83169999999999999</v>
      </c>
      <c r="E165" s="2871">
        <v>0.83169999999999999</v>
      </c>
      <c r="F165" s="2871">
        <v>0.83169999999999999</v>
      </c>
      <c r="G165" s="2871">
        <v>0.83169999999999999</v>
      </c>
      <c r="H165" s="2871">
        <v>0.83169999999999999</v>
      </c>
      <c r="I165" s="2871">
        <v>0.6966</v>
      </c>
      <c r="J165" s="2871">
        <v>0.6966</v>
      </c>
      <c r="K165" s="2871">
        <v>0.6966</v>
      </c>
      <c r="L165" s="2871">
        <v>0.6966</v>
      </c>
      <c r="M165" s="2872">
        <v>0.6966</v>
      </c>
    </row>
    <row r="166" spans="1:13">
      <c r="A166" s="2870">
        <v>8.1</v>
      </c>
      <c r="B166" s="2871">
        <v>0.90590000000000004</v>
      </c>
      <c r="C166" s="2871">
        <v>0.90590000000000004</v>
      </c>
      <c r="D166" s="2871">
        <v>0.82989999999999997</v>
      </c>
      <c r="E166" s="2871">
        <v>0.82989999999999997</v>
      </c>
      <c r="F166" s="2871">
        <v>0.82989999999999997</v>
      </c>
      <c r="G166" s="2871">
        <v>0.82989999999999997</v>
      </c>
      <c r="H166" s="2871">
        <v>0.82989999999999997</v>
      </c>
      <c r="I166" s="2871">
        <v>0.69440000000000002</v>
      </c>
      <c r="J166" s="2871">
        <v>0.69440000000000002</v>
      </c>
      <c r="K166" s="2871">
        <v>0.69440000000000002</v>
      </c>
      <c r="L166" s="2871">
        <v>0.69440000000000002</v>
      </c>
      <c r="M166" s="2872">
        <v>0.69440000000000002</v>
      </c>
    </row>
    <row r="167" spans="1:13">
      <c r="A167" s="2870">
        <v>8.1999999999999993</v>
      </c>
      <c r="B167" s="2871">
        <v>0.90439999999999998</v>
      </c>
      <c r="C167" s="2871">
        <v>0.90439999999999998</v>
      </c>
      <c r="D167" s="2871">
        <v>0.82820000000000005</v>
      </c>
      <c r="E167" s="2871">
        <v>0.82820000000000005</v>
      </c>
      <c r="F167" s="2871">
        <v>0.82820000000000005</v>
      </c>
      <c r="G167" s="2871">
        <v>0.82820000000000005</v>
      </c>
      <c r="H167" s="2871">
        <v>0.82820000000000005</v>
      </c>
      <c r="I167" s="2871">
        <v>0.69220000000000004</v>
      </c>
      <c r="J167" s="2871">
        <v>0.69220000000000004</v>
      </c>
      <c r="K167" s="2871">
        <v>0.69220000000000004</v>
      </c>
      <c r="L167" s="2871">
        <v>0.69220000000000004</v>
      </c>
      <c r="M167" s="2872">
        <v>0.69220000000000004</v>
      </c>
    </row>
    <row r="168" spans="1:13">
      <c r="A168" s="2870">
        <v>8.3000000000000007</v>
      </c>
      <c r="B168" s="2871">
        <v>0.90300000000000002</v>
      </c>
      <c r="C168" s="2871">
        <v>0.90300000000000002</v>
      </c>
      <c r="D168" s="2871">
        <v>0.82650000000000001</v>
      </c>
      <c r="E168" s="2871">
        <v>0.82650000000000001</v>
      </c>
      <c r="F168" s="2871">
        <v>0.82650000000000001</v>
      </c>
      <c r="G168" s="2871">
        <v>0.82650000000000001</v>
      </c>
      <c r="H168" s="2871">
        <v>0.82650000000000001</v>
      </c>
      <c r="I168" s="2871">
        <v>0.69</v>
      </c>
      <c r="J168" s="2871">
        <v>0.69</v>
      </c>
      <c r="K168" s="2871">
        <v>0.69</v>
      </c>
      <c r="L168" s="2871">
        <v>0.69</v>
      </c>
      <c r="M168" s="2872">
        <v>0.69</v>
      </c>
    </row>
    <row r="169" spans="1:13">
      <c r="A169" s="2870">
        <v>8.4</v>
      </c>
      <c r="B169" s="2871">
        <v>0.90159999999999996</v>
      </c>
      <c r="C169" s="2871">
        <v>0.90159999999999996</v>
      </c>
      <c r="D169" s="2871">
        <v>0.82479999999999998</v>
      </c>
      <c r="E169" s="2871">
        <v>0.82479999999999998</v>
      </c>
      <c r="F169" s="2871">
        <v>0.82479999999999998</v>
      </c>
      <c r="G169" s="2871">
        <v>0.82479999999999998</v>
      </c>
      <c r="H169" s="2871">
        <v>0.82479999999999998</v>
      </c>
      <c r="I169" s="2871">
        <v>0.68779999999999997</v>
      </c>
      <c r="J169" s="2871">
        <v>0.68779999999999997</v>
      </c>
      <c r="K169" s="2871">
        <v>0.68779999999999997</v>
      </c>
      <c r="L169" s="2871">
        <v>0.68779999999999997</v>
      </c>
      <c r="M169" s="2872">
        <v>0.68779999999999997</v>
      </c>
    </row>
    <row r="170" spans="1:13">
      <c r="A170" s="2870">
        <v>8.5</v>
      </c>
      <c r="B170" s="2871">
        <v>0.9002</v>
      </c>
      <c r="C170" s="2871">
        <v>0.9002</v>
      </c>
      <c r="D170" s="2871">
        <v>0.82310000000000005</v>
      </c>
      <c r="E170" s="2871">
        <v>0.82310000000000005</v>
      </c>
      <c r="F170" s="2871">
        <v>0.82310000000000005</v>
      </c>
      <c r="G170" s="2871">
        <v>0.82310000000000005</v>
      </c>
      <c r="H170" s="2871">
        <v>0.82310000000000005</v>
      </c>
      <c r="I170" s="2871">
        <v>0.68569999999999998</v>
      </c>
      <c r="J170" s="2871">
        <v>0.68569999999999998</v>
      </c>
      <c r="K170" s="2871">
        <v>0.68569999999999998</v>
      </c>
      <c r="L170" s="2871">
        <v>0.68569999999999998</v>
      </c>
      <c r="M170" s="2872">
        <v>0.68569999999999998</v>
      </c>
    </row>
    <row r="171" spans="1:13">
      <c r="A171" s="2870">
        <v>8.6</v>
      </c>
      <c r="B171" s="2871">
        <v>0.89880000000000004</v>
      </c>
      <c r="C171" s="2871">
        <v>0.89880000000000004</v>
      </c>
      <c r="D171" s="2871">
        <v>0.82140000000000002</v>
      </c>
      <c r="E171" s="2871">
        <v>0.82140000000000002</v>
      </c>
      <c r="F171" s="2871">
        <v>0.82140000000000002</v>
      </c>
      <c r="G171" s="2871">
        <v>0.82140000000000002</v>
      </c>
      <c r="H171" s="2871">
        <v>0.82140000000000002</v>
      </c>
      <c r="I171" s="2871">
        <v>0.68359999999999999</v>
      </c>
      <c r="J171" s="2871">
        <v>0.68359999999999999</v>
      </c>
      <c r="K171" s="2871">
        <v>0.68359999999999999</v>
      </c>
      <c r="L171" s="2871">
        <v>0.68359999999999999</v>
      </c>
      <c r="M171" s="2872">
        <v>0.68359999999999999</v>
      </c>
    </row>
    <row r="172" spans="1:13">
      <c r="A172" s="2870">
        <v>8.6999999999999993</v>
      </c>
      <c r="B172" s="2871">
        <v>0.89739999999999998</v>
      </c>
      <c r="C172" s="2871">
        <v>0.89739999999999998</v>
      </c>
      <c r="D172" s="2871">
        <v>0.81969999999999998</v>
      </c>
      <c r="E172" s="2871">
        <v>0.81969999999999998</v>
      </c>
      <c r="F172" s="2871">
        <v>0.81969999999999998</v>
      </c>
      <c r="G172" s="2871">
        <v>0.81969999999999998</v>
      </c>
      <c r="H172" s="2871">
        <v>0.81969999999999998</v>
      </c>
      <c r="I172" s="2871">
        <v>0.68149999999999999</v>
      </c>
      <c r="J172" s="2871">
        <v>0.68149999999999999</v>
      </c>
      <c r="K172" s="2871">
        <v>0.68149999999999999</v>
      </c>
      <c r="L172" s="2871">
        <v>0.68149999999999999</v>
      </c>
      <c r="M172" s="2872">
        <v>0.68149999999999999</v>
      </c>
    </row>
    <row r="173" spans="1:13">
      <c r="A173" s="2870">
        <v>8.8000000000000007</v>
      </c>
      <c r="B173" s="2871">
        <v>0.89600000000000002</v>
      </c>
      <c r="C173" s="2871">
        <v>0.89600000000000002</v>
      </c>
      <c r="D173" s="2871">
        <v>0.81810000000000005</v>
      </c>
      <c r="E173" s="2871">
        <v>0.81810000000000005</v>
      </c>
      <c r="F173" s="2871">
        <v>0.81810000000000005</v>
      </c>
      <c r="G173" s="2871">
        <v>0.81810000000000005</v>
      </c>
      <c r="H173" s="2871">
        <v>0.81810000000000005</v>
      </c>
      <c r="I173" s="2871">
        <v>0.6794</v>
      </c>
      <c r="J173" s="2871">
        <v>0.6794</v>
      </c>
      <c r="K173" s="2871">
        <v>0.6794</v>
      </c>
      <c r="L173" s="2871">
        <v>0.6794</v>
      </c>
      <c r="M173" s="2872">
        <v>0.6794</v>
      </c>
    </row>
    <row r="174" spans="1:13">
      <c r="A174" s="2870">
        <v>8.9</v>
      </c>
      <c r="B174" s="2871">
        <v>0.89470000000000005</v>
      </c>
      <c r="C174" s="2871">
        <v>0.89470000000000005</v>
      </c>
      <c r="D174" s="2871">
        <v>0.8165</v>
      </c>
      <c r="E174" s="2871">
        <v>0.8165</v>
      </c>
      <c r="F174" s="2871">
        <v>0.8165</v>
      </c>
      <c r="G174" s="2871">
        <v>0.8165</v>
      </c>
      <c r="H174" s="2871">
        <v>0.8165</v>
      </c>
      <c r="I174" s="2871">
        <v>0.6774</v>
      </c>
      <c r="J174" s="2871">
        <v>0.6774</v>
      </c>
      <c r="K174" s="2871">
        <v>0.6774</v>
      </c>
      <c r="L174" s="2871">
        <v>0.6774</v>
      </c>
      <c r="M174" s="2872">
        <v>0.6774</v>
      </c>
    </row>
    <row r="175" spans="1:13">
      <c r="A175" s="2873">
        <v>9</v>
      </c>
      <c r="B175" s="2871">
        <v>0.89339999999999997</v>
      </c>
      <c r="C175" s="2871">
        <v>0.89339999999999997</v>
      </c>
      <c r="D175" s="2871">
        <v>0.81489999999999996</v>
      </c>
      <c r="E175" s="2871">
        <v>0.81489999999999996</v>
      </c>
      <c r="F175" s="2871">
        <v>0.81489999999999996</v>
      </c>
      <c r="G175" s="2871">
        <v>0.81489999999999996</v>
      </c>
      <c r="H175" s="2871">
        <v>0.81489999999999996</v>
      </c>
      <c r="I175" s="2871">
        <v>0.6754</v>
      </c>
      <c r="J175" s="2871">
        <v>0.6754</v>
      </c>
      <c r="K175" s="2871">
        <v>0.6754</v>
      </c>
      <c r="L175" s="2871">
        <v>0.6754</v>
      </c>
      <c r="M175" s="2872">
        <v>0.6754</v>
      </c>
    </row>
    <row r="176" spans="1:13">
      <c r="A176" s="2873">
        <v>9.1</v>
      </c>
      <c r="B176" s="2871">
        <v>0.8921</v>
      </c>
      <c r="C176" s="2871">
        <v>0.8921</v>
      </c>
      <c r="D176" s="2871">
        <v>0.81330000000000002</v>
      </c>
      <c r="E176" s="2871">
        <v>0.81330000000000002</v>
      </c>
      <c r="F176" s="2871">
        <v>0.81330000000000002</v>
      </c>
      <c r="G176" s="2871">
        <v>0.81330000000000002</v>
      </c>
      <c r="H176" s="2871">
        <v>0.81330000000000002</v>
      </c>
      <c r="I176" s="2871">
        <v>0.6734</v>
      </c>
      <c r="J176" s="2871">
        <v>0.6734</v>
      </c>
      <c r="K176" s="2871">
        <v>0.6734</v>
      </c>
      <c r="L176" s="2871">
        <v>0.6734</v>
      </c>
      <c r="M176" s="2872">
        <v>0.6734</v>
      </c>
    </row>
    <row r="177" spans="1:20">
      <c r="A177" s="2873">
        <v>9.1999999999999993</v>
      </c>
      <c r="B177" s="2871">
        <v>0.89080000000000004</v>
      </c>
      <c r="C177" s="2871">
        <v>0.89080000000000004</v>
      </c>
      <c r="D177" s="2871">
        <v>0.81169999999999998</v>
      </c>
      <c r="E177" s="2871">
        <v>0.81169999999999998</v>
      </c>
      <c r="F177" s="2871">
        <v>0.81169999999999998</v>
      </c>
      <c r="G177" s="2871">
        <v>0.81169999999999998</v>
      </c>
      <c r="H177" s="2871">
        <v>0.81169999999999998</v>
      </c>
      <c r="I177" s="2871">
        <v>0.6714</v>
      </c>
      <c r="J177" s="2871">
        <v>0.6714</v>
      </c>
      <c r="K177" s="2871">
        <v>0.6714</v>
      </c>
      <c r="L177" s="2871">
        <v>0.6714</v>
      </c>
      <c r="M177" s="2872">
        <v>0.6714</v>
      </c>
    </row>
    <row r="178" spans="1:20">
      <c r="A178" s="2873">
        <v>9.3000000000000007</v>
      </c>
      <c r="B178" s="2871">
        <v>0.88949999999999996</v>
      </c>
      <c r="C178" s="2871">
        <v>0.88949999999999996</v>
      </c>
      <c r="D178" s="2871">
        <v>0.81010000000000004</v>
      </c>
      <c r="E178" s="2871">
        <v>0.81010000000000004</v>
      </c>
      <c r="F178" s="2871">
        <v>0.81010000000000004</v>
      </c>
      <c r="G178" s="2871">
        <v>0.81010000000000004</v>
      </c>
      <c r="H178" s="2871">
        <v>0.81010000000000004</v>
      </c>
      <c r="I178" s="2871">
        <v>0.6694</v>
      </c>
      <c r="J178" s="2871">
        <v>0.6694</v>
      </c>
      <c r="K178" s="2871">
        <v>0.6694</v>
      </c>
      <c r="L178" s="2871">
        <v>0.6694</v>
      </c>
      <c r="M178" s="2872">
        <v>0.6694</v>
      </c>
    </row>
    <row r="179" spans="1:20">
      <c r="A179" s="2873">
        <v>9.4</v>
      </c>
      <c r="B179" s="2871">
        <v>0.88819999999999999</v>
      </c>
      <c r="C179" s="2871">
        <v>0.88819999999999999</v>
      </c>
      <c r="D179" s="2871">
        <v>0.8085</v>
      </c>
      <c r="E179" s="2871">
        <v>0.8085</v>
      </c>
      <c r="F179" s="2871">
        <v>0.8085</v>
      </c>
      <c r="G179" s="2871">
        <v>0.8085</v>
      </c>
      <c r="H179" s="2871">
        <v>0.8085</v>
      </c>
      <c r="I179" s="2871">
        <v>0.66739999999999999</v>
      </c>
      <c r="J179" s="2871">
        <v>0.66739999999999999</v>
      </c>
      <c r="K179" s="2871">
        <v>0.66739999999999999</v>
      </c>
      <c r="L179" s="2871">
        <v>0.66739999999999999</v>
      </c>
      <c r="M179" s="2872">
        <v>0.66739999999999999</v>
      </c>
    </row>
    <row r="180" spans="1:20">
      <c r="A180" s="2873">
        <v>9.5</v>
      </c>
      <c r="B180" s="2871">
        <v>0.88700000000000001</v>
      </c>
      <c r="C180" s="2871">
        <v>0.88700000000000001</v>
      </c>
      <c r="D180" s="2871">
        <v>0.80700000000000005</v>
      </c>
      <c r="E180" s="2871">
        <v>0.80700000000000005</v>
      </c>
      <c r="F180" s="2871">
        <v>0.80700000000000005</v>
      </c>
      <c r="G180" s="2871">
        <v>0.80700000000000005</v>
      </c>
      <c r="H180" s="2871">
        <v>0.80700000000000005</v>
      </c>
      <c r="I180" s="2871">
        <v>0.66549999999999998</v>
      </c>
      <c r="J180" s="2871">
        <v>0.66549999999999998</v>
      </c>
      <c r="K180" s="2871">
        <v>0.66549999999999998</v>
      </c>
      <c r="L180" s="2871">
        <v>0.66549999999999998</v>
      </c>
      <c r="M180" s="2872">
        <v>0.66549999999999998</v>
      </c>
    </row>
    <row r="181" spans="1:20">
      <c r="A181" s="2873">
        <v>9.6</v>
      </c>
      <c r="B181" s="2871">
        <v>0.88580000000000003</v>
      </c>
      <c r="C181" s="2871">
        <v>0.88580000000000003</v>
      </c>
      <c r="D181" s="2871">
        <v>0.80549999999999999</v>
      </c>
      <c r="E181" s="2871">
        <v>0.80549999999999999</v>
      </c>
      <c r="F181" s="2871">
        <v>0.80549999999999999</v>
      </c>
      <c r="G181" s="2871">
        <v>0.80549999999999999</v>
      </c>
      <c r="H181" s="2871">
        <v>0.80549999999999999</v>
      </c>
      <c r="I181" s="2871">
        <v>0.66359999999999997</v>
      </c>
      <c r="J181" s="2871">
        <v>0.66359999999999997</v>
      </c>
      <c r="K181" s="2871">
        <v>0.66359999999999997</v>
      </c>
      <c r="L181" s="2871">
        <v>0.66359999999999997</v>
      </c>
      <c r="M181" s="2872">
        <v>0.66359999999999997</v>
      </c>
    </row>
    <row r="182" spans="1:20">
      <c r="A182" s="2873">
        <v>9.6999999999999993</v>
      </c>
      <c r="B182" s="2871">
        <v>0.88460000000000005</v>
      </c>
      <c r="C182" s="2871">
        <v>0.88460000000000005</v>
      </c>
      <c r="D182" s="2871">
        <v>0.80400000000000005</v>
      </c>
      <c r="E182" s="2871">
        <v>0.80400000000000005</v>
      </c>
      <c r="F182" s="2871">
        <v>0.80400000000000005</v>
      </c>
      <c r="G182" s="2871">
        <v>0.80400000000000005</v>
      </c>
      <c r="H182" s="2871">
        <v>0.80400000000000005</v>
      </c>
      <c r="I182" s="2871">
        <v>0.66169999999999995</v>
      </c>
      <c r="J182" s="2871">
        <v>0.66169999999999995</v>
      </c>
      <c r="K182" s="2871">
        <v>0.66169999999999995</v>
      </c>
      <c r="L182" s="2871">
        <v>0.66169999999999995</v>
      </c>
      <c r="M182" s="2872">
        <v>0.66169999999999995</v>
      </c>
    </row>
    <row r="183" spans="1:20">
      <c r="A183" s="2873">
        <v>9.8000000000000007</v>
      </c>
      <c r="B183" s="2871">
        <v>0.88339999999999996</v>
      </c>
      <c r="C183" s="2871">
        <v>0.88339999999999996</v>
      </c>
      <c r="D183" s="2871">
        <v>0.80249999999999999</v>
      </c>
      <c r="E183" s="2871">
        <v>0.80249999999999999</v>
      </c>
      <c r="F183" s="2871">
        <v>0.80249999999999999</v>
      </c>
      <c r="G183" s="2871">
        <v>0.80249999999999999</v>
      </c>
      <c r="H183" s="2871">
        <v>0.80249999999999999</v>
      </c>
      <c r="I183" s="2871">
        <v>0.65980000000000005</v>
      </c>
      <c r="J183" s="2871">
        <v>0.65980000000000005</v>
      </c>
      <c r="K183" s="2871">
        <v>0.65980000000000005</v>
      </c>
      <c r="L183" s="2871">
        <v>0.65980000000000005</v>
      </c>
      <c r="M183" s="2872">
        <v>0.65980000000000005</v>
      </c>
    </row>
    <row r="184" spans="1:20" ht="14.25" thickBot="1">
      <c r="A184" s="2874">
        <v>9.9</v>
      </c>
      <c r="B184" s="2875">
        <v>0.88219999999999998</v>
      </c>
      <c r="C184" s="2875">
        <v>0.88219999999999998</v>
      </c>
      <c r="D184" s="2875">
        <v>0.80100000000000005</v>
      </c>
      <c r="E184" s="2875">
        <v>0.80100000000000005</v>
      </c>
      <c r="F184" s="2875">
        <v>0.80100000000000005</v>
      </c>
      <c r="G184" s="2875">
        <v>0.80100000000000005</v>
      </c>
      <c r="H184" s="2875">
        <v>0.80100000000000005</v>
      </c>
      <c r="I184" s="2875">
        <v>0.65790000000000004</v>
      </c>
      <c r="J184" s="2875">
        <v>0.65790000000000004</v>
      </c>
      <c r="K184" s="2875">
        <v>0.65790000000000004</v>
      </c>
      <c r="L184" s="2875">
        <v>0.65790000000000004</v>
      </c>
      <c r="M184" s="2876">
        <v>0.65790000000000004</v>
      </c>
    </row>
    <row r="185" spans="1:20" ht="15" thickBot="1">
      <c r="A185" s="2864" t="s">
        <v>2803</v>
      </c>
      <c r="B185" s="2864"/>
      <c r="C185" s="2864"/>
      <c r="D185" s="2864"/>
      <c r="E185" s="2864"/>
      <c r="F185" s="2864"/>
      <c r="G185" s="2864"/>
      <c r="H185" s="2864"/>
      <c r="I185" s="2864"/>
      <c r="J185" s="2864"/>
      <c r="K185" s="2864"/>
      <c r="L185" s="2864"/>
      <c r="M185" s="2864"/>
    </row>
    <row r="186" spans="1:20">
      <c r="A186" s="2865" t="s">
        <v>2801</v>
      </c>
      <c r="B186" s="2866" t="s">
        <v>2597</v>
      </c>
      <c r="C186" s="2866" t="s">
        <v>2598</v>
      </c>
      <c r="D186" s="2866" t="s">
        <v>2599</v>
      </c>
      <c r="E186" s="2866" t="s">
        <v>2600</v>
      </c>
      <c r="F186" s="2866" t="s">
        <v>2601</v>
      </c>
      <c r="G186" s="2866" t="s">
        <v>2602</v>
      </c>
      <c r="H186" s="2867" t="s">
        <v>2603</v>
      </c>
      <c r="I186" s="2867" t="s">
        <v>2604</v>
      </c>
      <c r="J186" s="2868" t="s">
        <v>2605</v>
      </c>
      <c r="K186" s="2868" t="s">
        <v>2606</v>
      </c>
      <c r="L186" s="2868" t="s">
        <v>2607</v>
      </c>
      <c r="M186" s="2869" t="s">
        <v>2608</v>
      </c>
      <c r="Q186" s="2879" t="s">
        <v>2806</v>
      </c>
      <c r="R186" s="2879" t="s">
        <v>2807</v>
      </c>
      <c r="S186" s="2879" t="s">
        <v>2808</v>
      </c>
      <c r="T186" s="2879" t="s">
        <v>2809</v>
      </c>
    </row>
    <row r="187" spans="1:20">
      <c r="A187" s="2870">
        <v>1</v>
      </c>
      <c r="B187" s="2871">
        <v>1.1901999999999999</v>
      </c>
      <c r="C187" s="2871">
        <v>1.1901999999999999</v>
      </c>
      <c r="D187" s="2871">
        <v>1.222</v>
      </c>
      <c r="E187" s="2871">
        <v>1.222</v>
      </c>
      <c r="F187" s="2871">
        <v>1.222</v>
      </c>
      <c r="G187" s="2871">
        <v>1.222</v>
      </c>
      <c r="H187" s="2871">
        <v>1.222</v>
      </c>
      <c r="I187" s="2871">
        <v>1.1054999999999999</v>
      </c>
      <c r="J187" s="2871">
        <v>1.1054999999999999</v>
      </c>
      <c r="K187" s="2871">
        <v>1.1054999999999999</v>
      </c>
      <c r="L187" s="2871">
        <v>1.1054999999999999</v>
      </c>
      <c r="M187" s="2872">
        <v>1.1054999999999999</v>
      </c>
      <c r="Q187" s="2879">
        <v>10</v>
      </c>
      <c r="R187" s="2879">
        <f>ROUND(0.9448-0.0115*Q187,4)</f>
        <v>0.82979999999999998</v>
      </c>
      <c r="S187" s="2879">
        <f>ROUND(0.937-0.0145*Q187,4)</f>
        <v>0.79200000000000004</v>
      </c>
      <c r="T187" s="2879">
        <f>ROUND(0.7965-0.0185*Q187,4)</f>
        <v>0.61150000000000004</v>
      </c>
    </row>
    <row r="188" spans="1:20">
      <c r="A188" s="2870">
        <v>1.1000000000000001</v>
      </c>
      <c r="B188" s="2871">
        <v>1.1715</v>
      </c>
      <c r="C188" s="2871">
        <v>1.1715</v>
      </c>
      <c r="D188" s="2871">
        <v>1.2002999999999999</v>
      </c>
      <c r="E188" s="2871">
        <v>1.2002999999999999</v>
      </c>
      <c r="F188" s="2871">
        <v>1.2002999999999999</v>
      </c>
      <c r="G188" s="2871">
        <v>1.2002999999999999</v>
      </c>
      <c r="H188" s="2871">
        <v>1.2002999999999999</v>
      </c>
      <c r="I188" s="2871">
        <v>1.0819000000000001</v>
      </c>
      <c r="J188" s="2871">
        <v>1.0819000000000001</v>
      </c>
      <c r="K188" s="2871">
        <v>1.0819000000000001</v>
      </c>
      <c r="L188" s="2871">
        <v>1.0819000000000001</v>
      </c>
      <c r="M188" s="2872">
        <v>1.0819000000000001</v>
      </c>
    </row>
    <row r="189" spans="1:20">
      <c r="A189" s="2870">
        <v>1.2</v>
      </c>
      <c r="B189" s="2871">
        <v>1.1538999999999999</v>
      </c>
      <c r="C189" s="2871">
        <v>1.1538999999999999</v>
      </c>
      <c r="D189" s="2871">
        <v>1.1798</v>
      </c>
      <c r="E189" s="2871">
        <v>1.1798</v>
      </c>
      <c r="F189" s="2871">
        <v>1.1798</v>
      </c>
      <c r="G189" s="2871">
        <v>1.1798</v>
      </c>
      <c r="H189" s="2871">
        <v>1.1798</v>
      </c>
      <c r="I189" s="2871">
        <v>1.0597000000000001</v>
      </c>
      <c r="J189" s="2871">
        <v>1.0597000000000001</v>
      </c>
      <c r="K189" s="2871">
        <v>1.0597000000000001</v>
      </c>
      <c r="L189" s="2871">
        <v>1.0597000000000001</v>
      </c>
      <c r="M189" s="2872">
        <v>1.0597000000000001</v>
      </c>
    </row>
    <row r="190" spans="1:20">
      <c r="A190" s="2870">
        <v>1.3</v>
      </c>
      <c r="B190" s="2871">
        <v>1.1372</v>
      </c>
      <c r="C190" s="2871">
        <v>1.1372</v>
      </c>
      <c r="D190" s="2871">
        <v>1.1605000000000001</v>
      </c>
      <c r="E190" s="2871">
        <v>1.1605000000000001</v>
      </c>
      <c r="F190" s="2871">
        <v>1.1605000000000001</v>
      </c>
      <c r="G190" s="2871">
        <v>1.1605000000000001</v>
      </c>
      <c r="H190" s="2871">
        <v>1.1605000000000001</v>
      </c>
      <c r="I190" s="2871">
        <v>1.0386</v>
      </c>
      <c r="J190" s="2871">
        <v>1.0386</v>
      </c>
      <c r="K190" s="2871">
        <v>1.0386</v>
      </c>
      <c r="L190" s="2871">
        <v>1.0386</v>
      </c>
      <c r="M190" s="2872">
        <v>1.0386</v>
      </c>
    </row>
    <row r="191" spans="1:20">
      <c r="A191" s="2870">
        <v>1.4</v>
      </c>
      <c r="B191" s="2871">
        <v>1.1215999999999999</v>
      </c>
      <c r="C191" s="2871">
        <v>1.1215999999999999</v>
      </c>
      <c r="D191" s="2871">
        <v>1.1422000000000001</v>
      </c>
      <c r="E191" s="2871">
        <v>1.1422000000000001</v>
      </c>
      <c r="F191" s="2871">
        <v>1.1422000000000001</v>
      </c>
      <c r="G191" s="2871">
        <v>1.1422000000000001</v>
      </c>
      <c r="H191" s="2871">
        <v>1.1422000000000001</v>
      </c>
      <c r="I191" s="2871">
        <v>1.0187999999999999</v>
      </c>
      <c r="J191" s="2871">
        <v>1.0187999999999999</v>
      </c>
      <c r="K191" s="2871">
        <v>1.0187999999999999</v>
      </c>
      <c r="L191" s="2871">
        <v>1.0187999999999999</v>
      </c>
      <c r="M191" s="2872">
        <v>1.0187999999999999</v>
      </c>
    </row>
    <row r="192" spans="1:20">
      <c r="A192" s="2870">
        <v>1.5</v>
      </c>
      <c r="B192" s="2871">
        <v>1.1069</v>
      </c>
      <c r="C192" s="2871">
        <v>1.1069</v>
      </c>
      <c r="D192" s="2871">
        <v>1.125</v>
      </c>
      <c r="E192" s="2871">
        <v>1.125</v>
      </c>
      <c r="F192" s="2871">
        <v>1.125</v>
      </c>
      <c r="G192" s="2871">
        <v>1.125</v>
      </c>
      <c r="H192" s="2871">
        <v>1.125</v>
      </c>
      <c r="I192" s="2871">
        <v>1</v>
      </c>
      <c r="J192" s="2871">
        <v>1</v>
      </c>
      <c r="K192" s="2871">
        <v>1</v>
      </c>
      <c r="L192" s="2871">
        <v>1</v>
      </c>
      <c r="M192" s="2872">
        <v>1</v>
      </c>
    </row>
    <row r="193" spans="1:13">
      <c r="A193" s="2870">
        <v>1.6</v>
      </c>
      <c r="B193" s="2871">
        <v>1.0929</v>
      </c>
      <c r="C193" s="2871">
        <v>1.0929</v>
      </c>
      <c r="D193" s="2871">
        <v>1.1087</v>
      </c>
      <c r="E193" s="2871">
        <v>1.1087</v>
      </c>
      <c r="F193" s="2871">
        <v>1.1087</v>
      </c>
      <c r="G193" s="2871">
        <v>1.1087</v>
      </c>
      <c r="H193" s="2871">
        <v>1.1087</v>
      </c>
      <c r="I193" s="2871">
        <v>0.98229999999999995</v>
      </c>
      <c r="J193" s="2871">
        <v>0.98229999999999995</v>
      </c>
      <c r="K193" s="2871">
        <v>0.98229999999999995</v>
      </c>
      <c r="L193" s="2871">
        <v>0.98229999999999995</v>
      </c>
      <c r="M193" s="2872">
        <v>0.98229999999999995</v>
      </c>
    </row>
    <row r="194" spans="1:13">
      <c r="A194" s="2870">
        <v>1.7</v>
      </c>
      <c r="B194" s="2871">
        <v>1.0798000000000001</v>
      </c>
      <c r="C194" s="2871">
        <v>1.0798000000000001</v>
      </c>
      <c r="D194" s="2871">
        <v>1.0933999999999999</v>
      </c>
      <c r="E194" s="2871">
        <v>1.0933999999999999</v>
      </c>
      <c r="F194" s="2871">
        <v>1.0933999999999999</v>
      </c>
      <c r="G194" s="2871">
        <v>1.0933999999999999</v>
      </c>
      <c r="H194" s="2871">
        <v>1.0933999999999999</v>
      </c>
      <c r="I194" s="2871">
        <v>0.96560000000000001</v>
      </c>
      <c r="J194" s="2871">
        <v>0.96560000000000001</v>
      </c>
      <c r="K194" s="2871">
        <v>0.96560000000000001</v>
      </c>
      <c r="L194" s="2871">
        <v>0.96560000000000001</v>
      </c>
      <c r="M194" s="2872">
        <v>0.96560000000000001</v>
      </c>
    </row>
    <row r="195" spans="1:13">
      <c r="A195" s="2870">
        <v>1.8</v>
      </c>
      <c r="B195" s="2871">
        <v>1.0674999999999999</v>
      </c>
      <c r="C195" s="2871">
        <v>1.0674999999999999</v>
      </c>
      <c r="D195" s="2871">
        <v>1.0790999999999999</v>
      </c>
      <c r="E195" s="2871">
        <v>1.0790999999999999</v>
      </c>
      <c r="F195" s="2871">
        <v>1.0790999999999999</v>
      </c>
      <c r="G195" s="2871">
        <v>1.0790999999999999</v>
      </c>
      <c r="H195" s="2871">
        <v>1.0790999999999999</v>
      </c>
      <c r="I195" s="2871">
        <v>0.94989999999999997</v>
      </c>
      <c r="J195" s="2871">
        <v>0.94989999999999997</v>
      </c>
      <c r="K195" s="2871">
        <v>0.94989999999999997</v>
      </c>
      <c r="L195" s="2871">
        <v>0.94989999999999997</v>
      </c>
      <c r="M195" s="2872">
        <v>0.94989999999999997</v>
      </c>
    </row>
    <row r="196" spans="1:13">
      <c r="A196" s="2870">
        <v>1.9</v>
      </c>
      <c r="B196" s="2871">
        <v>1.0558000000000001</v>
      </c>
      <c r="C196" s="2871">
        <v>1.0558000000000001</v>
      </c>
      <c r="D196" s="2871">
        <v>1.0654999999999999</v>
      </c>
      <c r="E196" s="2871">
        <v>1.0654999999999999</v>
      </c>
      <c r="F196" s="2871">
        <v>1.0654999999999999</v>
      </c>
      <c r="G196" s="2871">
        <v>1.0654999999999999</v>
      </c>
      <c r="H196" s="2871">
        <v>1.0654999999999999</v>
      </c>
      <c r="I196" s="2871">
        <v>0.93520000000000003</v>
      </c>
      <c r="J196" s="2871">
        <v>0.93520000000000003</v>
      </c>
      <c r="K196" s="2871">
        <v>0.93520000000000003</v>
      </c>
      <c r="L196" s="2871">
        <v>0.93520000000000003</v>
      </c>
      <c r="M196" s="2872">
        <v>0.93520000000000003</v>
      </c>
    </row>
    <row r="197" spans="1:13">
      <c r="A197" s="2870">
        <v>2</v>
      </c>
      <c r="B197" s="2871">
        <v>1.0449999999999999</v>
      </c>
      <c r="C197" s="2871">
        <v>1.0449999999999999</v>
      </c>
      <c r="D197" s="2871">
        <v>1.0528</v>
      </c>
      <c r="E197" s="2871">
        <v>1.0528</v>
      </c>
      <c r="F197" s="2871">
        <v>1.0528</v>
      </c>
      <c r="G197" s="2871">
        <v>1.0528</v>
      </c>
      <c r="H197" s="2871">
        <v>1.0528</v>
      </c>
      <c r="I197" s="2871">
        <v>0.92130000000000001</v>
      </c>
      <c r="J197" s="2871">
        <v>0.92130000000000001</v>
      </c>
      <c r="K197" s="2871">
        <v>0.92130000000000001</v>
      </c>
      <c r="L197" s="2871">
        <v>0.92130000000000001</v>
      </c>
      <c r="M197" s="2872">
        <v>0.92130000000000001</v>
      </c>
    </row>
    <row r="198" spans="1:13">
      <c r="A198" s="2873">
        <v>2.1</v>
      </c>
      <c r="B198" s="2871">
        <v>1.0347999999999999</v>
      </c>
      <c r="C198" s="2871">
        <v>1.0347999999999999</v>
      </c>
      <c r="D198" s="2871">
        <v>1.0407999999999999</v>
      </c>
      <c r="E198" s="2871">
        <v>1.0407999999999999</v>
      </c>
      <c r="F198" s="2871">
        <v>1.0407999999999999</v>
      </c>
      <c r="G198" s="2871">
        <v>1.0407999999999999</v>
      </c>
      <c r="H198" s="2871">
        <v>1.0407999999999999</v>
      </c>
      <c r="I198" s="2871">
        <v>0.90820000000000001</v>
      </c>
      <c r="J198" s="2871">
        <v>0.90820000000000001</v>
      </c>
      <c r="K198" s="2871">
        <v>0.90820000000000001</v>
      </c>
      <c r="L198" s="2871">
        <v>0.90820000000000001</v>
      </c>
      <c r="M198" s="2872">
        <v>0.90820000000000001</v>
      </c>
    </row>
    <row r="199" spans="1:13">
      <c r="A199" s="2873">
        <v>2.2000000000000002</v>
      </c>
      <c r="B199" s="2871">
        <v>1.0251999999999999</v>
      </c>
      <c r="C199" s="2871">
        <v>1.0251999999999999</v>
      </c>
      <c r="D199" s="2871">
        <v>1.0296000000000001</v>
      </c>
      <c r="E199" s="2871">
        <v>1.0296000000000001</v>
      </c>
      <c r="F199" s="2871">
        <v>1.0296000000000001</v>
      </c>
      <c r="G199" s="2871">
        <v>1.0296000000000001</v>
      </c>
      <c r="H199" s="2871">
        <v>1.0296000000000001</v>
      </c>
      <c r="I199" s="2871">
        <v>0.89570000000000005</v>
      </c>
      <c r="J199" s="2871">
        <v>0.89570000000000005</v>
      </c>
      <c r="K199" s="2871">
        <v>0.89570000000000005</v>
      </c>
      <c r="L199" s="2871">
        <v>0.89570000000000005</v>
      </c>
      <c r="M199" s="2872">
        <v>0.89570000000000005</v>
      </c>
    </row>
    <row r="200" spans="1:13">
      <c r="A200" s="2873">
        <v>2.2999999999999998</v>
      </c>
      <c r="B200" s="2871">
        <v>1.0162</v>
      </c>
      <c r="C200" s="2871">
        <v>1.0162</v>
      </c>
      <c r="D200" s="2871">
        <v>1.0190999999999999</v>
      </c>
      <c r="E200" s="2871">
        <v>1.0190999999999999</v>
      </c>
      <c r="F200" s="2871">
        <v>1.0190999999999999</v>
      </c>
      <c r="G200" s="2871">
        <v>1.0190999999999999</v>
      </c>
      <c r="H200" s="2871">
        <v>1.0190999999999999</v>
      </c>
      <c r="I200" s="2871">
        <v>0.88419999999999999</v>
      </c>
      <c r="J200" s="2871">
        <v>0.88419999999999999</v>
      </c>
      <c r="K200" s="2871">
        <v>0.88419999999999999</v>
      </c>
      <c r="L200" s="2871">
        <v>0.88419999999999999</v>
      </c>
      <c r="M200" s="2872">
        <v>0.88419999999999999</v>
      </c>
    </row>
    <row r="201" spans="1:13">
      <c r="A201" s="2873">
        <v>2.4</v>
      </c>
      <c r="B201" s="2871">
        <v>1.0078</v>
      </c>
      <c r="C201" s="2871">
        <v>1.0078</v>
      </c>
      <c r="D201" s="2871">
        <v>1.0092000000000001</v>
      </c>
      <c r="E201" s="2871">
        <v>1.0092000000000001</v>
      </c>
      <c r="F201" s="2871">
        <v>1.0092000000000001</v>
      </c>
      <c r="G201" s="2871">
        <v>1.0092000000000001</v>
      </c>
      <c r="H201" s="2871">
        <v>1.0092000000000001</v>
      </c>
      <c r="I201" s="2871">
        <v>0.87329999999999997</v>
      </c>
      <c r="J201" s="2871">
        <v>0.87329999999999997</v>
      </c>
      <c r="K201" s="2871">
        <v>0.87329999999999997</v>
      </c>
      <c r="L201" s="2871">
        <v>0.87329999999999997</v>
      </c>
      <c r="M201" s="2872">
        <v>0.87329999999999997</v>
      </c>
    </row>
    <row r="202" spans="1:13">
      <c r="A202" s="2873">
        <v>2.5</v>
      </c>
      <c r="B202" s="2871">
        <v>1</v>
      </c>
      <c r="C202" s="2871">
        <v>1</v>
      </c>
      <c r="D202" s="2871">
        <v>1</v>
      </c>
      <c r="E202" s="2871">
        <v>1</v>
      </c>
      <c r="F202" s="2871">
        <v>1</v>
      </c>
      <c r="G202" s="2871">
        <v>1</v>
      </c>
      <c r="H202" s="2871">
        <v>1</v>
      </c>
      <c r="I202" s="2871">
        <v>0.86299999999999999</v>
      </c>
      <c r="J202" s="2871">
        <v>0.86299999999999999</v>
      </c>
      <c r="K202" s="2871">
        <v>0.86299999999999999</v>
      </c>
      <c r="L202" s="2871">
        <v>0.86299999999999999</v>
      </c>
      <c r="M202" s="2872">
        <v>0.86299999999999999</v>
      </c>
    </row>
    <row r="203" spans="1:13">
      <c r="A203" s="2873">
        <v>2.6</v>
      </c>
      <c r="B203" s="2871">
        <v>0.99270000000000003</v>
      </c>
      <c r="C203" s="2871">
        <v>0.99270000000000003</v>
      </c>
      <c r="D203" s="2871">
        <v>0.99139999999999995</v>
      </c>
      <c r="E203" s="2871">
        <v>0.99139999999999995</v>
      </c>
      <c r="F203" s="2871">
        <v>0.99139999999999995</v>
      </c>
      <c r="G203" s="2871">
        <v>0.99139999999999995</v>
      </c>
      <c r="H203" s="2871">
        <v>0.99139999999999995</v>
      </c>
      <c r="I203" s="2871">
        <v>0.85340000000000005</v>
      </c>
      <c r="J203" s="2871">
        <v>0.85340000000000005</v>
      </c>
      <c r="K203" s="2871">
        <v>0.85340000000000005</v>
      </c>
      <c r="L203" s="2871">
        <v>0.85340000000000005</v>
      </c>
      <c r="M203" s="2872">
        <v>0.85340000000000005</v>
      </c>
    </row>
    <row r="204" spans="1:13">
      <c r="A204" s="2873">
        <v>2.7</v>
      </c>
      <c r="B204" s="2871">
        <v>0.98580000000000001</v>
      </c>
      <c r="C204" s="2871">
        <v>0.98580000000000001</v>
      </c>
      <c r="D204" s="2871">
        <v>0.98329999999999995</v>
      </c>
      <c r="E204" s="2871">
        <v>0.98329999999999995</v>
      </c>
      <c r="F204" s="2871">
        <v>0.98329999999999995</v>
      </c>
      <c r="G204" s="2871">
        <v>0.98329999999999995</v>
      </c>
      <c r="H204" s="2871">
        <v>0.98329999999999995</v>
      </c>
      <c r="I204" s="2871">
        <v>0.84440000000000004</v>
      </c>
      <c r="J204" s="2871">
        <v>0.84440000000000004</v>
      </c>
      <c r="K204" s="2871">
        <v>0.84440000000000004</v>
      </c>
      <c r="L204" s="2871">
        <v>0.84440000000000004</v>
      </c>
      <c r="M204" s="2872">
        <v>0.84440000000000004</v>
      </c>
    </row>
    <row r="205" spans="1:13">
      <c r="A205" s="2873">
        <v>2.8</v>
      </c>
      <c r="B205" s="2871">
        <v>0.97940000000000005</v>
      </c>
      <c r="C205" s="2871">
        <v>0.97940000000000005</v>
      </c>
      <c r="D205" s="2871">
        <v>0.97570000000000001</v>
      </c>
      <c r="E205" s="2871">
        <v>0.97570000000000001</v>
      </c>
      <c r="F205" s="2871">
        <v>0.97570000000000001</v>
      </c>
      <c r="G205" s="2871">
        <v>0.97570000000000001</v>
      </c>
      <c r="H205" s="2871">
        <v>0.97570000000000001</v>
      </c>
      <c r="I205" s="2871">
        <v>0.83599999999999997</v>
      </c>
      <c r="J205" s="2871">
        <v>0.83599999999999997</v>
      </c>
      <c r="K205" s="2871">
        <v>0.83599999999999997</v>
      </c>
      <c r="L205" s="2871">
        <v>0.83599999999999997</v>
      </c>
      <c r="M205" s="2872">
        <v>0.83599999999999997</v>
      </c>
    </row>
    <row r="206" spans="1:13">
      <c r="A206" s="2873">
        <v>2.9</v>
      </c>
      <c r="B206" s="2871">
        <v>0.97350000000000003</v>
      </c>
      <c r="C206" s="2871">
        <v>0.97350000000000003</v>
      </c>
      <c r="D206" s="2871">
        <v>0.96870000000000001</v>
      </c>
      <c r="E206" s="2871">
        <v>0.96870000000000001</v>
      </c>
      <c r="F206" s="2871">
        <v>0.96870000000000001</v>
      </c>
      <c r="G206" s="2871">
        <v>0.96870000000000001</v>
      </c>
      <c r="H206" s="2871">
        <v>0.96870000000000001</v>
      </c>
      <c r="I206" s="2871">
        <v>0.82820000000000005</v>
      </c>
      <c r="J206" s="2871">
        <v>0.82820000000000005</v>
      </c>
      <c r="K206" s="2871">
        <v>0.82820000000000005</v>
      </c>
      <c r="L206" s="2871">
        <v>0.82820000000000005</v>
      </c>
      <c r="M206" s="2872">
        <v>0.82820000000000005</v>
      </c>
    </row>
    <row r="207" spans="1:13">
      <c r="A207" s="2873">
        <v>3</v>
      </c>
      <c r="B207" s="2871">
        <v>0.96789999999999998</v>
      </c>
      <c r="C207" s="2871">
        <v>0.96789999999999998</v>
      </c>
      <c r="D207" s="2871">
        <v>0.96209999999999996</v>
      </c>
      <c r="E207" s="2871">
        <v>0.96209999999999996</v>
      </c>
      <c r="F207" s="2871">
        <v>0.96209999999999996</v>
      </c>
      <c r="G207" s="2871">
        <v>0.96209999999999996</v>
      </c>
      <c r="H207" s="2871">
        <v>0.96209999999999996</v>
      </c>
      <c r="I207" s="2871">
        <v>0.82079999999999997</v>
      </c>
      <c r="J207" s="2871">
        <v>0.82079999999999997</v>
      </c>
      <c r="K207" s="2871">
        <v>0.82079999999999997</v>
      </c>
      <c r="L207" s="2871">
        <v>0.82079999999999997</v>
      </c>
      <c r="M207" s="2872">
        <v>0.82079999999999997</v>
      </c>
    </row>
    <row r="208" spans="1:13">
      <c r="A208" s="2873">
        <v>3.1</v>
      </c>
      <c r="B208" s="2871">
        <v>0.9627</v>
      </c>
      <c r="C208" s="2871">
        <v>0.9627</v>
      </c>
      <c r="D208" s="2871">
        <v>0.95589999999999997</v>
      </c>
      <c r="E208" s="2871">
        <v>0.95589999999999997</v>
      </c>
      <c r="F208" s="2871">
        <v>0.95589999999999997</v>
      </c>
      <c r="G208" s="2871">
        <v>0.95589999999999997</v>
      </c>
      <c r="H208" s="2871">
        <v>0.95589999999999997</v>
      </c>
      <c r="I208" s="2871">
        <v>0.81389999999999996</v>
      </c>
      <c r="J208" s="2871">
        <v>0.81389999999999996</v>
      </c>
      <c r="K208" s="2871">
        <v>0.81389999999999996</v>
      </c>
      <c r="L208" s="2871">
        <v>0.81389999999999996</v>
      </c>
      <c r="M208" s="2872">
        <v>0.81389999999999996</v>
      </c>
    </row>
    <row r="209" spans="1:13">
      <c r="A209" s="2873">
        <v>3.2</v>
      </c>
      <c r="B209" s="2871">
        <v>0.95789999999999997</v>
      </c>
      <c r="C209" s="2871">
        <v>0.95789999999999997</v>
      </c>
      <c r="D209" s="2871">
        <v>0.95020000000000004</v>
      </c>
      <c r="E209" s="2871">
        <v>0.95020000000000004</v>
      </c>
      <c r="F209" s="2871">
        <v>0.95020000000000004</v>
      </c>
      <c r="G209" s="2871">
        <v>0.95020000000000004</v>
      </c>
      <c r="H209" s="2871">
        <v>0.95020000000000004</v>
      </c>
      <c r="I209" s="2871">
        <v>0.8075</v>
      </c>
      <c r="J209" s="2871">
        <v>0.8075</v>
      </c>
      <c r="K209" s="2871">
        <v>0.8075</v>
      </c>
      <c r="L209" s="2871">
        <v>0.8075</v>
      </c>
      <c r="M209" s="2872">
        <v>0.8075</v>
      </c>
    </row>
    <row r="210" spans="1:13">
      <c r="A210" s="2873">
        <v>3.3</v>
      </c>
      <c r="B210" s="2871">
        <v>0.95340000000000003</v>
      </c>
      <c r="C210" s="2871">
        <v>0.95340000000000003</v>
      </c>
      <c r="D210" s="2871">
        <v>0.94479999999999997</v>
      </c>
      <c r="E210" s="2871">
        <v>0.94479999999999997</v>
      </c>
      <c r="F210" s="2871">
        <v>0.94479999999999997</v>
      </c>
      <c r="G210" s="2871">
        <v>0.94479999999999997</v>
      </c>
      <c r="H210" s="2871">
        <v>0.94479999999999997</v>
      </c>
      <c r="I210" s="2871">
        <v>0.80149999999999999</v>
      </c>
      <c r="J210" s="2871">
        <v>0.80149999999999999</v>
      </c>
      <c r="K210" s="2871">
        <v>0.80149999999999999</v>
      </c>
      <c r="L210" s="2871">
        <v>0.80149999999999999</v>
      </c>
      <c r="M210" s="2872">
        <v>0.80149999999999999</v>
      </c>
    </row>
    <row r="211" spans="1:13">
      <c r="A211" s="2873">
        <v>3.4</v>
      </c>
      <c r="B211" s="2871">
        <v>0.94920000000000004</v>
      </c>
      <c r="C211" s="2871">
        <v>0.94920000000000004</v>
      </c>
      <c r="D211" s="2871">
        <v>0.93989999999999996</v>
      </c>
      <c r="E211" s="2871">
        <v>0.93989999999999996</v>
      </c>
      <c r="F211" s="2871">
        <v>0.93989999999999996</v>
      </c>
      <c r="G211" s="2871">
        <v>0.93989999999999996</v>
      </c>
      <c r="H211" s="2871">
        <v>0.93989999999999996</v>
      </c>
      <c r="I211" s="2871">
        <v>0.79590000000000005</v>
      </c>
      <c r="J211" s="2871">
        <v>0.79590000000000005</v>
      </c>
      <c r="K211" s="2871">
        <v>0.79590000000000005</v>
      </c>
      <c r="L211" s="2871">
        <v>0.79590000000000005</v>
      </c>
      <c r="M211" s="2872">
        <v>0.79590000000000005</v>
      </c>
    </row>
    <row r="212" spans="1:13">
      <c r="A212" s="2873">
        <v>3.5</v>
      </c>
      <c r="B212" s="2871">
        <v>0.94540000000000002</v>
      </c>
      <c r="C212" s="2871">
        <v>0.94540000000000002</v>
      </c>
      <c r="D212" s="2871">
        <v>0.93520000000000003</v>
      </c>
      <c r="E212" s="2871">
        <v>0.93520000000000003</v>
      </c>
      <c r="F212" s="2871">
        <v>0.93520000000000003</v>
      </c>
      <c r="G212" s="2871">
        <v>0.93520000000000003</v>
      </c>
      <c r="H212" s="2871">
        <v>0.93520000000000003</v>
      </c>
      <c r="I212" s="2871">
        <v>0.79059999999999997</v>
      </c>
      <c r="J212" s="2871">
        <v>0.79059999999999997</v>
      </c>
      <c r="K212" s="2871">
        <v>0.79059999999999997</v>
      </c>
      <c r="L212" s="2871">
        <v>0.79059999999999997</v>
      </c>
      <c r="M212" s="2872">
        <v>0.79059999999999997</v>
      </c>
    </row>
    <row r="213" spans="1:13">
      <c r="A213" s="2873">
        <v>3.6</v>
      </c>
      <c r="B213" s="2871">
        <v>0.94179999999999997</v>
      </c>
      <c r="C213" s="2871">
        <v>0.94179999999999997</v>
      </c>
      <c r="D213" s="2871">
        <v>0.93089999999999995</v>
      </c>
      <c r="E213" s="2871">
        <v>0.93089999999999995</v>
      </c>
      <c r="F213" s="2871">
        <v>0.93089999999999995</v>
      </c>
      <c r="G213" s="2871">
        <v>0.93089999999999995</v>
      </c>
      <c r="H213" s="2871">
        <v>0.93089999999999995</v>
      </c>
      <c r="I213" s="2871">
        <v>0.78569999999999995</v>
      </c>
      <c r="J213" s="2871">
        <v>0.78569999999999995</v>
      </c>
      <c r="K213" s="2871">
        <v>0.78569999999999995</v>
      </c>
      <c r="L213" s="2871">
        <v>0.78569999999999995</v>
      </c>
      <c r="M213" s="2872">
        <v>0.78569999999999995</v>
      </c>
    </row>
    <row r="214" spans="1:13">
      <c r="A214" s="2873">
        <v>3.7</v>
      </c>
      <c r="B214" s="2871">
        <v>0.93840000000000001</v>
      </c>
      <c r="C214" s="2871">
        <v>0.93840000000000001</v>
      </c>
      <c r="D214" s="2871">
        <v>0.92689999999999995</v>
      </c>
      <c r="E214" s="2871">
        <v>0.92689999999999995</v>
      </c>
      <c r="F214" s="2871">
        <v>0.92689999999999995</v>
      </c>
      <c r="G214" s="2871">
        <v>0.92689999999999995</v>
      </c>
      <c r="H214" s="2871">
        <v>0.92689999999999995</v>
      </c>
      <c r="I214" s="2871">
        <v>0.78110000000000002</v>
      </c>
      <c r="J214" s="2871">
        <v>0.78110000000000002</v>
      </c>
      <c r="K214" s="2871">
        <v>0.78110000000000002</v>
      </c>
      <c r="L214" s="2871">
        <v>0.78110000000000002</v>
      </c>
      <c r="M214" s="2872">
        <v>0.78110000000000002</v>
      </c>
    </row>
    <row r="215" spans="1:13">
      <c r="A215" s="2873">
        <v>3.8</v>
      </c>
      <c r="B215" s="2871">
        <v>0.93530000000000002</v>
      </c>
      <c r="C215" s="2871">
        <v>0.93530000000000002</v>
      </c>
      <c r="D215" s="2871">
        <v>0.92310000000000003</v>
      </c>
      <c r="E215" s="2871">
        <v>0.92310000000000003</v>
      </c>
      <c r="F215" s="2871">
        <v>0.92310000000000003</v>
      </c>
      <c r="G215" s="2871">
        <v>0.92310000000000003</v>
      </c>
      <c r="H215" s="2871">
        <v>0.92310000000000003</v>
      </c>
      <c r="I215" s="2871">
        <v>0.77680000000000005</v>
      </c>
      <c r="J215" s="2871">
        <v>0.77680000000000005</v>
      </c>
      <c r="K215" s="2871">
        <v>0.77680000000000005</v>
      </c>
      <c r="L215" s="2871">
        <v>0.77680000000000005</v>
      </c>
      <c r="M215" s="2872">
        <v>0.77680000000000005</v>
      </c>
    </row>
    <row r="216" spans="1:13">
      <c r="A216" s="2873">
        <v>3.9</v>
      </c>
      <c r="B216" s="2871">
        <v>0.93240000000000001</v>
      </c>
      <c r="C216" s="2871">
        <v>0.93240000000000001</v>
      </c>
      <c r="D216" s="2871">
        <v>0.91959999999999997</v>
      </c>
      <c r="E216" s="2871">
        <v>0.91959999999999997</v>
      </c>
      <c r="F216" s="2871">
        <v>0.91959999999999997</v>
      </c>
      <c r="G216" s="2871">
        <v>0.91959999999999997</v>
      </c>
      <c r="H216" s="2871">
        <v>0.91959999999999997</v>
      </c>
      <c r="I216" s="2871">
        <v>0.77270000000000005</v>
      </c>
      <c r="J216" s="2871">
        <v>0.77270000000000005</v>
      </c>
      <c r="K216" s="2871">
        <v>0.77270000000000005</v>
      </c>
      <c r="L216" s="2871">
        <v>0.77270000000000005</v>
      </c>
      <c r="M216" s="2872">
        <v>0.77270000000000005</v>
      </c>
    </row>
    <row r="217" spans="1:13">
      <c r="A217" s="2873">
        <v>4</v>
      </c>
      <c r="B217" s="2871">
        <v>0.92969999999999997</v>
      </c>
      <c r="C217" s="2871">
        <v>0.92969999999999997</v>
      </c>
      <c r="D217" s="2871">
        <v>0.9163</v>
      </c>
      <c r="E217" s="2871">
        <v>0.9163</v>
      </c>
      <c r="F217" s="2871">
        <v>0.9163</v>
      </c>
      <c r="G217" s="2871">
        <v>0.9163</v>
      </c>
      <c r="H217" s="2871">
        <v>0.9163</v>
      </c>
      <c r="I217" s="2871">
        <v>0.76880000000000004</v>
      </c>
      <c r="J217" s="2871">
        <v>0.76880000000000004</v>
      </c>
      <c r="K217" s="2871">
        <v>0.76880000000000004</v>
      </c>
      <c r="L217" s="2871">
        <v>0.76880000000000004</v>
      </c>
      <c r="M217" s="2872">
        <v>0.76880000000000004</v>
      </c>
    </row>
    <row r="218" spans="1:13">
      <c r="A218" s="2873">
        <v>4.0999999999999996</v>
      </c>
      <c r="B218" s="2871">
        <v>0.92720000000000002</v>
      </c>
      <c r="C218" s="2871">
        <v>0.92720000000000002</v>
      </c>
      <c r="D218" s="2871">
        <v>0.91320000000000001</v>
      </c>
      <c r="E218" s="2871">
        <v>0.91320000000000001</v>
      </c>
      <c r="F218" s="2871">
        <v>0.91320000000000001</v>
      </c>
      <c r="G218" s="2871">
        <v>0.91320000000000001</v>
      </c>
      <c r="H218" s="2871">
        <v>0.91320000000000001</v>
      </c>
      <c r="I218" s="2871">
        <v>0.7651</v>
      </c>
      <c r="J218" s="2871">
        <v>0.7651</v>
      </c>
      <c r="K218" s="2871">
        <v>0.7651</v>
      </c>
      <c r="L218" s="2871">
        <v>0.7651</v>
      </c>
      <c r="M218" s="2872">
        <v>0.7651</v>
      </c>
    </row>
    <row r="219" spans="1:13">
      <c r="A219" s="2873">
        <v>4.2</v>
      </c>
      <c r="B219" s="2871">
        <v>0.92479999999999996</v>
      </c>
      <c r="C219" s="2871">
        <v>0.92479999999999996</v>
      </c>
      <c r="D219" s="2871">
        <v>0.91020000000000001</v>
      </c>
      <c r="E219" s="2871">
        <v>0.91020000000000001</v>
      </c>
      <c r="F219" s="2871">
        <v>0.91020000000000001</v>
      </c>
      <c r="G219" s="2871">
        <v>0.91020000000000001</v>
      </c>
      <c r="H219" s="2871">
        <v>0.91020000000000001</v>
      </c>
      <c r="I219" s="2871">
        <v>0.76149999999999995</v>
      </c>
      <c r="J219" s="2871">
        <v>0.76149999999999995</v>
      </c>
      <c r="K219" s="2871">
        <v>0.76149999999999995</v>
      </c>
      <c r="L219" s="2871">
        <v>0.76149999999999995</v>
      </c>
      <c r="M219" s="2872">
        <v>0.76149999999999995</v>
      </c>
    </row>
    <row r="220" spans="1:13">
      <c r="A220" s="2873">
        <v>4.3</v>
      </c>
      <c r="B220" s="2871">
        <v>0.92249999999999999</v>
      </c>
      <c r="C220" s="2871">
        <v>0.92249999999999999</v>
      </c>
      <c r="D220" s="2871">
        <v>0.9073</v>
      </c>
      <c r="E220" s="2871">
        <v>0.9073</v>
      </c>
      <c r="F220" s="2871">
        <v>0.9073</v>
      </c>
      <c r="G220" s="2871">
        <v>0.9073</v>
      </c>
      <c r="H220" s="2871">
        <v>0.9073</v>
      </c>
      <c r="I220" s="2871">
        <v>0.75800000000000001</v>
      </c>
      <c r="J220" s="2871">
        <v>0.75800000000000001</v>
      </c>
      <c r="K220" s="2871">
        <v>0.75800000000000001</v>
      </c>
      <c r="L220" s="2871">
        <v>0.75800000000000001</v>
      </c>
      <c r="M220" s="2872">
        <v>0.75800000000000001</v>
      </c>
    </row>
    <row r="221" spans="1:13">
      <c r="A221" s="2873">
        <v>4.4000000000000004</v>
      </c>
      <c r="B221" s="2871">
        <v>0.92030000000000001</v>
      </c>
      <c r="C221" s="2871">
        <v>0.92030000000000001</v>
      </c>
      <c r="D221" s="2871">
        <v>0.90449999999999997</v>
      </c>
      <c r="E221" s="2871">
        <v>0.90449999999999997</v>
      </c>
      <c r="F221" s="2871">
        <v>0.90449999999999997</v>
      </c>
      <c r="G221" s="2871">
        <v>0.90449999999999997</v>
      </c>
      <c r="H221" s="2871">
        <v>0.90449999999999997</v>
      </c>
      <c r="I221" s="2871">
        <v>0.75460000000000005</v>
      </c>
      <c r="J221" s="2871">
        <v>0.75460000000000005</v>
      </c>
      <c r="K221" s="2871">
        <v>0.75460000000000005</v>
      </c>
      <c r="L221" s="2871">
        <v>0.75460000000000005</v>
      </c>
      <c r="M221" s="2872">
        <v>0.75460000000000005</v>
      </c>
    </row>
    <row r="222" spans="1:13">
      <c r="A222" s="2873">
        <v>4.5</v>
      </c>
      <c r="B222" s="2871">
        <v>0.91810000000000003</v>
      </c>
      <c r="C222" s="2871">
        <v>0.91810000000000003</v>
      </c>
      <c r="D222" s="2871">
        <v>0.90180000000000005</v>
      </c>
      <c r="E222" s="2871">
        <v>0.90180000000000005</v>
      </c>
      <c r="F222" s="2871">
        <v>0.90180000000000005</v>
      </c>
      <c r="G222" s="2871">
        <v>0.90180000000000005</v>
      </c>
      <c r="H222" s="2871">
        <v>0.90180000000000005</v>
      </c>
      <c r="I222" s="2871">
        <v>0.75129999999999997</v>
      </c>
      <c r="J222" s="2871">
        <v>0.75129999999999997</v>
      </c>
      <c r="K222" s="2871">
        <v>0.75129999999999997</v>
      </c>
      <c r="L222" s="2871">
        <v>0.75129999999999997</v>
      </c>
      <c r="M222" s="2872">
        <v>0.75129999999999997</v>
      </c>
    </row>
    <row r="223" spans="1:13">
      <c r="A223" s="2873">
        <v>4.5999999999999996</v>
      </c>
      <c r="B223" s="2871">
        <v>0.91600000000000004</v>
      </c>
      <c r="C223" s="2871">
        <v>0.91600000000000004</v>
      </c>
      <c r="D223" s="2871">
        <v>0.8992</v>
      </c>
      <c r="E223" s="2871">
        <v>0.8992</v>
      </c>
      <c r="F223" s="2871">
        <v>0.8992</v>
      </c>
      <c r="G223" s="2871">
        <v>0.8992</v>
      </c>
      <c r="H223" s="2871">
        <v>0.8992</v>
      </c>
      <c r="I223" s="2871">
        <v>0.748</v>
      </c>
      <c r="J223" s="2871">
        <v>0.748</v>
      </c>
      <c r="K223" s="2871">
        <v>0.748</v>
      </c>
      <c r="L223" s="2871">
        <v>0.748</v>
      </c>
      <c r="M223" s="2872">
        <v>0.748</v>
      </c>
    </row>
    <row r="224" spans="1:13">
      <c r="A224" s="2873">
        <v>4.7</v>
      </c>
      <c r="B224" s="2871">
        <v>0.91390000000000005</v>
      </c>
      <c r="C224" s="2871">
        <v>0.91390000000000005</v>
      </c>
      <c r="D224" s="2871">
        <v>0.89659999999999995</v>
      </c>
      <c r="E224" s="2871">
        <v>0.89659999999999995</v>
      </c>
      <c r="F224" s="2871">
        <v>0.89659999999999995</v>
      </c>
      <c r="G224" s="2871">
        <v>0.89659999999999995</v>
      </c>
      <c r="H224" s="2871">
        <v>0.89659999999999995</v>
      </c>
      <c r="I224" s="2871">
        <v>0.74480000000000002</v>
      </c>
      <c r="J224" s="2871">
        <v>0.74480000000000002</v>
      </c>
      <c r="K224" s="2871">
        <v>0.74480000000000002</v>
      </c>
      <c r="L224" s="2871">
        <v>0.74480000000000002</v>
      </c>
      <c r="M224" s="2872">
        <v>0.74480000000000002</v>
      </c>
    </row>
    <row r="225" spans="1:13">
      <c r="A225" s="2873">
        <v>4.8</v>
      </c>
      <c r="B225" s="2871">
        <v>0.91180000000000005</v>
      </c>
      <c r="C225" s="2871">
        <v>0.91180000000000005</v>
      </c>
      <c r="D225" s="2871">
        <v>0.89410000000000001</v>
      </c>
      <c r="E225" s="2871">
        <v>0.89410000000000001</v>
      </c>
      <c r="F225" s="2871">
        <v>0.89410000000000001</v>
      </c>
      <c r="G225" s="2871">
        <v>0.89410000000000001</v>
      </c>
      <c r="H225" s="2871">
        <v>0.89410000000000001</v>
      </c>
      <c r="I225" s="2871">
        <v>0.74160000000000004</v>
      </c>
      <c r="J225" s="2871">
        <v>0.74160000000000004</v>
      </c>
      <c r="K225" s="2871">
        <v>0.74160000000000004</v>
      </c>
      <c r="L225" s="2871">
        <v>0.74160000000000004</v>
      </c>
      <c r="M225" s="2872">
        <v>0.74160000000000004</v>
      </c>
    </row>
    <row r="226" spans="1:13">
      <c r="A226" s="2873">
        <v>4.9000000000000004</v>
      </c>
      <c r="B226" s="2871">
        <v>0.90980000000000005</v>
      </c>
      <c r="C226" s="2871">
        <v>0.90980000000000005</v>
      </c>
      <c r="D226" s="2871">
        <v>0.89159999999999995</v>
      </c>
      <c r="E226" s="2871">
        <v>0.89159999999999995</v>
      </c>
      <c r="F226" s="2871">
        <v>0.89159999999999995</v>
      </c>
      <c r="G226" s="2871">
        <v>0.89159999999999995</v>
      </c>
      <c r="H226" s="2871">
        <v>0.89159999999999995</v>
      </c>
      <c r="I226" s="2871">
        <v>0.73839999999999995</v>
      </c>
      <c r="J226" s="2871">
        <v>0.73839999999999995</v>
      </c>
      <c r="K226" s="2871">
        <v>0.73839999999999995</v>
      </c>
      <c r="L226" s="2871">
        <v>0.73839999999999995</v>
      </c>
      <c r="M226" s="2872">
        <v>0.73839999999999995</v>
      </c>
    </row>
    <row r="227" spans="1:13">
      <c r="A227" s="2873">
        <v>5</v>
      </c>
      <c r="B227" s="2871">
        <v>0.90780000000000005</v>
      </c>
      <c r="C227" s="2871">
        <v>0.90780000000000005</v>
      </c>
      <c r="D227" s="2871">
        <v>0.8891</v>
      </c>
      <c r="E227" s="2871">
        <v>0.8891</v>
      </c>
      <c r="F227" s="2871">
        <v>0.8891</v>
      </c>
      <c r="G227" s="2871">
        <v>0.8891</v>
      </c>
      <c r="H227" s="2871">
        <v>0.8891</v>
      </c>
      <c r="I227" s="2871">
        <v>0.73529999999999995</v>
      </c>
      <c r="J227" s="2871">
        <v>0.73529999999999995</v>
      </c>
      <c r="K227" s="2871">
        <v>0.73529999999999995</v>
      </c>
      <c r="L227" s="2871">
        <v>0.73529999999999995</v>
      </c>
      <c r="M227" s="2872">
        <v>0.73529999999999995</v>
      </c>
    </row>
    <row r="228" spans="1:13">
      <c r="A228" s="2870">
        <v>5.0999999999999996</v>
      </c>
      <c r="B228" s="2871">
        <v>0.90580000000000005</v>
      </c>
      <c r="C228" s="2871">
        <v>0.90580000000000005</v>
      </c>
      <c r="D228" s="2871">
        <v>0.88670000000000004</v>
      </c>
      <c r="E228" s="2871">
        <v>0.88670000000000004</v>
      </c>
      <c r="F228" s="2871">
        <v>0.88670000000000004</v>
      </c>
      <c r="G228" s="2871">
        <v>0.88670000000000004</v>
      </c>
      <c r="H228" s="2871">
        <v>0.88670000000000004</v>
      </c>
      <c r="I228" s="2871">
        <v>0.73219999999999996</v>
      </c>
      <c r="J228" s="2871">
        <v>0.73219999999999996</v>
      </c>
      <c r="K228" s="2871">
        <v>0.73219999999999996</v>
      </c>
      <c r="L228" s="2871">
        <v>0.73219999999999996</v>
      </c>
      <c r="M228" s="2872">
        <v>0.73219999999999996</v>
      </c>
    </row>
    <row r="229" spans="1:13">
      <c r="A229" s="2870">
        <v>5.2</v>
      </c>
      <c r="B229" s="2871">
        <v>0.90380000000000005</v>
      </c>
      <c r="C229" s="2871">
        <v>0.90380000000000005</v>
      </c>
      <c r="D229" s="2871">
        <v>0.88429999999999997</v>
      </c>
      <c r="E229" s="2871">
        <v>0.88429999999999997</v>
      </c>
      <c r="F229" s="2871">
        <v>0.88429999999999997</v>
      </c>
      <c r="G229" s="2871">
        <v>0.88429999999999997</v>
      </c>
      <c r="H229" s="2871">
        <v>0.88429999999999997</v>
      </c>
      <c r="I229" s="2871">
        <v>0.72909999999999997</v>
      </c>
      <c r="J229" s="2871">
        <v>0.72909999999999997</v>
      </c>
      <c r="K229" s="2871">
        <v>0.72909999999999997</v>
      </c>
      <c r="L229" s="2871">
        <v>0.72909999999999997</v>
      </c>
      <c r="M229" s="2872">
        <v>0.72909999999999997</v>
      </c>
    </row>
    <row r="230" spans="1:13">
      <c r="A230" s="2870">
        <v>5.3</v>
      </c>
      <c r="B230" s="2871">
        <v>0.90190000000000003</v>
      </c>
      <c r="C230" s="2871">
        <v>0.90190000000000003</v>
      </c>
      <c r="D230" s="2871">
        <v>0.88190000000000002</v>
      </c>
      <c r="E230" s="2871">
        <v>0.88190000000000002</v>
      </c>
      <c r="F230" s="2871">
        <v>0.88190000000000002</v>
      </c>
      <c r="G230" s="2871">
        <v>0.88190000000000002</v>
      </c>
      <c r="H230" s="2871">
        <v>0.88190000000000002</v>
      </c>
      <c r="I230" s="2871">
        <v>0.72609999999999997</v>
      </c>
      <c r="J230" s="2871">
        <v>0.72609999999999997</v>
      </c>
      <c r="K230" s="2871">
        <v>0.72609999999999997</v>
      </c>
      <c r="L230" s="2871">
        <v>0.72609999999999997</v>
      </c>
      <c r="M230" s="2872">
        <v>0.72609999999999997</v>
      </c>
    </row>
    <row r="231" spans="1:13">
      <c r="A231" s="2870">
        <v>5.4</v>
      </c>
      <c r="B231" s="2871">
        <v>0.9</v>
      </c>
      <c r="C231" s="2871">
        <v>0.9</v>
      </c>
      <c r="D231" s="2871">
        <v>0.87949999999999995</v>
      </c>
      <c r="E231" s="2871">
        <v>0.87949999999999995</v>
      </c>
      <c r="F231" s="2871">
        <v>0.87949999999999995</v>
      </c>
      <c r="G231" s="2871">
        <v>0.87949999999999995</v>
      </c>
      <c r="H231" s="2871">
        <v>0.87949999999999995</v>
      </c>
      <c r="I231" s="2871">
        <v>0.72309999999999997</v>
      </c>
      <c r="J231" s="2871">
        <v>0.72309999999999997</v>
      </c>
      <c r="K231" s="2871">
        <v>0.72309999999999997</v>
      </c>
      <c r="L231" s="2871">
        <v>0.72309999999999997</v>
      </c>
      <c r="M231" s="2872">
        <v>0.72309999999999997</v>
      </c>
    </row>
    <row r="232" spans="1:13">
      <c r="A232" s="2870">
        <v>5.5</v>
      </c>
      <c r="B232" s="2871">
        <v>0.89810000000000001</v>
      </c>
      <c r="C232" s="2871">
        <v>0.89810000000000001</v>
      </c>
      <c r="D232" s="2871">
        <v>0.87719999999999998</v>
      </c>
      <c r="E232" s="2871">
        <v>0.87719999999999998</v>
      </c>
      <c r="F232" s="2871">
        <v>0.87719999999999998</v>
      </c>
      <c r="G232" s="2871">
        <v>0.87719999999999998</v>
      </c>
      <c r="H232" s="2871">
        <v>0.87719999999999998</v>
      </c>
      <c r="I232" s="2871">
        <v>0.72009999999999996</v>
      </c>
      <c r="J232" s="2871">
        <v>0.72009999999999996</v>
      </c>
      <c r="K232" s="2871">
        <v>0.72009999999999996</v>
      </c>
      <c r="L232" s="2871">
        <v>0.72009999999999996</v>
      </c>
      <c r="M232" s="2872">
        <v>0.72009999999999996</v>
      </c>
    </row>
    <row r="233" spans="1:13">
      <c r="A233" s="2870">
        <v>5.6</v>
      </c>
      <c r="B233" s="2871">
        <v>0.8962</v>
      </c>
      <c r="C233" s="2871">
        <v>0.8962</v>
      </c>
      <c r="D233" s="2871">
        <v>0.87490000000000001</v>
      </c>
      <c r="E233" s="2871">
        <v>0.87490000000000001</v>
      </c>
      <c r="F233" s="2871">
        <v>0.87490000000000001</v>
      </c>
      <c r="G233" s="2871">
        <v>0.87490000000000001</v>
      </c>
      <c r="H233" s="2871">
        <v>0.87490000000000001</v>
      </c>
      <c r="I233" s="2871">
        <v>0.71709999999999996</v>
      </c>
      <c r="J233" s="2871">
        <v>0.71709999999999996</v>
      </c>
      <c r="K233" s="2871">
        <v>0.71709999999999996</v>
      </c>
      <c r="L233" s="2871">
        <v>0.71709999999999996</v>
      </c>
      <c r="M233" s="2872">
        <v>0.71709999999999996</v>
      </c>
    </row>
    <row r="234" spans="1:13">
      <c r="A234" s="2873">
        <v>5.7</v>
      </c>
      <c r="B234" s="2871">
        <v>0.89429999999999998</v>
      </c>
      <c r="C234" s="2871">
        <v>0.89429999999999998</v>
      </c>
      <c r="D234" s="2871">
        <v>0.87260000000000004</v>
      </c>
      <c r="E234" s="2871">
        <v>0.87260000000000004</v>
      </c>
      <c r="F234" s="2871">
        <v>0.87260000000000004</v>
      </c>
      <c r="G234" s="2871">
        <v>0.87260000000000004</v>
      </c>
      <c r="H234" s="2871">
        <v>0.87260000000000004</v>
      </c>
      <c r="I234" s="2871">
        <v>0.71419999999999995</v>
      </c>
      <c r="J234" s="2871">
        <v>0.71419999999999995</v>
      </c>
      <c r="K234" s="2871">
        <v>0.71419999999999995</v>
      </c>
      <c r="L234" s="2871">
        <v>0.71419999999999995</v>
      </c>
      <c r="M234" s="2872">
        <v>0.71419999999999995</v>
      </c>
    </row>
    <row r="235" spans="1:13">
      <c r="A235" s="2870">
        <v>5.8</v>
      </c>
      <c r="B235" s="2871">
        <v>0.89249999999999996</v>
      </c>
      <c r="C235" s="2871">
        <v>0.89249999999999996</v>
      </c>
      <c r="D235" s="2871">
        <v>0.87029999999999996</v>
      </c>
      <c r="E235" s="2871">
        <v>0.87029999999999996</v>
      </c>
      <c r="F235" s="2871">
        <v>0.87029999999999996</v>
      </c>
      <c r="G235" s="2871">
        <v>0.87029999999999996</v>
      </c>
      <c r="H235" s="2871">
        <v>0.87029999999999996</v>
      </c>
      <c r="I235" s="2871">
        <v>0.71130000000000004</v>
      </c>
      <c r="J235" s="2871">
        <v>0.71130000000000004</v>
      </c>
      <c r="K235" s="2871">
        <v>0.71130000000000004</v>
      </c>
      <c r="L235" s="2871">
        <v>0.71130000000000004</v>
      </c>
      <c r="M235" s="2872">
        <v>0.71130000000000004</v>
      </c>
    </row>
    <row r="236" spans="1:13">
      <c r="A236" s="2870">
        <v>5.9</v>
      </c>
      <c r="B236" s="2871">
        <v>0.89070000000000005</v>
      </c>
      <c r="C236" s="2871">
        <v>0.89070000000000005</v>
      </c>
      <c r="D236" s="2871">
        <v>0.86799999999999999</v>
      </c>
      <c r="E236" s="2871">
        <v>0.86799999999999999</v>
      </c>
      <c r="F236" s="2871">
        <v>0.86799999999999999</v>
      </c>
      <c r="G236" s="2871">
        <v>0.86799999999999999</v>
      </c>
      <c r="H236" s="2871">
        <v>0.86799999999999999</v>
      </c>
      <c r="I236" s="2871">
        <v>0.70840000000000003</v>
      </c>
      <c r="J236" s="2871">
        <v>0.70840000000000003</v>
      </c>
      <c r="K236" s="2871">
        <v>0.70840000000000003</v>
      </c>
      <c r="L236" s="2871">
        <v>0.70840000000000003</v>
      </c>
      <c r="M236" s="2872">
        <v>0.70840000000000003</v>
      </c>
    </row>
    <row r="237" spans="1:13">
      <c r="A237" s="2870">
        <v>6</v>
      </c>
      <c r="B237" s="2871">
        <v>0.88890000000000002</v>
      </c>
      <c r="C237" s="2871">
        <v>0.88890000000000002</v>
      </c>
      <c r="D237" s="2871">
        <v>0.86580000000000001</v>
      </c>
      <c r="E237" s="2871">
        <v>0.86580000000000001</v>
      </c>
      <c r="F237" s="2871">
        <v>0.86580000000000001</v>
      </c>
      <c r="G237" s="2871">
        <v>0.86580000000000001</v>
      </c>
      <c r="H237" s="2871">
        <v>0.86580000000000001</v>
      </c>
      <c r="I237" s="2871">
        <v>0.70550000000000002</v>
      </c>
      <c r="J237" s="2871">
        <v>0.70550000000000002</v>
      </c>
      <c r="K237" s="2871">
        <v>0.70550000000000002</v>
      </c>
      <c r="L237" s="2871">
        <v>0.70550000000000002</v>
      </c>
      <c r="M237" s="2872">
        <v>0.70550000000000002</v>
      </c>
    </row>
    <row r="238" spans="1:13">
      <c r="A238" s="2870">
        <v>6.1</v>
      </c>
      <c r="B238" s="2871">
        <v>0.8871</v>
      </c>
      <c r="C238" s="2871">
        <v>0.8871</v>
      </c>
      <c r="D238" s="2871">
        <v>0.86360000000000003</v>
      </c>
      <c r="E238" s="2871">
        <v>0.86360000000000003</v>
      </c>
      <c r="F238" s="2871">
        <v>0.86360000000000003</v>
      </c>
      <c r="G238" s="2871">
        <v>0.86360000000000003</v>
      </c>
      <c r="H238" s="2871">
        <v>0.86360000000000003</v>
      </c>
      <c r="I238" s="2871">
        <v>0.70269999999999999</v>
      </c>
      <c r="J238" s="2871">
        <v>0.70269999999999999</v>
      </c>
      <c r="K238" s="2871">
        <v>0.70269999999999999</v>
      </c>
      <c r="L238" s="2871">
        <v>0.70269999999999999</v>
      </c>
      <c r="M238" s="2872">
        <v>0.70269999999999999</v>
      </c>
    </row>
    <row r="239" spans="1:13">
      <c r="A239" s="2870">
        <v>6.2</v>
      </c>
      <c r="B239" s="2871">
        <v>0.88529999999999998</v>
      </c>
      <c r="C239" s="2871">
        <v>0.88529999999999998</v>
      </c>
      <c r="D239" s="2871">
        <v>0.86140000000000005</v>
      </c>
      <c r="E239" s="2871">
        <v>0.86140000000000005</v>
      </c>
      <c r="F239" s="2871">
        <v>0.86140000000000005</v>
      </c>
      <c r="G239" s="2871">
        <v>0.86140000000000005</v>
      </c>
      <c r="H239" s="2871">
        <v>0.86140000000000005</v>
      </c>
      <c r="I239" s="2871">
        <v>0.69989999999999997</v>
      </c>
      <c r="J239" s="2871">
        <v>0.69989999999999997</v>
      </c>
      <c r="K239" s="2871">
        <v>0.69989999999999997</v>
      </c>
      <c r="L239" s="2871">
        <v>0.69989999999999997</v>
      </c>
      <c r="M239" s="2872">
        <v>0.69989999999999997</v>
      </c>
    </row>
    <row r="240" spans="1:13">
      <c r="A240" s="2870">
        <v>6.3</v>
      </c>
      <c r="B240" s="2871">
        <v>0.88349999999999995</v>
      </c>
      <c r="C240" s="2871">
        <v>0.88349999999999995</v>
      </c>
      <c r="D240" s="2871">
        <v>0.85919999999999996</v>
      </c>
      <c r="E240" s="2871">
        <v>0.85919999999999996</v>
      </c>
      <c r="F240" s="2871">
        <v>0.85919999999999996</v>
      </c>
      <c r="G240" s="2871">
        <v>0.85919999999999996</v>
      </c>
      <c r="H240" s="2871">
        <v>0.85919999999999996</v>
      </c>
      <c r="I240" s="2871">
        <v>0.69710000000000005</v>
      </c>
      <c r="J240" s="2871">
        <v>0.69710000000000005</v>
      </c>
      <c r="K240" s="2871">
        <v>0.69710000000000005</v>
      </c>
      <c r="L240" s="2871">
        <v>0.69710000000000005</v>
      </c>
      <c r="M240" s="2872">
        <v>0.69710000000000005</v>
      </c>
    </row>
    <row r="241" spans="1:13">
      <c r="A241" s="2870">
        <v>6.4</v>
      </c>
      <c r="B241" s="2871">
        <v>0.88180000000000003</v>
      </c>
      <c r="C241" s="2871">
        <v>0.88180000000000003</v>
      </c>
      <c r="D241" s="2871">
        <v>0.85699999999999998</v>
      </c>
      <c r="E241" s="2871">
        <v>0.85699999999999998</v>
      </c>
      <c r="F241" s="2871">
        <v>0.85699999999999998</v>
      </c>
      <c r="G241" s="2871">
        <v>0.85699999999999998</v>
      </c>
      <c r="H241" s="2871">
        <v>0.85699999999999998</v>
      </c>
      <c r="I241" s="2871">
        <v>0.69430000000000003</v>
      </c>
      <c r="J241" s="2871">
        <v>0.69430000000000003</v>
      </c>
      <c r="K241" s="2871">
        <v>0.69430000000000003</v>
      </c>
      <c r="L241" s="2871">
        <v>0.69430000000000003</v>
      </c>
      <c r="M241" s="2872">
        <v>0.69430000000000003</v>
      </c>
    </row>
    <row r="242" spans="1:13">
      <c r="A242" s="2870">
        <v>6.5</v>
      </c>
      <c r="B242" s="2871">
        <v>0.88009999999999999</v>
      </c>
      <c r="C242" s="2871">
        <v>0.88009999999999999</v>
      </c>
      <c r="D242" s="2871">
        <v>0.85489999999999999</v>
      </c>
      <c r="E242" s="2871">
        <v>0.85489999999999999</v>
      </c>
      <c r="F242" s="2871">
        <v>0.85489999999999999</v>
      </c>
      <c r="G242" s="2871">
        <v>0.85489999999999999</v>
      </c>
      <c r="H242" s="2871">
        <v>0.85489999999999999</v>
      </c>
      <c r="I242" s="2871">
        <v>0.69159999999999999</v>
      </c>
      <c r="J242" s="2871">
        <v>0.69159999999999999</v>
      </c>
      <c r="K242" s="2871">
        <v>0.69159999999999999</v>
      </c>
      <c r="L242" s="2871">
        <v>0.69159999999999999</v>
      </c>
      <c r="M242" s="2872">
        <v>0.69159999999999999</v>
      </c>
    </row>
    <row r="243" spans="1:13">
      <c r="A243" s="2870">
        <v>6.6</v>
      </c>
      <c r="B243" s="2871">
        <v>0.87839999999999996</v>
      </c>
      <c r="C243" s="2871">
        <v>0.87839999999999996</v>
      </c>
      <c r="D243" s="2871">
        <v>0.8528</v>
      </c>
      <c r="E243" s="2871">
        <v>0.8528</v>
      </c>
      <c r="F243" s="2871">
        <v>0.8528</v>
      </c>
      <c r="G243" s="2871">
        <v>0.8528</v>
      </c>
      <c r="H243" s="2871">
        <v>0.8528</v>
      </c>
      <c r="I243" s="2871">
        <v>0.68889999999999996</v>
      </c>
      <c r="J243" s="2871">
        <v>0.68889999999999996</v>
      </c>
      <c r="K243" s="2871">
        <v>0.68889999999999996</v>
      </c>
      <c r="L243" s="2871">
        <v>0.68889999999999996</v>
      </c>
      <c r="M243" s="2872">
        <v>0.68889999999999996</v>
      </c>
    </row>
    <row r="244" spans="1:13">
      <c r="A244" s="2870">
        <v>6.7</v>
      </c>
      <c r="B244" s="2871">
        <v>0.87670000000000003</v>
      </c>
      <c r="C244" s="2871">
        <v>0.87670000000000003</v>
      </c>
      <c r="D244" s="2871">
        <v>0.85070000000000001</v>
      </c>
      <c r="E244" s="2871">
        <v>0.85070000000000001</v>
      </c>
      <c r="F244" s="2871">
        <v>0.85070000000000001</v>
      </c>
      <c r="G244" s="2871">
        <v>0.85070000000000001</v>
      </c>
      <c r="H244" s="2871">
        <v>0.85070000000000001</v>
      </c>
      <c r="I244" s="2871">
        <v>0.68620000000000003</v>
      </c>
      <c r="J244" s="2871">
        <v>0.68620000000000003</v>
      </c>
      <c r="K244" s="2871">
        <v>0.68620000000000003</v>
      </c>
      <c r="L244" s="2871">
        <v>0.68620000000000003</v>
      </c>
      <c r="M244" s="2872">
        <v>0.68620000000000003</v>
      </c>
    </row>
    <row r="245" spans="1:13">
      <c r="A245" s="2870">
        <v>6.8</v>
      </c>
      <c r="B245" s="2871">
        <v>0.875</v>
      </c>
      <c r="C245" s="2871">
        <v>0.875</v>
      </c>
      <c r="D245" s="2871">
        <v>0.84860000000000002</v>
      </c>
      <c r="E245" s="2871">
        <v>0.84860000000000002</v>
      </c>
      <c r="F245" s="2871">
        <v>0.84860000000000002</v>
      </c>
      <c r="G245" s="2871">
        <v>0.84860000000000002</v>
      </c>
      <c r="H245" s="2871">
        <v>0.84860000000000002</v>
      </c>
      <c r="I245" s="2871">
        <v>0.6835</v>
      </c>
      <c r="J245" s="2871">
        <v>0.6835</v>
      </c>
      <c r="K245" s="2871">
        <v>0.6835</v>
      </c>
      <c r="L245" s="2871">
        <v>0.6835</v>
      </c>
      <c r="M245" s="2872">
        <v>0.6835</v>
      </c>
    </row>
    <row r="246" spans="1:13">
      <c r="A246" s="2870">
        <v>6.9</v>
      </c>
      <c r="B246" s="2871">
        <v>0.87329999999999997</v>
      </c>
      <c r="C246" s="2871">
        <v>0.87329999999999997</v>
      </c>
      <c r="D246" s="2871">
        <v>0.84650000000000003</v>
      </c>
      <c r="E246" s="2871">
        <v>0.84650000000000003</v>
      </c>
      <c r="F246" s="2871">
        <v>0.84650000000000003</v>
      </c>
      <c r="G246" s="2871">
        <v>0.84650000000000003</v>
      </c>
      <c r="H246" s="2871">
        <v>0.84650000000000003</v>
      </c>
      <c r="I246" s="2871">
        <v>0.68089999999999995</v>
      </c>
      <c r="J246" s="2871">
        <v>0.68089999999999995</v>
      </c>
      <c r="K246" s="2871">
        <v>0.68089999999999995</v>
      </c>
      <c r="L246" s="2871">
        <v>0.68089999999999995</v>
      </c>
      <c r="M246" s="2872">
        <v>0.68089999999999995</v>
      </c>
    </row>
    <row r="247" spans="1:13">
      <c r="A247" s="2870">
        <v>7</v>
      </c>
      <c r="B247" s="2871">
        <v>0.87170000000000003</v>
      </c>
      <c r="C247" s="2871">
        <v>0.87170000000000003</v>
      </c>
      <c r="D247" s="2871">
        <v>0.84450000000000003</v>
      </c>
      <c r="E247" s="2871">
        <v>0.84450000000000003</v>
      </c>
      <c r="F247" s="2871">
        <v>0.84450000000000003</v>
      </c>
      <c r="G247" s="2871">
        <v>0.84450000000000003</v>
      </c>
      <c r="H247" s="2871">
        <v>0.84450000000000003</v>
      </c>
      <c r="I247" s="2871">
        <v>0.67830000000000001</v>
      </c>
      <c r="J247" s="2871">
        <v>0.67830000000000001</v>
      </c>
      <c r="K247" s="2871">
        <v>0.67830000000000001</v>
      </c>
      <c r="L247" s="2871">
        <v>0.67830000000000001</v>
      </c>
      <c r="M247" s="2872">
        <v>0.67830000000000001</v>
      </c>
    </row>
    <row r="248" spans="1:13">
      <c r="A248" s="2870">
        <v>7.1</v>
      </c>
      <c r="B248" s="2871">
        <v>0.87009999999999998</v>
      </c>
      <c r="C248" s="2871">
        <v>0.87009999999999998</v>
      </c>
      <c r="D248" s="2871">
        <v>0.84250000000000003</v>
      </c>
      <c r="E248" s="2871">
        <v>0.84250000000000003</v>
      </c>
      <c r="F248" s="2871">
        <v>0.84250000000000003</v>
      </c>
      <c r="G248" s="2871">
        <v>0.84250000000000003</v>
      </c>
      <c r="H248" s="2871">
        <v>0.84250000000000003</v>
      </c>
      <c r="I248" s="2871">
        <v>0.67569999999999997</v>
      </c>
      <c r="J248" s="2871">
        <v>0.67569999999999997</v>
      </c>
      <c r="K248" s="2871">
        <v>0.67569999999999997</v>
      </c>
      <c r="L248" s="2871">
        <v>0.67569999999999997</v>
      </c>
      <c r="M248" s="2872">
        <v>0.67569999999999997</v>
      </c>
    </row>
    <row r="249" spans="1:13">
      <c r="A249" s="2870">
        <v>7.2</v>
      </c>
      <c r="B249" s="2871">
        <v>0.86850000000000005</v>
      </c>
      <c r="C249" s="2871">
        <v>0.86850000000000005</v>
      </c>
      <c r="D249" s="2871">
        <v>0.84050000000000002</v>
      </c>
      <c r="E249" s="2871">
        <v>0.84050000000000002</v>
      </c>
      <c r="F249" s="2871">
        <v>0.84050000000000002</v>
      </c>
      <c r="G249" s="2871">
        <v>0.84050000000000002</v>
      </c>
      <c r="H249" s="2871">
        <v>0.84050000000000002</v>
      </c>
      <c r="I249" s="2871">
        <v>0.67310000000000003</v>
      </c>
      <c r="J249" s="2871">
        <v>0.67310000000000003</v>
      </c>
      <c r="K249" s="2871">
        <v>0.67310000000000003</v>
      </c>
      <c r="L249" s="2871">
        <v>0.67310000000000003</v>
      </c>
      <c r="M249" s="2872">
        <v>0.67310000000000003</v>
      </c>
    </row>
    <row r="250" spans="1:13">
      <c r="A250" s="2870">
        <v>7.3</v>
      </c>
      <c r="B250" s="2871">
        <v>0.8669</v>
      </c>
      <c r="C250" s="2871">
        <v>0.8669</v>
      </c>
      <c r="D250" s="2871">
        <v>0.83850000000000002</v>
      </c>
      <c r="E250" s="2871">
        <v>0.83850000000000002</v>
      </c>
      <c r="F250" s="2871">
        <v>0.83850000000000002</v>
      </c>
      <c r="G250" s="2871">
        <v>0.83850000000000002</v>
      </c>
      <c r="H250" s="2871">
        <v>0.83850000000000002</v>
      </c>
      <c r="I250" s="2871">
        <v>0.67059999999999997</v>
      </c>
      <c r="J250" s="2871">
        <v>0.67059999999999997</v>
      </c>
      <c r="K250" s="2871">
        <v>0.67059999999999997</v>
      </c>
      <c r="L250" s="2871">
        <v>0.67059999999999997</v>
      </c>
      <c r="M250" s="2872">
        <v>0.67059999999999997</v>
      </c>
    </row>
    <row r="251" spans="1:13">
      <c r="A251" s="2870">
        <v>7.4</v>
      </c>
      <c r="B251" s="2871">
        <v>0.86529999999999996</v>
      </c>
      <c r="C251" s="2871">
        <v>0.86529999999999996</v>
      </c>
      <c r="D251" s="2871">
        <v>0.83650000000000002</v>
      </c>
      <c r="E251" s="2871">
        <v>0.83650000000000002</v>
      </c>
      <c r="F251" s="2871">
        <v>0.83650000000000002</v>
      </c>
      <c r="G251" s="2871">
        <v>0.83650000000000002</v>
      </c>
      <c r="H251" s="2871">
        <v>0.83650000000000002</v>
      </c>
      <c r="I251" s="2871">
        <v>0.66810000000000003</v>
      </c>
      <c r="J251" s="2871">
        <v>0.66810000000000003</v>
      </c>
      <c r="K251" s="2871">
        <v>0.66810000000000003</v>
      </c>
      <c r="L251" s="2871">
        <v>0.66810000000000003</v>
      </c>
      <c r="M251" s="2872">
        <v>0.66810000000000003</v>
      </c>
    </row>
    <row r="252" spans="1:13">
      <c r="A252" s="2870">
        <v>7.5</v>
      </c>
      <c r="B252" s="2871">
        <v>0.86370000000000002</v>
      </c>
      <c r="C252" s="2871">
        <v>0.86370000000000002</v>
      </c>
      <c r="D252" s="2871">
        <v>0.83460000000000001</v>
      </c>
      <c r="E252" s="2871">
        <v>0.83460000000000001</v>
      </c>
      <c r="F252" s="2871">
        <v>0.83460000000000001</v>
      </c>
      <c r="G252" s="2871">
        <v>0.83460000000000001</v>
      </c>
      <c r="H252" s="2871">
        <v>0.83460000000000001</v>
      </c>
      <c r="I252" s="2871">
        <v>0.66559999999999997</v>
      </c>
      <c r="J252" s="2871">
        <v>0.66559999999999997</v>
      </c>
      <c r="K252" s="2871">
        <v>0.66559999999999997</v>
      </c>
      <c r="L252" s="2871">
        <v>0.66559999999999997</v>
      </c>
      <c r="M252" s="2872">
        <v>0.66559999999999997</v>
      </c>
    </row>
    <row r="253" spans="1:13">
      <c r="A253" s="2870">
        <v>7.6</v>
      </c>
      <c r="B253" s="2871">
        <v>0.86219999999999997</v>
      </c>
      <c r="C253" s="2871">
        <v>0.86219999999999997</v>
      </c>
      <c r="D253" s="2871">
        <v>0.8327</v>
      </c>
      <c r="E253" s="2871">
        <v>0.8327</v>
      </c>
      <c r="F253" s="2871">
        <v>0.8327</v>
      </c>
      <c r="G253" s="2871">
        <v>0.8327</v>
      </c>
      <c r="H253" s="2871">
        <v>0.8327</v>
      </c>
      <c r="I253" s="2871">
        <v>0.66310000000000002</v>
      </c>
      <c r="J253" s="2871">
        <v>0.66310000000000002</v>
      </c>
      <c r="K253" s="2871">
        <v>0.66310000000000002</v>
      </c>
      <c r="L253" s="2871">
        <v>0.66310000000000002</v>
      </c>
      <c r="M253" s="2872">
        <v>0.66310000000000002</v>
      </c>
    </row>
    <row r="254" spans="1:13">
      <c r="A254" s="2870">
        <v>7.7</v>
      </c>
      <c r="B254" s="2871">
        <v>0.86070000000000002</v>
      </c>
      <c r="C254" s="2871">
        <v>0.86070000000000002</v>
      </c>
      <c r="D254" s="2871">
        <v>0.83079999999999998</v>
      </c>
      <c r="E254" s="2871">
        <v>0.83079999999999998</v>
      </c>
      <c r="F254" s="2871">
        <v>0.83079999999999998</v>
      </c>
      <c r="G254" s="2871">
        <v>0.83079999999999998</v>
      </c>
      <c r="H254" s="2871">
        <v>0.83079999999999998</v>
      </c>
      <c r="I254" s="2871">
        <v>0.66069999999999995</v>
      </c>
      <c r="J254" s="2871">
        <v>0.66069999999999995</v>
      </c>
      <c r="K254" s="2871">
        <v>0.66069999999999995</v>
      </c>
      <c r="L254" s="2871">
        <v>0.66069999999999995</v>
      </c>
      <c r="M254" s="2872">
        <v>0.66069999999999995</v>
      </c>
    </row>
    <row r="255" spans="1:13">
      <c r="A255" s="2870">
        <v>7.8</v>
      </c>
      <c r="B255" s="2871">
        <v>0.85919999999999996</v>
      </c>
      <c r="C255" s="2871">
        <v>0.85919999999999996</v>
      </c>
      <c r="D255" s="2871">
        <v>0.82889999999999997</v>
      </c>
      <c r="E255" s="2871">
        <v>0.82889999999999997</v>
      </c>
      <c r="F255" s="2871">
        <v>0.82889999999999997</v>
      </c>
      <c r="G255" s="2871">
        <v>0.82889999999999997</v>
      </c>
      <c r="H255" s="2871">
        <v>0.82889999999999997</v>
      </c>
      <c r="I255" s="2871">
        <v>0.6583</v>
      </c>
      <c r="J255" s="2871">
        <v>0.6583</v>
      </c>
      <c r="K255" s="2871">
        <v>0.6583</v>
      </c>
      <c r="L255" s="2871">
        <v>0.6583</v>
      </c>
      <c r="M255" s="2872">
        <v>0.6583</v>
      </c>
    </row>
    <row r="256" spans="1:13">
      <c r="A256" s="2870">
        <v>7.9</v>
      </c>
      <c r="B256" s="2871">
        <v>0.85770000000000002</v>
      </c>
      <c r="C256" s="2871">
        <v>0.85770000000000002</v>
      </c>
      <c r="D256" s="2871">
        <v>0.82699999999999996</v>
      </c>
      <c r="E256" s="2871">
        <v>0.82699999999999996</v>
      </c>
      <c r="F256" s="2871">
        <v>0.82699999999999996</v>
      </c>
      <c r="G256" s="2871">
        <v>0.82699999999999996</v>
      </c>
      <c r="H256" s="2871">
        <v>0.82699999999999996</v>
      </c>
      <c r="I256" s="2871">
        <v>0.65590000000000004</v>
      </c>
      <c r="J256" s="2871">
        <v>0.65590000000000004</v>
      </c>
      <c r="K256" s="2871">
        <v>0.65590000000000004</v>
      </c>
      <c r="L256" s="2871">
        <v>0.65590000000000004</v>
      </c>
      <c r="M256" s="2872">
        <v>0.65590000000000004</v>
      </c>
    </row>
    <row r="257" spans="1:13">
      <c r="A257" s="2870">
        <v>8</v>
      </c>
      <c r="B257" s="2871">
        <v>0.85619999999999996</v>
      </c>
      <c r="C257" s="2871">
        <v>0.85619999999999996</v>
      </c>
      <c r="D257" s="2871">
        <v>0.82509999999999994</v>
      </c>
      <c r="E257" s="2871">
        <v>0.82509999999999994</v>
      </c>
      <c r="F257" s="2871">
        <v>0.82509999999999994</v>
      </c>
      <c r="G257" s="2871">
        <v>0.82509999999999994</v>
      </c>
      <c r="H257" s="2871">
        <v>0.82509999999999994</v>
      </c>
      <c r="I257" s="2871">
        <v>0.65349999999999997</v>
      </c>
      <c r="J257" s="2871">
        <v>0.65349999999999997</v>
      </c>
      <c r="K257" s="2871">
        <v>0.65349999999999997</v>
      </c>
      <c r="L257" s="2871">
        <v>0.65349999999999997</v>
      </c>
      <c r="M257" s="2872">
        <v>0.65349999999999997</v>
      </c>
    </row>
    <row r="258" spans="1:13">
      <c r="A258" s="2870">
        <v>8.1</v>
      </c>
      <c r="B258" s="2871">
        <v>0.85470000000000002</v>
      </c>
      <c r="C258" s="2871">
        <v>0.85470000000000002</v>
      </c>
      <c r="D258" s="2871">
        <v>0.82330000000000003</v>
      </c>
      <c r="E258" s="2871">
        <v>0.82330000000000003</v>
      </c>
      <c r="F258" s="2871">
        <v>0.82330000000000003</v>
      </c>
      <c r="G258" s="2871">
        <v>0.82330000000000003</v>
      </c>
      <c r="H258" s="2871">
        <v>0.82330000000000003</v>
      </c>
      <c r="I258" s="2871">
        <v>0.6512</v>
      </c>
      <c r="J258" s="2871">
        <v>0.6512</v>
      </c>
      <c r="K258" s="2871">
        <v>0.6512</v>
      </c>
      <c r="L258" s="2871">
        <v>0.6512</v>
      </c>
      <c r="M258" s="2872">
        <v>0.6512</v>
      </c>
    </row>
    <row r="259" spans="1:13">
      <c r="A259" s="2870">
        <v>8.1999999999999993</v>
      </c>
      <c r="B259" s="2871">
        <v>0.85329999999999995</v>
      </c>
      <c r="C259" s="2871">
        <v>0.85329999999999995</v>
      </c>
      <c r="D259" s="2871">
        <v>0.82150000000000001</v>
      </c>
      <c r="E259" s="2871">
        <v>0.82150000000000001</v>
      </c>
      <c r="F259" s="2871">
        <v>0.82150000000000001</v>
      </c>
      <c r="G259" s="2871">
        <v>0.82150000000000001</v>
      </c>
      <c r="H259" s="2871">
        <v>0.82150000000000001</v>
      </c>
      <c r="I259" s="2871">
        <v>0.64890000000000003</v>
      </c>
      <c r="J259" s="2871">
        <v>0.64890000000000003</v>
      </c>
      <c r="K259" s="2871">
        <v>0.64890000000000003</v>
      </c>
      <c r="L259" s="2871">
        <v>0.64890000000000003</v>
      </c>
      <c r="M259" s="2872">
        <v>0.64890000000000003</v>
      </c>
    </row>
    <row r="260" spans="1:13">
      <c r="A260" s="2870">
        <v>8.3000000000000007</v>
      </c>
      <c r="B260" s="2871">
        <v>0.85189999999999999</v>
      </c>
      <c r="C260" s="2871">
        <v>0.85189999999999999</v>
      </c>
      <c r="D260" s="2871">
        <v>0.81969999999999998</v>
      </c>
      <c r="E260" s="2871">
        <v>0.81969999999999998</v>
      </c>
      <c r="F260" s="2871">
        <v>0.81969999999999998</v>
      </c>
      <c r="G260" s="2871">
        <v>0.81969999999999998</v>
      </c>
      <c r="H260" s="2871">
        <v>0.81969999999999998</v>
      </c>
      <c r="I260" s="2871">
        <v>0.64659999999999995</v>
      </c>
      <c r="J260" s="2871">
        <v>0.64659999999999995</v>
      </c>
      <c r="K260" s="2871">
        <v>0.64659999999999995</v>
      </c>
      <c r="L260" s="2871">
        <v>0.64659999999999995</v>
      </c>
      <c r="M260" s="2872">
        <v>0.64659999999999995</v>
      </c>
    </row>
    <row r="261" spans="1:13">
      <c r="A261" s="2870">
        <v>8.4</v>
      </c>
      <c r="B261" s="2871">
        <v>0.85050000000000003</v>
      </c>
      <c r="C261" s="2871">
        <v>0.85050000000000003</v>
      </c>
      <c r="D261" s="2871">
        <v>0.81789999999999996</v>
      </c>
      <c r="E261" s="2871">
        <v>0.81789999999999996</v>
      </c>
      <c r="F261" s="2871">
        <v>0.81789999999999996</v>
      </c>
      <c r="G261" s="2871">
        <v>0.81789999999999996</v>
      </c>
      <c r="H261" s="2871">
        <v>0.81789999999999996</v>
      </c>
      <c r="I261" s="2871">
        <v>0.64429999999999998</v>
      </c>
      <c r="J261" s="2871">
        <v>0.64429999999999998</v>
      </c>
      <c r="K261" s="2871">
        <v>0.64429999999999998</v>
      </c>
      <c r="L261" s="2871">
        <v>0.64429999999999998</v>
      </c>
      <c r="M261" s="2872">
        <v>0.64429999999999998</v>
      </c>
    </row>
    <row r="262" spans="1:13">
      <c r="A262" s="2870">
        <v>8.5</v>
      </c>
      <c r="B262" s="2871">
        <v>0.84909999999999997</v>
      </c>
      <c r="C262" s="2871">
        <v>0.84909999999999997</v>
      </c>
      <c r="D262" s="2871">
        <v>0.81610000000000005</v>
      </c>
      <c r="E262" s="2871">
        <v>0.81610000000000005</v>
      </c>
      <c r="F262" s="2871">
        <v>0.81610000000000005</v>
      </c>
      <c r="G262" s="2871">
        <v>0.81610000000000005</v>
      </c>
      <c r="H262" s="2871">
        <v>0.81610000000000005</v>
      </c>
      <c r="I262" s="2871">
        <v>0.6421</v>
      </c>
      <c r="J262" s="2871">
        <v>0.6421</v>
      </c>
      <c r="K262" s="2871">
        <v>0.6421</v>
      </c>
      <c r="L262" s="2871">
        <v>0.6421</v>
      </c>
      <c r="M262" s="2872">
        <v>0.6421</v>
      </c>
    </row>
    <row r="263" spans="1:13">
      <c r="A263" s="2870">
        <v>8.6</v>
      </c>
      <c r="B263" s="2871">
        <v>0.84770000000000001</v>
      </c>
      <c r="C263" s="2871">
        <v>0.84770000000000001</v>
      </c>
      <c r="D263" s="2871">
        <v>0.81440000000000001</v>
      </c>
      <c r="E263" s="2871">
        <v>0.81440000000000001</v>
      </c>
      <c r="F263" s="2871">
        <v>0.81440000000000001</v>
      </c>
      <c r="G263" s="2871">
        <v>0.81440000000000001</v>
      </c>
      <c r="H263" s="2871">
        <v>0.81440000000000001</v>
      </c>
      <c r="I263" s="2871">
        <v>0.63990000000000002</v>
      </c>
      <c r="J263" s="2871">
        <v>0.63990000000000002</v>
      </c>
      <c r="K263" s="2871">
        <v>0.63990000000000002</v>
      </c>
      <c r="L263" s="2871">
        <v>0.63990000000000002</v>
      </c>
      <c r="M263" s="2872">
        <v>0.63990000000000002</v>
      </c>
    </row>
    <row r="264" spans="1:13">
      <c r="A264" s="2870">
        <v>8.6999999999999993</v>
      </c>
      <c r="B264" s="2871">
        <v>0.84630000000000005</v>
      </c>
      <c r="C264" s="2871">
        <v>0.84630000000000005</v>
      </c>
      <c r="D264" s="2871">
        <v>0.81269999999999998</v>
      </c>
      <c r="E264" s="2871">
        <v>0.81269999999999998</v>
      </c>
      <c r="F264" s="2871">
        <v>0.81269999999999998</v>
      </c>
      <c r="G264" s="2871">
        <v>0.81269999999999998</v>
      </c>
      <c r="H264" s="2871">
        <v>0.81269999999999998</v>
      </c>
      <c r="I264" s="2871">
        <v>0.63770000000000004</v>
      </c>
      <c r="J264" s="2871">
        <v>0.63770000000000004</v>
      </c>
      <c r="K264" s="2871">
        <v>0.63770000000000004</v>
      </c>
      <c r="L264" s="2871">
        <v>0.63770000000000004</v>
      </c>
      <c r="M264" s="2872">
        <v>0.63770000000000004</v>
      </c>
    </row>
    <row r="265" spans="1:13">
      <c r="A265" s="2870">
        <v>8.8000000000000007</v>
      </c>
      <c r="B265" s="2871">
        <v>0.84489999999999998</v>
      </c>
      <c r="C265" s="2871">
        <v>0.84489999999999998</v>
      </c>
      <c r="D265" s="2871">
        <v>0.81100000000000005</v>
      </c>
      <c r="E265" s="2871">
        <v>0.81100000000000005</v>
      </c>
      <c r="F265" s="2871">
        <v>0.81100000000000005</v>
      </c>
      <c r="G265" s="2871">
        <v>0.81100000000000005</v>
      </c>
      <c r="H265" s="2871">
        <v>0.81100000000000005</v>
      </c>
      <c r="I265" s="2871">
        <v>0.63549999999999995</v>
      </c>
      <c r="J265" s="2871">
        <v>0.63549999999999995</v>
      </c>
      <c r="K265" s="2871">
        <v>0.63549999999999995</v>
      </c>
      <c r="L265" s="2871">
        <v>0.63549999999999995</v>
      </c>
      <c r="M265" s="2872">
        <v>0.63549999999999995</v>
      </c>
    </row>
    <row r="266" spans="1:13">
      <c r="A266" s="2870">
        <v>8.9</v>
      </c>
      <c r="B266" s="2871">
        <v>0.84360000000000002</v>
      </c>
      <c r="C266" s="2871">
        <v>0.84360000000000002</v>
      </c>
      <c r="D266" s="2871">
        <v>0.80930000000000002</v>
      </c>
      <c r="E266" s="2871">
        <v>0.80930000000000002</v>
      </c>
      <c r="F266" s="2871">
        <v>0.80930000000000002</v>
      </c>
      <c r="G266" s="2871">
        <v>0.80930000000000002</v>
      </c>
      <c r="H266" s="2871">
        <v>0.80930000000000002</v>
      </c>
      <c r="I266" s="2871">
        <v>0.63339999999999996</v>
      </c>
      <c r="J266" s="2871">
        <v>0.63339999999999996</v>
      </c>
      <c r="K266" s="2871">
        <v>0.63339999999999996</v>
      </c>
      <c r="L266" s="2871">
        <v>0.63339999999999996</v>
      </c>
      <c r="M266" s="2872">
        <v>0.63339999999999996</v>
      </c>
    </row>
    <row r="267" spans="1:13">
      <c r="A267" s="2873">
        <v>9</v>
      </c>
      <c r="B267" s="2871">
        <v>0.84230000000000005</v>
      </c>
      <c r="C267" s="2871">
        <v>0.84230000000000005</v>
      </c>
      <c r="D267" s="2871">
        <v>0.80759999999999998</v>
      </c>
      <c r="E267" s="2871">
        <v>0.80759999999999998</v>
      </c>
      <c r="F267" s="2871">
        <v>0.80759999999999998</v>
      </c>
      <c r="G267" s="2871">
        <v>0.80759999999999998</v>
      </c>
      <c r="H267" s="2871">
        <v>0.80759999999999998</v>
      </c>
      <c r="I267" s="2871">
        <v>0.63129999999999997</v>
      </c>
      <c r="J267" s="2871">
        <v>0.63129999999999997</v>
      </c>
      <c r="K267" s="2871">
        <v>0.63129999999999997</v>
      </c>
      <c r="L267" s="2871">
        <v>0.63129999999999997</v>
      </c>
      <c r="M267" s="2872">
        <v>0.63129999999999997</v>
      </c>
    </row>
    <row r="268" spans="1:13">
      <c r="A268" s="2873">
        <v>9.1</v>
      </c>
      <c r="B268" s="2871">
        <v>0.84099999999999997</v>
      </c>
      <c r="C268" s="2871">
        <v>0.84099999999999997</v>
      </c>
      <c r="D268" s="2871">
        <v>0.80600000000000005</v>
      </c>
      <c r="E268" s="2871">
        <v>0.80600000000000005</v>
      </c>
      <c r="F268" s="2871">
        <v>0.80600000000000005</v>
      </c>
      <c r="G268" s="2871">
        <v>0.80600000000000005</v>
      </c>
      <c r="H268" s="2871">
        <v>0.80600000000000005</v>
      </c>
      <c r="I268" s="2871">
        <v>0.62919999999999998</v>
      </c>
      <c r="J268" s="2871">
        <v>0.62919999999999998</v>
      </c>
      <c r="K268" s="2871">
        <v>0.62919999999999998</v>
      </c>
      <c r="L268" s="2871">
        <v>0.62919999999999998</v>
      </c>
      <c r="M268" s="2872">
        <v>0.62919999999999998</v>
      </c>
    </row>
    <row r="269" spans="1:13">
      <c r="A269" s="2873">
        <v>9.1999999999999993</v>
      </c>
      <c r="B269" s="2871">
        <v>0.8397</v>
      </c>
      <c r="C269" s="2871">
        <v>0.8397</v>
      </c>
      <c r="D269" s="2871">
        <v>0.8044</v>
      </c>
      <c r="E269" s="2871">
        <v>0.8044</v>
      </c>
      <c r="F269" s="2871">
        <v>0.8044</v>
      </c>
      <c r="G269" s="2871">
        <v>0.8044</v>
      </c>
      <c r="H269" s="2871">
        <v>0.8044</v>
      </c>
      <c r="I269" s="2871">
        <v>0.62709999999999999</v>
      </c>
      <c r="J269" s="2871">
        <v>0.62709999999999999</v>
      </c>
      <c r="K269" s="2871">
        <v>0.62709999999999999</v>
      </c>
      <c r="L269" s="2871">
        <v>0.62709999999999999</v>
      </c>
      <c r="M269" s="2872">
        <v>0.62709999999999999</v>
      </c>
    </row>
    <row r="270" spans="1:13">
      <c r="A270" s="2873">
        <v>9.3000000000000007</v>
      </c>
      <c r="B270" s="2871">
        <v>0.83840000000000003</v>
      </c>
      <c r="C270" s="2871">
        <v>0.83840000000000003</v>
      </c>
      <c r="D270" s="2871">
        <v>0.80279999999999996</v>
      </c>
      <c r="E270" s="2871">
        <v>0.80279999999999996</v>
      </c>
      <c r="F270" s="2871">
        <v>0.80279999999999996</v>
      </c>
      <c r="G270" s="2871">
        <v>0.80279999999999996</v>
      </c>
      <c r="H270" s="2871">
        <v>0.80279999999999996</v>
      </c>
      <c r="I270" s="2871">
        <v>0.62509999999999999</v>
      </c>
      <c r="J270" s="2871">
        <v>0.62509999999999999</v>
      </c>
      <c r="K270" s="2871">
        <v>0.62509999999999999</v>
      </c>
      <c r="L270" s="2871">
        <v>0.62509999999999999</v>
      </c>
      <c r="M270" s="2872">
        <v>0.62509999999999999</v>
      </c>
    </row>
    <row r="271" spans="1:13">
      <c r="A271" s="2873">
        <v>9.4</v>
      </c>
      <c r="B271" s="2871">
        <v>0.83709999999999996</v>
      </c>
      <c r="C271" s="2871">
        <v>0.83709999999999996</v>
      </c>
      <c r="D271" s="2871">
        <v>0.80120000000000002</v>
      </c>
      <c r="E271" s="2871">
        <v>0.80120000000000002</v>
      </c>
      <c r="F271" s="2871">
        <v>0.80120000000000002</v>
      </c>
      <c r="G271" s="2871">
        <v>0.80120000000000002</v>
      </c>
      <c r="H271" s="2871">
        <v>0.80120000000000002</v>
      </c>
      <c r="I271" s="2871">
        <v>0.62309999999999999</v>
      </c>
      <c r="J271" s="2871">
        <v>0.62309999999999999</v>
      </c>
      <c r="K271" s="2871">
        <v>0.62309999999999999</v>
      </c>
      <c r="L271" s="2871">
        <v>0.62309999999999999</v>
      </c>
      <c r="M271" s="2872">
        <v>0.62309999999999999</v>
      </c>
    </row>
    <row r="272" spans="1:13">
      <c r="A272" s="2873">
        <v>9.5</v>
      </c>
      <c r="B272" s="2871">
        <v>0.83579999999999999</v>
      </c>
      <c r="C272" s="2871">
        <v>0.83579999999999999</v>
      </c>
      <c r="D272" s="2871">
        <v>0.79959999999999998</v>
      </c>
      <c r="E272" s="2871">
        <v>0.79959999999999998</v>
      </c>
      <c r="F272" s="2871">
        <v>0.79959999999999998</v>
      </c>
      <c r="G272" s="2871">
        <v>0.79959999999999998</v>
      </c>
      <c r="H272" s="2871">
        <v>0.79959999999999998</v>
      </c>
      <c r="I272" s="2871">
        <v>0.62109999999999999</v>
      </c>
      <c r="J272" s="2871">
        <v>0.62109999999999999</v>
      </c>
      <c r="K272" s="2871">
        <v>0.62109999999999999</v>
      </c>
      <c r="L272" s="2871">
        <v>0.62109999999999999</v>
      </c>
      <c r="M272" s="2872">
        <v>0.62109999999999999</v>
      </c>
    </row>
    <row r="273" spans="1:21">
      <c r="A273" s="2873">
        <v>9.6</v>
      </c>
      <c r="B273" s="2871">
        <v>0.83460000000000001</v>
      </c>
      <c r="C273" s="2871">
        <v>0.83460000000000001</v>
      </c>
      <c r="D273" s="2871">
        <v>0.79800000000000004</v>
      </c>
      <c r="E273" s="2871">
        <v>0.79800000000000004</v>
      </c>
      <c r="F273" s="2871">
        <v>0.79800000000000004</v>
      </c>
      <c r="G273" s="2871">
        <v>0.79800000000000004</v>
      </c>
      <c r="H273" s="2871">
        <v>0.79800000000000004</v>
      </c>
      <c r="I273" s="2871">
        <v>0.61909999999999998</v>
      </c>
      <c r="J273" s="2871">
        <v>0.61909999999999998</v>
      </c>
      <c r="K273" s="2871">
        <v>0.61909999999999998</v>
      </c>
      <c r="L273" s="2871">
        <v>0.61909999999999998</v>
      </c>
      <c r="M273" s="2872">
        <v>0.61909999999999998</v>
      </c>
    </row>
    <row r="274" spans="1:21">
      <c r="A274" s="2873">
        <v>9.6999999999999993</v>
      </c>
      <c r="B274" s="2871">
        <v>0.83340000000000003</v>
      </c>
      <c r="C274" s="2871">
        <v>0.83340000000000003</v>
      </c>
      <c r="D274" s="2871">
        <v>0.79649999999999999</v>
      </c>
      <c r="E274" s="2871">
        <v>0.79649999999999999</v>
      </c>
      <c r="F274" s="2871">
        <v>0.79649999999999999</v>
      </c>
      <c r="G274" s="2871">
        <v>0.79649999999999999</v>
      </c>
      <c r="H274" s="2871">
        <v>0.79649999999999999</v>
      </c>
      <c r="I274" s="2871">
        <v>0.61719999999999997</v>
      </c>
      <c r="J274" s="2871">
        <v>0.61719999999999997</v>
      </c>
      <c r="K274" s="2871">
        <v>0.61719999999999997</v>
      </c>
      <c r="L274" s="2871">
        <v>0.61719999999999997</v>
      </c>
      <c r="M274" s="2872">
        <v>0.61719999999999997</v>
      </c>
    </row>
    <row r="275" spans="1:21">
      <c r="A275" s="2873">
        <v>9.8000000000000007</v>
      </c>
      <c r="B275" s="2871">
        <v>0.83220000000000005</v>
      </c>
      <c r="C275" s="2871">
        <v>0.83220000000000005</v>
      </c>
      <c r="D275" s="2871">
        <v>0.79500000000000004</v>
      </c>
      <c r="E275" s="2871">
        <v>0.79500000000000004</v>
      </c>
      <c r="F275" s="2871">
        <v>0.79500000000000004</v>
      </c>
      <c r="G275" s="2871">
        <v>0.79500000000000004</v>
      </c>
      <c r="H275" s="2871">
        <v>0.79500000000000004</v>
      </c>
      <c r="I275" s="2871">
        <v>0.61529999999999996</v>
      </c>
      <c r="J275" s="2871">
        <v>0.61529999999999996</v>
      </c>
      <c r="K275" s="2871">
        <v>0.61529999999999996</v>
      </c>
      <c r="L275" s="2871">
        <v>0.61529999999999996</v>
      </c>
      <c r="M275" s="2872">
        <v>0.61529999999999996</v>
      </c>
    </row>
    <row r="276" spans="1:21" ht="14.25" thickBot="1">
      <c r="A276" s="2874">
        <v>9.9</v>
      </c>
      <c r="B276" s="2875">
        <v>0.83099999999999996</v>
      </c>
      <c r="C276" s="2875">
        <v>0.83099999999999996</v>
      </c>
      <c r="D276" s="2875">
        <v>0.79349999999999998</v>
      </c>
      <c r="E276" s="2875">
        <v>0.79349999999999998</v>
      </c>
      <c r="F276" s="2875">
        <v>0.79349999999999998</v>
      </c>
      <c r="G276" s="2875">
        <v>0.79349999999999998</v>
      </c>
      <c r="H276" s="2875">
        <v>0.79349999999999998</v>
      </c>
      <c r="I276" s="2875">
        <v>0.61339999999999995</v>
      </c>
      <c r="J276" s="2875">
        <v>0.61339999999999995</v>
      </c>
      <c r="K276" s="2875">
        <v>0.61339999999999995</v>
      </c>
      <c r="L276" s="2875">
        <v>0.61339999999999995</v>
      </c>
      <c r="M276" s="2876">
        <v>0.61339999999999995</v>
      </c>
    </row>
    <row r="277" spans="1:21" ht="15" thickBot="1">
      <c r="A277" s="2864" t="s">
        <v>2804</v>
      </c>
      <c r="B277" s="2864"/>
      <c r="C277" s="2864"/>
      <c r="D277" s="2864"/>
      <c r="E277" s="2864"/>
      <c r="F277" s="2864"/>
      <c r="G277" s="2864"/>
      <c r="H277" s="2864"/>
      <c r="I277" s="2864"/>
      <c r="J277" s="2864"/>
      <c r="K277" s="2864"/>
      <c r="L277" s="2864"/>
      <c r="M277" s="2864"/>
    </row>
    <row r="278" spans="1:21">
      <c r="A278" s="2865" t="s">
        <v>2801</v>
      </c>
      <c r="B278" s="2866" t="s">
        <v>2597</v>
      </c>
      <c r="C278" s="2866" t="s">
        <v>2598</v>
      </c>
      <c r="D278" s="2866" t="s">
        <v>2599</v>
      </c>
      <c r="E278" s="2866" t="s">
        <v>2600</v>
      </c>
      <c r="F278" s="2866" t="s">
        <v>2601</v>
      </c>
      <c r="G278" s="2866" t="s">
        <v>2602</v>
      </c>
      <c r="H278" s="2867" t="s">
        <v>2603</v>
      </c>
      <c r="I278" s="2867" t="s">
        <v>2604</v>
      </c>
      <c r="J278" s="2868" t="s">
        <v>2605</v>
      </c>
      <c r="K278" s="2868" t="s">
        <v>2606</v>
      </c>
      <c r="L278" s="2868" t="s">
        <v>2607</v>
      </c>
      <c r="M278" s="2869" t="s">
        <v>2608</v>
      </c>
      <c r="Q278" s="2879" t="s">
        <v>2806</v>
      </c>
      <c r="R278" s="2879" t="s">
        <v>2807</v>
      </c>
      <c r="S278" s="2879" t="s">
        <v>2810</v>
      </c>
      <c r="T278" s="2879" t="s">
        <v>2811</v>
      </c>
      <c r="U278" s="2879" t="s">
        <v>2809</v>
      </c>
    </row>
    <row r="279" spans="1:21">
      <c r="A279" s="2870">
        <v>1</v>
      </c>
      <c r="B279" s="2871">
        <v>1.1055999999999999</v>
      </c>
      <c r="C279" s="2871">
        <v>1.1055999999999999</v>
      </c>
      <c r="D279" s="2871">
        <v>1.1220000000000001</v>
      </c>
      <c r="E279" s="2871">
        <v>1.1220000000000001</v>
      </c>
      <c r="F279" s="2871">
        <v>1.1220000000000001</v>
      </c>
      <c r="G279" s="2871">
        <v>1.0583</v>
      </c>
      <c r="H279" s="2871">
        <v>1.0583</v>
      </c>
      <c r="I279" s="2871">
        <v>1</v>
      </c>
      <c r="J279" s="2871">
        <v>1</v>
      </c>
      <c r="K279" s="2871">
        <v>1</v>
      </c>
      <c r="L279" s="2871">
        <v>1</v>
      </c>
      <c r="M279" s="2872">
        <v>1</v>
      </c>
      <c r="Q279" s="2879">
        <v>10</v>
      </c>
      <c r="R279" s="2879">
        <f>ROUND(0.7836-0.012*Q279,4)</f>
        <v>0.66359999999999997</v>
      </c>
      <c r="S279" s="2879">
        <f>ROUND(0.753-0.015*Q279,4)</f>
        <v>0.60299999999999998</v>
      </c>
      <c r="T279" s="2879">
        <f>ROUND(0.6612-0.018*Q279,4)</f>
        <v>0.48120000000000002</v>
      </c>
      <c r="U279" s="2879">
        <f>ROUND(0.5905-0.019*R279,4)</f>
        <v>0.57789999999999997</v>
      </c>
    </row>
    <row r="280" spans="1:21">
      <c r="A280" s="2870">
        <v>1.1000000000000001</v>
      </c>
      <c r="B280" s="2871">
        <v>1.0820000000000001</v>
      </c>
      <c r="C280" s="2871">
        <v>1.0820000000000001</v>
      </c>
      <c r="D280" s="2871">
        <v>1.0948</v>
      </c>
      <c r="E280" s="2871">
        <v>1.0948</v>
      </c>
      <c r="F280" s="2871">
        <v>1.0948</v>
      </c>
      <c r="G280" s="2871">
        <v>1.0284</v>
      </c>
      <c r="H280" s="2871">
        <v>1.0284</v>
      </c>
      <c r="I280" s="2871">
        <v>0.96860000000000002</v>
      </c>
      <c r="J280" s="2871">
        <v>0.96860000000000002</v>
      </c>
      <c r="K280" s="2871">
        <v>0.96860000000000002</v>
      </c>
      <c r="L280" s="2871">
        <v>0.96860000000000002</v>
      </c>
      <c r="M280" s="2872">
        <v>0.96860000000000002</v>
      </c>
    </row>
    <row r="281" spans="1:21">
      <c r="A281" s="2870">
        <v>1.2</v>
      </c>
      <c r="B281" s="2871">
        <v>1.0598000000000001</v>
      </c>
      <c r="C281" s="2871">
        <v>1.0598000000000001</v>
      </c>
      <c r="D281" s="2871">
        <v>1.0690999999999999</v>
      </c>
      <c r="E281" s="2871">
        <v>1.0690999999999999</v>
      </c>
      <c r="F281" s="2871">
        <v>1.0690999999999999</v>
      </c>
      <c r="G281" s="2871">
        <v>1</v>
      </c>
      <c r="H281" s="2871">
        <v>1</v>
      </c>
      <c r="I281" s="2871">
        <v>0.93879999999999997</v>
      </c>
      <c r="J281" s="2871">
        <v>0.93879999999999997</v>
      </c>
      <c r="K281" s="2871">
        <v>0.93879999999999997</v>
      </c>
      <c r="L281" s="2871">
        <v>0.93879999999999997</v>
      </c>
      <c r="M281" s="2872">
        <v>0.93879999999999997</v>
      </c>
    </row>
    <row r="282" spans="1:21">
      <c r="A282" s="2870">
        <v>1.3</v>
      </c>
      <c r="B282" s="2871">
        <v>1.0387</v>
      </c>
      <c r="C282" s="2871">
        <v>1.0387</v>
      </c>
      <c r="D282" s="2871">
        <v>1.0447</v>
      </c>
      <c r="E282" s="2871">
        <v>1.0447</v>
      </c>
      <c r="F282" s="2871">
        <v>1.0447</v>
      </c>
      <c r="G282" s="2871">
        <v>0.97319999999999995</v>
      </c>
      <c r="H282" s="2871">
        <v>0.97319999999999995</v>
      </c>
      <c r="I282" s="2871">
        <v>0.91069999999999995</v>
      </c>
      <c r="J282" s="2871">
        <v>0.91069999999999995</v>
      </c>
      <c r="K282" s="2871">
        <v>0.91069999999999995</v>
      </c>
      <c r="L282" s="2871">
        <v>0.91069999999999995</v>
      </c>
      <c r="M282" s="2872">
        <v>0.91069999999999995</v>
      </c>
    </row>
    <row r="283" spans="1:21">
      <c r="A283" s="2870">
        <v>1.4</v>
      </c>
      <c r="B283" s="2871">
        <v>1.0187999999999999</v>
      </c>
      <c r="C283" s="2871">
        <v>1.0187999999999999</v>
      </c>
      <c r="D283" s="2871">
        <v>1.0217000000000001</v>
      </c>
      <c r="E283" s="2871">
        <v>1.0217000000000001</v>
      </c>
      <c r="F283" s="2871">
        <v>1.0217000000000001</v>
      </c>
      <c r="G283" s="2871">
        <v>0.94779999999999998</v>
      </c>
      <c r="H283" s="2871">
        <v>0.94779999999999998</v>
      </c>
      <c r="I283" s="2871">
        <v>0.8841</v>
      </c>
      <c r="J283" s="2871">
        <v>0.8841</v>
      </c>
      <c r="K283" s="2871">
        <v>0.8841</v>
      </c>
      <c r="L283" s="2871">
        <v>0.8841</v>
      </c>
      <c r="M283" s="2872">
        <v>0.8841</v>
      </c>
    </row>
    <row r="284" spans="1:21">
      <c r="A284" s="2870">
        <v>1.5</v>
      </c>
      <c r="B284" s="2871">
        <v>1</v>
      </c>
      <c r="C284" s="2871">
        <v>1</v>
      </c>
      <c r="D284" s="2871">
        <v>1</v>
      </c>
      <c r="E284" s="2871">
        <v>1</v>
      </c>
      <c r="F284" s="2871">
        <v>1</v>
      </c>
      <c r="G284" s="2871">
        <v>0.92379999999999995</v>
      </c>
      <c r="H284" s="2871">
        <v>0.92379999999999995</v>
      </c>
      <c r="I284" s="2871">
        <v>0.8589</v>
      </c>
      <c r="J284" s="2871">
        <v>0.8589</v>
      </c>
      <c r="K284" s="2871">
        <v>0.8589</v>
      </c>
      <c r="L284" s="2871">
        <v>0.8589</v>
      </c>
      <c r="M284" s="2872">
        <v>0.8589</v>
      </c>
    </row>
    <row r="285" spans="1:21">
      <c r="A285" s="2870">
        <v>1.6</v>
      </c>
      <c r="B285" s="2871">
        <v>0.98229999999999995</v>
      </c>
      <c r="C285" s="2871">
        <v>0.98229999999999995</v>
      </c>
      <c r="D285" s="2871">
        <v>0.97950000000000004</v>
      </c>
      <c r="E285" s="2871">
        <v>0.97950000000000004</v>
      </c>
      <c r="F285" s="2871">
        <v>0.97950000000000004</v>
      </c>
      <c r="G285" s="2871">
        <v>0.9012</v>
      </c>
      <c r="H285" s="2871">
        <v>0.9012</v>
      </c>
      <c r="I285" s="2871">
        <v>0.83509999999999995</v>
      </c>
      <c r="J285" s="2871">
        <v>0.83509999999999995</v>
      </c>
      <c r="K285" s="2871">
        <v>0.83509999999999995</v>
      </c>
      <c r="L285" s="2871">
        <v>0.83509999999999995</v>
      </c>
      <c r="M285" s="2872">
        <v>0.83509999999999995</v>
      </c>
    </row>
    <row r="286" spans="1:21">
      <c r="A286" s="2870">
        <v>1.7</v>
      </c>
      <c r="B286" s="2871">
        <v>0.96550000000000002</v>
      </c>
      <c r="C286" s="2871">
        <v>0.96550000000000002</v>
      </c>
      <c r="D286" s="2871">
        <v>0.96009999999999995</v>
      </c>
      <c r="E286" s="2871">
        <v>0.96009999999999995</v>
      </c>
      <c r="F286" s="2871">
        <v>0.96009999999999995</v>
      </c>
      <c r="G286" s="2871">
        <v>0.87980000000000003</v>
      </c>
      <c r="H286" s="2871">
        <v>0.87980000000000003</v>
      </c>
      <c r="I286" s="2871">
        <v>0.81269999999999998</v>
      </c>
      <c r="J286" s="2871">
        <v>0.81269999999999998</v>
      </c>
      <c r="K286" s="2871">
        <v>0.81269999999999998</v>
      </c>
      <c r="L286" s="2871">
        <v>0.81269999999999998</v>
      </c>
      <c r="M286" s="2872">
        <v>0.81269999999999998</v>
      </c>
    </row>
    <row r="287" spans="1:21">
      <c r="A287" s="2870">
        <v>1.8</v>
      </c>
      <c r="B287" s="2871">
        <v>0.94969999999999999</v>
      </c>
      <c r="C287" s="2871">
        <v>0.94969999999999999</v>
      </c>
      <c r="D287" s="2871">
        <v>0.94189999999999996</v>
      </c>
      <c r="E287" s="2871">
        <v>0.94189999999999996</v>
      </c>
      <c r="F287" s="2871">
        <v>0.94189999999999996</v>
      </c>
      <c r="G287" s="2871">
        <v>0.85960000000000003</v>
      </c>
      <c r="H287" s="2871">
        <v>0.85960000000000003</v>
      </c>
      <c r="I287" s="2871">
        <v>0.79149999999999998</v>
      </c>
      <c r="J287" s="2871">
        <v>0.79149999999999998</v>
      </c>
      <c r="K287" s="2871">
        <v>0.79149999999999998</v>
      </c>
      <c r="L287" s="2871">
        <v>0.79149999999999998</v>
      </c>
      <c r="M287" s="2872">
        <v>0.79149999999999998</v>
      </c>
    </row>
    <row r="288" spans="1:21">
      <c r="A288" s="2870">
        <v>1.9</v>
      </c>
      <c r="B288" s="2871">
        <v>0.93479999999999996</v>
      </c>
      <c r="C288" s="2871">
        <v>0.93479999999999996</v>
      </c>
      <c r="D288" s="2871">
        <v>0.92459999999999998</v>
      </c>
      <c r="E288" s="2871">
        <v>0.92459999999999998</v>
      </c>
      <c r="F288" s="2871">
        <v>0.92459999999999998</v>
      </c>
      <c r="G288" s="2871">
        <v>0.84060000000000001</v>
      </c>
      <c r="H288" s="2871">
        <v>0.84060000000000001</v>
      </c>
      <c r="I288" s="2871">
        <v>0.77149999999999996</v>
      </c>
      <c r="J288" s="2871">
        <v>0.77149999999999996</v>
      </c>
      <c r="K288" s="2871">
        <v>0.77149999999999996</v>
      </c>
      <c r="L288" s="2871">
        <v>0.77149999999999996</v>
      </c>
      <c r="M288" s="2872">
        <v>0.77149999999999996</v>
      </c>
    </row>
    <row r="289" spans="1:13">
      <c r="A289" s="2870">
        <v>2</v>
      </c>
      <c r="B289" s="2871">
        <v>0.92079999999999995</v>
      </c>
      <c r="C289" s="2871">
        <v>0.92079999999999995</v>
      </c>
      <c r="D289" s="2871">
        <v>0.90839999999999999</v>
      </c>
      <c r="E289" s="2871">
        <v>0.90839999999999999</v>
      </c>
      <c r="F289" s="2871">
        <v>0.90839999999999999</v>
      </c>
      <c r="G289" s="2871">
        <v>0.82269999999999999</v>
      </c>
      <c r="H289" s="2871">
        <v>0.82269999999999999</v>
      </c>
      <c r="I289" s="2871">
        <v>0.75270000000000004</v>
      </c>
      <c r="J289" s="2871">
        <v>0.75270000000000004</v>
      </c>
      <c r="K289" s="2871">
        <v>0.75270000000000004</v>
      </c>
      <c r="L289" s="2871">
        <v>0.75270000000000004</v>
      </c>
      <c r="M289" s="2872">
        <v>0.75270000000000004</v>
      </c>
    </row>
    <row r="290" spans="1:13">
      <c r="A290" s="2873">
        <v>2.1</v>
      </c>
      <c r="B290" s="2871">
        <v>0.90759999999999996</v>
      </c>
      <c r="C290" s="2871">
        <v>0.90759999999999996</v>
      </c>
      <c r="D290" s="2871">
        <v>0.89319999999999999</v>
      </c>
      <c r="E290" s="2871">
        <v>0.89319999999999999</v>
      </c>
      <c r="F290" s="2871">
        <v>0.89319999999999999</v>
      </c>
      <c r="G290" s="2871">
        <v>0.80589999999999995</v>
      </c>
      <c r="H290" s="2871">
        <v>0.80589999999999995</v>
      </c>
      <c r="I290" s="2871">
        <v>0.73499999999999999</v>
      </c>
      <c r="J290" s="2871">
        <v>0.73499999999999999</v>
      </c>
      <c r="K290" s="2871">
        <v>0.73499999999999999</v>
      </c>
      <c r="L290" s="2871">
        <v>0.73499999999999999</v>
      </c>
      <c r="M290" s="2872">
        <v>0.73499999999999999</v>
      </c>
    </row>
    <row r="291" spans="1:13">
      <c r="A291" s="2873">
        <v>2.2000000000000002</v>
      </c>
      <c r="B291" s="2871">
        <v>0.8952</v>
      </c>
      <c r="C291" s="2871">
        <v>0.8952</v>
      </c>
      <c r="D291" s="2871">
        <v>0.87880000000000003</v>
      </c>
      <c r="E291" s="2871">
        <v>0.87880000000000003</v>
      </c>
      <c r="F291" s="2871">
        <v>0.87880000000000003</v>
      </c>
      <c r="G291" s="2871">
        <v>0.79</v>
      </c>
      <c r="H291" s="2871">
        <v>0.79</v>
      </c>
      <c r="I291" s="2871">
        <v>0.71840000000000004</v>
      </c>
      <c r="J291" s="2871">
        <v>0.71840000000000004</v>
      </c>
      <c r="K291" s="2871">
        <v>0.71840000000000004</v>
      </c>
      <c r="L291" s="2871">
        <v>0.71840000000000004</v>
      </c>
      <c r="M291" s="2872">
        <v>0.71840000000000004</v>
      </c>
    </row>
    <row r="292" spans="1:13">
      <c r="A292" s="2873">
        <v>2.2999999999999998</v>
      </c>
      <c r="B292" s="2871">
        <v>0.88360000000000005</v>
      </c>
      <c r="C292" s="2871">
        <v>0.88360000000000005</v>
      </c>
      <c r="D292" s="2871">
        <v>0.86529999999999996</v>
      </c>
      <c r="E292" s="2871">
        <v>0.86529999999999996</v>
      </c>
      <c r="F292" s="2871">
        <v>0.86529999999999996</v>
      </c>
      <c r="G292" s="2871">
        <v>0.77510000000000001</v>
      </c>
      <c r="H292" s="2871">
        <v>0.77510000000000001</v>
      </c>
      <c r="I292" s="2871">
        <v>0.70269999999999999</v>
      </c>
      <c r="J292" s="2871">
        <v>0.70269999999999999</v>
      </c>
      <c r="K292" s="2871">
        <v>0.70269999999999999</v>
      </c>
      <c r="L292" s="2871">
        <v>0.70269999999999999</v>
      </c>
      <c r="M292" s="2872">
        <v>0.70269999999999999</v>
      </c>
    </row>
    <row r="293" spans="1:13">
      <c r="A293" s="2873">
        <v>2.4</v>
      </c>
      <c r="B293" s="2871">
        <v>0.87260000000000004</v>
      </c>
      <c r="C293" s="2871">
        <v>0.87260000000000004</v>
      </c>
      <c r="D293" s="2871">
        <v>0.85260000000000002</v>
      </c>
      <c r="E293" s="2871">
        <v>0.85260000000000002</v>
      </c>
      <c r="F293" s="2871">
        <v>0.85260000000000002</v>
      </c>
      <c r="G293" s="2871">
        <v>0.76100000000000001</v>
      </c>
      <c r="H293" s="2871">
        <v>0.76100000000000001</v>
      </c>
      <c r="I293" s="2871">
        <v>0.68799999999999994</v>
      </c>
      <c r="J293" s="2871">
        <v>0.68799999999999994</v>
      </c>
      <c r="K293" s="2871">
        <v>0.68799999999999994</v>
      </c>
      <c r="L293" s="2871">
        <v>0.68799999999999994</v>
      </c>
      <c r="M293" s="2872">
        <v>0.68799999999999994</v>
      </c>
    </row>
    <row r="294" spans="1:13">
      <c r="A294" s="2873">
        <v>2.5</v>
      </c>
      <c r="B294" s="2871">
        <v>0.86229999999999996</v>
      </c>
      <c r="C294" s="2871">
        <v>0.86229999999999996</v>
      </c>
      <c r="D294" s="2871">
        <v>0.8407</v>
      </c>
      <c r="E294" s="2871">
        <v>0.8407</v>
      </c>
      <c r="F294" s="2871">
        <v>0.8407</v>
      </c>
      <c r="G294" s="2871">
        <v>0.74780000000000002</v>
      </c>
      <c r="H294" s="2871">
        <v>0.74780000000000002</v>
      </c>
      <c r="I294" s="2871">
        <v>0.67410000000000003</v>
      </c>
      <c r="J294" s="2871">
        <v>0.67410000000000003</v>
      </c>
      <c r="K294" s="2871">
        <v>0.67410000000000003</v>
      </c>
      <c r="L294" s="2871">
        <v>0.67410000000000003</v>
      </c>
      <c r="M294" s="2872">
        <v>0.67410000000000003</v>
      </c>
    </row>
    <row r="295" spans="1:13">
      <c r="A295" s="2873">
        <v>2.6</v>
      </c>
      <c r="B295" s="2871">
        <v>0.85270000000000001</v>
      </c>
      <c r="C295" s="2871">
        <v>0.85270000000000001</v>
      </c>
      <c r="D295" s="2871">
        <v>0.82950000000000002</v>
      </c>
      <c r="E295" s="2871">
        <v>0.82950000000000002</v>
      </c>
      <c r="F295" s="2871">
        <v>0.82950000000000002</v>
      </c>
      <c r="G295" s="2871">
        <v>0.73540000000000005</v>
      </c>
      <c r="H295" s="2871">
        <v>0.73540000000000005</v>
      </c>
      <c r="I295" s="2871">
        <v>0.66110000000000002</v>
      </c>
      <c r="J295" s="2871">
        <v>0.66110000000000002</v>
      </c>
      <c r="K295" s="2871">
        <v>0.66110000000000002</v>
      </c>
      <c r="L295" s="2871">
        <v>0.66110000000000002</v>
      </c>
      <c r="M295" s="2872">
        <v>0.66110000000000002</v>
      </c>
    </row>
    <row r="296" spans="1:13">
      <c r="A296" s="2873">
        <v>2.7</v>
      </c>
      <c r="B296" s="2871">
        <v>0.84360000000000002</v>
      </c>
      <c r="C296" s="2871">
        <v>0.84360000000000002</v>
      </c>
      <c r="D296" s="2871">
        <v>0.81899999999999995</v>
      </c>
      <c r="E296" s="2871">
        <v>0.81899999999999995</v>
      </c>
      <c r="F296" s="2871">
        <v>0.81899999999999995</v>
      </c>
      <c r="G296" s="2871">
        <v>0.7238</v>
      </c>
      <c r="H296" s="2871">
        <v>0.7238</v>
      </c>
      <c r="I296" s="2871">
        <v>0.64880000000000004</v>
      </c>
      <c r="J296" s="2871">
        <v>0.64880000000000004</v>
      </c>
      <c r="K296" s="2871">
        <v>0.64880000000000004</v>
      </c>
      <c r="L296" s="2871">
        <v>0.64880000000000004</v>
      </c>
      <c r="M296" s="2872">
        <v>0.64880000000000004</v>
      </c>
    </row>
    <row r="297" spans="1:13">
      <c r="A297" s="2873">
        <v>2.8</v>
      </c>
      <c r="B297" s="2871">
        <v>0.83509999999999995</v>
      </c>
      <c r="C297" s="2871">
        <v>0.83509999999999995</v>
      </c>
      <c r="D297" s="2871">
        <v>0.80910000000000004</v>
      </c>
      <c r="E297" s="2871">
        <v>0.80910000000000004</v>
      </c>
      <c r="F297" s="2871">
        <v>0.80910000000000004</v>
      </c>
      <c r="G297" s="2871">
        <v>0.71289999999999998</v>
      </c>
      <c r="H297" s="2871">
        <v>0.71289999999999998</v>
      </c>
      <c r="I297" s="2871">
        <v>0.63739999999999997</v>
      </c>
      <c r="J297" s="2871">
        <v>0.63739999999999997</v>
      </c>
      <c r="K297" s="2871">
        <v>0.63739999999999997</v>
      </c>
      <c r="L297" s="2871">
        <v>0.63739999999999997</v>
      </c>
      <c r="M297" s="2872">
        <v>0.63739999999999997</v>
      </c>
    </row>
    <row r="298" spans="1:13">
      <c r="A298" s="2873">
        <v>2.9</v>
      </c>
      <c r="B298" s="2871">
        <v>0.82720000000000005</v>
      </c>
      <c r="C298" s="2871">
        <v>0.82720000000000005</v>
      </c>
      <c r="D298" s="2871">
        <v>0.79990000000000006</v>
      </c>
      <c r="E298" s="2871">
        <v>0.79990000000000006</v>
      </c>
      <c r="F298" s="2871">
        <v>0.79990000000000006</v>
      </c>
      <c r="G298" s="2871">
        <v>0.7026</v>
      </c>
      <c r="H298" s="2871">
        <v>0.7026</v>
      </c>
      <c r="I298" s="2871">
        <v>0.62660000000000005</v>
      </c>
      <c r="J298" s="2871">
        <v>0.62660000000000005</v>
      </c>
      <c r="K298" s="2871">
        <v>0.62660000000000005</v>
      </c>
      <c r="L298" s="2871">
        <v>0.62660000000000005</v>
      </c>
      <c r="M298" s="2872">
        <v>0.62660000000000005</v>
      </c>
    </row>
    <row r="299" spans="1:13">
      <c r="A299" s="2873">
        <v>3</v>
      </c>
      <c r="B299" s="2871">
        <v>0.81969999999999998</v>
      </c>
      <c r="C299" s="2871">
        <v>0.81969999999999998</v>
      </c>
      <c r="D299" s="2871">
        <v>0.79120000000000001</v>
      </c>
      <c r="E299" s="2871">
        <v>0.79120000000000001</v>
      </c>
      <c r="F299" s="2871">
        <v>0.79120000000000001</v>
      </c>
      <c r="G299" s="2871">
        <v>0.69299999999999995</v>
      </c>
      <c r="H299" s="2871">
        <v>0.69299999999999995</v>
      </c>
      <c r="I299" s="2871">
        <v>0.61650000000000005</v>
      </c>
      <c r="J299" s="2871">
        <v>0.61650000000000005</v>
      </c>
      <c r="K299" s="2871">
        <v>0.61650000000000005</v>
      </c>
      <c r="L299" s="2871">
        <v>0.61650000000000005</v>
      </c>
      <c r="M299" s="2872">
        <v>0.61650000000000005</v>
      </c>
    </row>
    <row r="300" spans="1:13">
      <c r="A300" s="2873">
        <v>3.1</v>
      </c>
      <c r="B300" s="2871">
        <v>0.81279999999999997</v>
      </c>
      <c r="C300" s="2871">
        <v>0.81279999999999997</v>
      </c>
      <c r="D300" s="2871">
        <v>0.78310000000000002</v>
      </c>
      <c r="E300" s="2871">
        <v>0.78310000000000002</v>
      </c>
      <c r="F300" s="2871">
        <v>0.78310000000000002</v>
      </c>
      <c r="G300" s="2871">
        <v>0.68400000000000005</v>
      </c>
      <c r="H300" s="2871">
        <v>0.68400000000000005</v>
      </c>
      <c r="I300" s="2871">
        <v>0.60709999999999997</v>
      </c>
      <c r="J300" s="2871">
        <v>0.60709999999999997</v>
      </c>
      <c r="K300" s="2871">
        <v>0.60709999999999997</v>
      </c>
      <c r="L300" s="2871">
        <v>0.60709999999999997</v>
      </c>
      <c r="M300" s="2872">
        <v>0.60709999999999997</v>
      </c>
    </row>
    <row r="301" spans="1:13">
      <c r="A301" s="2873">
        <v>3.2</v>
      </c>
      <c r="B301" s="2871">
        <v>0.80620000000000003</v>
      </c>
      <c r="C301" s="2871">
        <v>0.80620000000000003</v>
      </c>
      <c r="D301" s="2871">
        <v>0.77549999999999997</v>
      </c>
      <c r="E301" s="2871">
        <v>0.77549999999999997</v>
      </c>
      <c r="F301" s="2871">
        <v>0.77549999999999997</v>
      </c>
      <c r="G301" s="2871">
        <v>0.67559999999999998</v>
      </c>
      <c r="H301" s="2871">
        <v>0.67559999999999998</v>
      </c>
      <c r="I301" s="2871">
        <v>0.59809999999999997</v>
      </c>
      <c r="J301" s="2871">
        <v>0.59809999999999997</v>
      </c>
      <c r="K301" s="2871">
        <v>0.59809999999999997</v>
      </c>
      <c r="L301" s="2871">
        <v>0.59809999999999997</v>
      </c>
      <c r="M301" s="2872">
        <v>0.59809999999999997</v>
      </c>
    </row>
    <row r="302" spans="1:13">
      <c r="A302" s="2873">
        <v>3.3</v>
      </c>
      <c r="B302" s="2871">
        <v>0.80010000000000003</v>
      </c>
      <c r="C302" s="2871">
        <v>0.80010000000000003</v>
      </c>
      <c r="D302" s="2871">
        <v>0.76839999999999997</v>
      </c>
      <c r="E302" s="2871">
        <v>0.76839999999999997</v>
      </c>
      <c r="F302" s="2871">
        <v>0.76839999999999997</v>
      </c>
      <c r="G302" s="2871">
        <v>0.66769999999999996</v>
      </c>
      <c r="H302" s="2871">
        <v>0.66769999999999996</v>
      </c>
      <c r="I302" s="2871">
        <v>0.58979999999999999</v>
      </c>
      <c r="J302" s="2871">
        <v>0.58979999999999999</v>
      </c>
      <c r="K302" s="2871">
        <v>0.58979999999999999</v>
      </c>
      <c r="L302" s="2871">
        <v>0.58979999999999999</v>
      </c>
      <c r="M302" s="2872">
        <v>0.58979999999999999</v>
      </c>
    </row>
    <row r="303" spans="1:13">
      <c r="A303" s="2873">
        <v>3.4</v>
      </c>
      <c r="B303" s="2871">
        <v>0.7944</v>
      </c>
      <c r="C303" s="2871">
        <v>0.7944</v>
      </c>
      <c r="D303" s="2871">
        <v>0.76170000000000004</v>
      </c>
      <c r="E303" s="2871">
        <v>0.76170000000000004</v>
      </c>
      <c r="F303" s="2871">
        <v>0.76170000000000004</v>
      </c>
      <c r="G303" s="2871">
        <v>0.66020000000000001</v>
      </c>
      <c r="H303" s="2871">
        <v>0.66020000000000001</v>
      </c>
      <c r="I303" s="2871">
        <v>0.58209999999999995</v>
      </c>
      <c r="J303" s="2871">
        <v>0.58209999999999995</v>
      </c>
      <c r="K303" s="2871">
        <v>0.58209999999999995</v>
      </c>
      <c r="L303" s="2871">
        <v>0.58209999999999995</v>
      </c>
      <c r="M303" s="2872">
        <v>0.58209999999999995</v>
      </c>
    </row>
    <row r="304" spans="1:13">
      <c r="A304" s="2873">
        <v>3.5</v>
      </c>
      <c r="B304" s="2871">
        <v>0.78910000000000002</v>
      </c>
      <c r="C304" s="2871">
        <v>0.78910000000000002</v>
      </c>
      <c r="D304" s="2871">
        <v>0.75549999999999995</v>
      </c>
      <c r="E304" s="2871">
        <v>0.75549999999999995</v>
      </c>
      <c r="F304" s="2871">
        <v>0.75549999999999995</v>
      </c>
      <c r="G304" s="2871">
        <v>0.65329999999999999</v>
      </c>
      <c r="H304" s="2871">
        <v>0.65329999999999999</v>
      </c>
      <c r="I304" s="2871">
        <v>0.57479999999999998</v>
      </c>
      <c r="J304" s="2871">
        <v>0.57479999999999998</v>
      </c>
      <c r="K304" s="2871">
        <v>0.57479999999999998</v>
      </c>
      <c r="L304" s="2871">
        <v>0.57479999999999998</v>
      </c>
      <c r="M304" s="2872">
        <v>0.57479999999999998</v>
      </c>
    </row>
    <row r="305" spans="1:13">
      <c r="A305" s="2873">
        <v>3.6</v>
      </c>
      <c r="B305" s="2871">
        <v>0.78410000000000002</v>
      </c>
      <c r="C305" s="2871">
        <v>0.78410000000000002</v>
      </c>
      <c r="D305" s="2871">
        <v>0.74960000000000004</v>
      </c>
      <c r="E305" s="2871">
        <v>0.74960000000000004</v>
      </c>
      <c r="F305" s="2871">
        <v>0.74960000000000004</v>
      </c>
      <c r="G305" s="2871">
        <v>0.64680000000000004</v>
      </c>
      <c r="H305" s="2871">
        <v>0.64680000000000004</v>
      </c>
      <c r="I305" s="2871">
        <v>0.56789999999999996</v>
      </c>
      <c r="J305" s="2871">
        <v>0.56789999999999996</v>
      </c>
      <c r="K305" s="2871">
        <v>0.56789999999999996</v>
      </c>
      <c r="L305" s="2871">
        <v>0.56789999999999996</v>
      </c>
      <c r="M305" s="2872">
        <v>0.56789999999999996</v>
      </c>
    </row>
    <row r="306" spans="1:13">
      <c r="A306" s="2873">
        <v>3.7</v>
      </c>
      <c r="B306" s="2871">
        <v>0.77939999999999998</v>
      </c>
      <c r="C306" s="2871">
        <v>0.77939999999999998</v>
      </c>
      <c r="D306" s="2871">
        <v>0.74409999999999998</v>
      </c>
      <c r="E306" s="2871">
        <v>0.74409999999999998</v>
      </c>
      <c r="F306" s="2871">
        <v>0.74409999999999998</v>
      </c>
      <c r="G306" s="2871">
        <v>0.64070000000000005</v>
      </c>
      <c r="H306" s="2871">
        <v>0.64070000000000005</v>
      </c>
      <c r="I306" s="2871">
        <v>0.5615</v>
      </c>
      <c r="J306" s="2871">
        <v>0.5615</v>
      </c>
      <c r="K306" s="2871">
        <v>0.5615</v>
      </c>
      <c r="L306" s="2871">
        <v>0.5615</v>
      </c>
      <c r="M306" s="2872">
        <v>0.5615</v>
      </c>
    </row>
    <row r="307" spans="1:13">
      <c r="A307" s="2873">
        <v>3.8</v>
      </c>
      <c r="B307" s="2871">
        <v>0.77500000000000002</v>
      </c>
      <c r="C307" s="2871">
        <v>0.77500000000000002</v>
      </c>
      <c r="D307" s="2871">
        <v>0.73899999999999999</v>
      </c>
      <c r="E307" s="2871">
        <v>0.73899999999999999</v>
      </c>
      <c r="F307" s="2871">
        <v>0.73899999999999999</v>
      </c>
      <c r="G307" s="2871">
        <v>0.63490000000000002</v>
      </c>
      <c r="H307" s="2871">
        <v>0.63490000000000002</v>
      </c>
      <c r="I307" s="2871">
        <v>0.55549999999999999</v>
      </c>
      <c r="J307" s="2871">
        <v>0.55549999999999999</v>
      </c>
      <c r="K307" s="2871">
        <v>0.55549999999999999</v>
      </c>
      <c r="L307" s="2871">
        <v>0.55549999999999999</v>
      </c>
      <c r="M307" s="2872">
        <v>0.55549999999999999</v>
      </c>
    </row>
    <row r="308" spans="1:13">
      <c r="A308" s="2873">
        <v>3.9</v>
      </c>
      <c r="B308" s="2871">
        <v>0.77090000000000003</v>
      </c>
      <c r="C308" s="2871">
        <v>0.77090000000000003</v>
      </c>
      <c r="D308" s="2871">
        <v>0.73419999999999996</v>
      </c>
      <c r="E308" s="2871">
        <v>0.73419999999999996</v>
      </c>
      <c r="F308" s="2871">
        <v>0.73419999999999996</v>
      </c>
      <c r="G308" s="2871">
        <v>0.62949999999999995</v>
      </c>
      <c r="H308" s="2871">
        <v>0.62949999999999995</v>
      </c>
      <c r="I308" s="2871">
        <v>0.54990000000000006</v>
      </c>
      <c r="J308" s="2871">
        <v>0.54990000000000006</v>
      </c>
      <c r="K308" s="2871">
        <v>0.54990000000000006</v>
      </c>
      <c r="L308" s="2871">
        <v>0.54990000000000006</v>
      </c>
      <c r="M308" s="2872">
        <v>0.54990000000000006</v>
      </c>
    </row>
    <row r="309" spans="1:13">
      <c r="A309" s="2873">
        <v>4</v>
      </c>
      <c r="B309" s="2871">
        <v>0.7671</v>
      </c>
      <c r="C309" s="2871">
        <v>0.7671</v>
      </c>
      <c r="D309" s="2871">
        <v>0.72970000000000002</v>
      </c>
      <c r="E309" s="2871">
        <v>0.72970000000000002</v>
      </c>
      <c r="F309" s="2871">
        <v>0.72970000000000002</v>
      </c>
      <c r="G309" s="2871">
        <v>0.62450000000000006</v>
      </c>
      <c r="H309" s="2871">
        <v>0.62450000000000006</v>
      </c>
      <c r="I309" s="2871">
        <v>0.54449999999999998</v>
      </c>
      <c r="J309" s="2871">
        <v>0.54449999999999998</v>
      </c>
      <c r="K309" s="2871">
        <v>0.54449999999999998</v>
      </c>
      <c r="L309" s="2871">
        <v>0.54449999999999998</v>
      </c>
      <c r="M309" s="2872">
        <v>0.54449999999999998</v>
      </c>
    </row>
    <row r="310" spans="1:13">
      <c r="A310" s="2873">
        <v>4.0999999999999996</v>
      </c>
      <c r="B310" s="2871">
        <v>0.76349999999999996</v>
      </c>
      <c r="C310" s="2871">
        <v>0.76349999999999996</v>
      </c>
      <c r="D310" s="2871">
        <v>0.72540000000000004</v>
      </c>
      <c r="E310" s="2871">
        <v>0.72540000000000004</v>
      </c>
      <c r="F310" s="2871">
        <v>0.72540000000000004</v>
      </c>
      <c r="G310" s="2871">
        <v>0.61970000000000003</v>
      </c>
      <c r="H310" s="2871">
        <v>0.61970000000000003</v>
      </c>
      <c r="I310" s="2871">
        <v>0.53959999999999997</v>
      </c>
      <c r="J310" s="2871">
        <v>0.53959999999999997</v>
      </c>
      <c r="K310" s="2871">
        <v>0.53959999999999997</v>
      </c>
      <c r="L310" s="2871">
        <v>0.53959999999999997</v>
      </c>
      <c r="M310" s="2872">
        <v>0.53959999999999997</v>
      </c>
    </row>
    <row r="311" spans="1:13">
      <c r="A311" s="2873">
        <v>4.2</v>
      </c>
      <c r="B311" s="2871">
        <v>0.7601</v>
      </c>
      <c r="C311" s="2871">
        <v>0.7601</v>
      </c>
      <c r="D311" s="2871">
        <v>0.72140000000000004</v>
      </c>
      <c r="E311" s="2871">
        <v>0.72140000000000004</v>
      </c>
      <c r="F311" s="2871">
        <v>0.72140000000000004</v>
      </c>
      <c r="G311" s="2871">
        <v>0.61529999999999996</v>
      </c>
      <c r="H311" s="2871">
        <v>0.61529999999999996</v>
      </c>
      <c r="I311" s="2871">
        <v>0.53490000000000004</v>
      </c>
      <c r="J311" s="2871">
        <v>0.53490000000000004</v>
      </c>
      <c r="K311" s="2871">
        <v>0.53490000000000004</v>
      </c>
      <c r="L311" s="2871">
        <v>0.53490000000000004</v>
      </c>
      <c r="M311" s="2872">
        <v>0.53490000000000004</v>
      </c>
    </row>
    <row r="312" spans="1:13">
      <c r="A312" s="2873">
        <v>4.3</v>
      </c>
      <c r="B312" s="2871">
        <v>0.75700000000000001</v>
      </c>
      <c r="C312" s="2871">
        <v>0.75700000000000001</v>
      </c>
      <c r="D312" s="2871">
        <v>0.7177</v>
      </c>
      <c r="E312" s="2871">
        <v>0.7177</v>
      </c>
      <c r="F312" s="2871">
        <v>0.7177</v>
      </c>
      <c r="G312" s="2871">
        <v>0.61109999999999998</v>
      </c>
      <c r="H312" s="2871">
        <v>0.61109999999999998</v>
      </c>
      <c r="I312" s="2871">
        <v>0.53049999999999997</v>
      </c>
      <c r="J312" s="2871">
        <v>0.53049999999999997</v>
      </c>
      <c r="K312" s="2871">
        <v>0.53049999999999997</v>
      </c>
      <c r="L312" s="2871">
        <v>0.53049999999999997</v>
      </c>
      <c r="M312" s="2872">
        <v>0.53049999999999997</v>
      </c>
    </row>
    <row r="313" spans="1:13">
      <c r="A313" s="2873">
        <v>4.4000000000000004</v>
      </c>
      <c r="B313" s="2871">
        <v>0.754</v>
      </c>
      <c r="C313" s="2871">
        <v>0.754</v>
      </c>
      <c r="D313" s="2871">
        <v>0.71409999999999996</v>
      </c>
      <c r="E313" s="2871">
        <v>0.71409999999999996</v>
      </c>
      <c r="F313" s="2871">
        <v>0.71409999999999996</v>
      </c>
      <c r="G313" s="2871">
        <v>0.60709999999999997</v>
      </c>
      <c r="H313" s="2871">
        <v>0.60709999999999997</v>
      </c>
      <c r="I313" s="2871">
        <v>0.52639999999999998</v>
      </c>
      <c r="J313" s="2871">
        <v>0.52639999999999998</v>
      </c>
      <c r="K313" s="2871">
        <v>0.52639999999999998</v>
      </c>
      <c r="L313" s="2871">
        <v>0.52639999999999998</v>
      </c>
      <c r="M313" s="2872">
        <v>0.52639999999999998</v>
      </c>
    </row>
    <row r="314" spans="1:13">
      <c r="A314" s="2873">
        <v>4.5</v>
      </c>
      <c r="B314" s="2871">
        <v>0.75119999999999998</v>
      </c>
      <c r="C314" s="2871">
        <v>0.75119999999999998</v>
      </c>
      <c r="D314" s="2871">
        <v>0.71079999999999999</v>
      </c>
      <c r="E314" s="2871">
        <v>0.71079999999999999</v>
      </c>
      <c r="F314" s="2871">
        <v>0.71079999999999999</v>
      </c>
      <c r="G314" s="2871">
        <v>0.60329999999999995</v>
      </c>
      <c r="H314" s="2871">
        <v>0.60329999999999995</v>
      </c>
      <c r="I314" s="2871">
        <v>0.52249999999999996</v>
      </c>
      <c r="J314" s="2871">
        <v>0.52249999999999996</v>
      </c>
      <c r="K314" s="2871">
        <v>0.52249999999999996</v>
      </c>
      <c r="L314" s="2871">
        <v>0.52249999999999996</v>
      </c>
      <c r="M314" s="2872">
        <v>0.52249999999999996</v>
      </c>
    </row>
    <row r="315" spans="1:13">
      <c r="A315" s="2873">
        <v>4.5999999999999996</v>
      </c>
      <c r="B315" s="2871">
        <v>0.74860000000000004</v>
      </c>
      <c r="C315" s="2871">
        <v>0.74860000000000004</v>
      </c>
      <c r="D315" s="2871">
        <v>0.70760000000000001</v>
      </c>
      <c r="E315" s="2871">
        <v>0.70760000000000001</v>
      </c>
      <c r="F315" s="2871">
        <v>0.70760000000000001</v>
      </c>
      <c r="G315" s="2871">
        <v>0.59970000000000001</v>
      </c>
      <c r="H315" s="2871">
        <v>0.59970000000000001</v>
      </c>
      <c r="I315" s="2871">
        <v>0.51890000000000003</v>
      </c>
      <c r="J315" s="2871">
        <v>0.51890000000000003</v>
      </c>
      <c r="K315" s="2871">
        <v>0.51890000000000003</v>
      </c>
      <c r="L315" s="2871">
        <v>0.51890000000000003</v>
      </c>
      <c r="M315" s="2872">
        <v>0.51890000000000003</v>
      </c>
    </row>
    <row r="316" spans="1:13">
      <c r="A316" s="2873">
        <v>4.7</v>
      </c>
      <c r="B316" s="2871">
        <v>0.74609999999999999</v>
      </c>
      <c r="C316" s="2871">
        <v>0.74609999999999999</v>
      </c>
      <c r="D316" s="2871">
        <v>0.7046</v>
      </c>
      <c r="E316" s="2871">
        <v>0.7046</v>
      </c>
      <c r="F316" s="2871">
        <v>0.7046</v>
      </c>
      <c r="G316" s="2871">
        <v>0.59630000000000005</v>
      </c>
      <c r="H316" s="2871">
        <v>0.59630000000000005</v>
      </c>
      <c r="I316" s="2871">
        <v>0.51529999999999998</v>
      </c>
      <c r="J316" s="2871">
        <v>0.51529999999999998</v>
      </c>
      <c r="K316" s="2871">
        <v>0.51529999999999998</v>
      </c>
      <c r="L316" s="2871">
        <v>0.51529999999999998</v>
      </c>
      <c r="M316" s="2872">
        <v>0.51529999999999998</v>
      </c>
    </row>
    <row r="317" spans="1:13">
      <c r="A317" s="2873">
        <v>4.8</v>
      </c>
      <c r="B317" s="2871">
        <v>0.74380000000000002</v>
      </c>
      <c r="C317" s="2871">
        <v>0.74380000000000002</v>
      </c>
      <c r="D317" s="2871">
        <v>0.70169999999999999</v>
      </c>
      <c r="E317" s="2871">
        <v>0.70169999999999999</v>
      </c>
      <c r="F317" s="2871">
        <v>0.70169999999999999</v>
      </c>
      <c r="G317" s="2871">
        <v>0.59309999999999996</v>
      </c>
      <c r="H317" s="2871">
        <v>0.59309999999999996</v>
      </c>
      <c r="I317" s="2871">
        <v>0.5121</v>
      </c>
      <c r="J317" s="2871">
        <v>0.5121</v>
      </c>
      <c r="K317" s="2871">
        <v>0.5121</v>
      </c>
      <c r="L317" s="2871">
        <v>0.5121</v>
      </c>
      <c r="M317" s="2872">
        <v>0.5121</v>
      </c>
    </row>
    <row r="318" spans="1:13">
      <c r="A318" s="2873">
        <v>4.9000000000000004</v>
      </c>
      <c r="B318" s="2871">
        <v>0.74160000000000004</v>
      </c>
      <c r="C318" s="2871">
        <v>0.74160000000000004</v>
      </c>
      <c r="D318" s="2871">
        <v>0.69889999999999997</v>
      </c>
      <c r="E318" s="2871">
        <v>0.69889999999999997</v>
      </c>
      <c r="F318" s="2871">
        <v>0.69889999999999997</v>
      </c>
      <c r="G318" s="2871">
        <v>0.59009999999999996</v>
      </c>
      <c r="H318" s="2871">
        <v>0.59009999999999996</v>
      </c>
      <c r="I318" s="2871">
        <v>0.50900000000000001</v>
      </c>
      <c r="J318" s="2871">
        <v>0.50900000000000001</v>
      </c>
      <c r="K318" s="2871">
        <v>0.50900000000000001</v>
      </c>
      <c r="L318" s="2871">
        <v>0.50900000000000001</v>
      </c>
      <c r="M318" s="2872">
        <v>0.50900000000000001</v>
      </c>
    </row>
    <row r="319" spans="1:13">
      <c r="A319" s="2873">
        <v>5</v>
      </c>
      <c r="B319" s="2871">
        <v>0.73950000000000005</v>
      </c>
      <c r="C319" s="2871">
        <v>0.73950000000000005</v>
      </c>
      <c r="D319" s="2871">
        <v>0.69620000000000004</v>
      </c>
      <c r="E319" s="2871">
        <v>0.69620000000000004</v>
      </c>
      <c r="F319" s="2871">
        <v>0.69620000000000004</v>
      </c>
      <c r="G319" s="2871">
        <v>0.58720000000000006</v>
      </c>
      <c r="H319" s="2871">
        <v>0.58720000000000006</v>
      </c>
      <c r="I319" s="2871">
        <v>0.50609999999999999</v>
      </c>
      <c r="J319" s="2871">
        <v>0.50609999999999999</v>
      </c>
      <c r="K319" s="2871">
        <v>0.50609999999999999</v>
      </c>
      <c r="L319" s="2871">
        <v>0.50609999999999999</v>
      </c>
      <c r="M319" s="2872">
        <v>0.50609999999999999</v>
      </c>
    </row>
    <row r="320" spans="1:13">
      <c r="A320" s="2870">
        <v>5.0999999999999996</v>
      </c>
      <c r="B320" s="2871">
        <v>0.73750000000000004</v>
      </c>
      <c r="C320" s="2871">
        <v>0.73750000000000004</v>
      </c>
      <c r="D320" s="2871">
        <v>0.69359999999999999</v>
      </c>
      <c r="E320" s="2871">
        <v>0.69359999999999999</v>
      </c>
      <c r="F320" s="2871">
        <v>0.69359999999999999</v>
      </c>
      <c r="G320" s="2871">
        <v>0.58440000000000003</v>
      </c>
      <c r="H320" s="2871">
        <v>0.58440000000000003</v>
      </c>
      <c r="I320" s="2871">
        <v>0.50329999999999997</v>
      </c>
      <c r="J320" s="2871">
        <v>0.50329999999999997</v>
      </c>
      <c r="K320" s="2871">
        <v>0.50329999999999997</v>
      </c>
      <c r="L320" s="2871">
        <v>0.50329999999999997</v>
      </c>
      <c r="M320" s="2872">
        <v>0.50329999999999997</v>
      </c>
    </row>
    <row r="321" spans="1:13">
      <c r="A321" s="2870">
        <v>5.2</v>
      </c>
      <c r="B321" s="2871">
        <v>0.73560000000000003</v>
      </c>
      <c r="C321" s="2871">
        <v>0.73560000000000003</v>
      </c>
      <c r="D321" s="2871">
        <v>0.69110000000000005</v>
      </c>
      <c r="E321" s="2871">
        <v>0.69110000000000005</v>
      </c>
      <c r="F321" s="2871">
        <v>0.69110000000000005</v>
      </c>
      <c r="G321" s="2871">
        <v>0.58169999999999999</v>
      </c>
      <c r="H321" s="2871">
        <v>0.58169999999999999</v>
      </c>
      <c r="I321" s="2871">
        <v>0.50060000000000004</v>
      </c>
      <c r="J321" s="2871">
        <v>0.50060000000000004</v>
      </c>
      <c r="K321" s="2871">
        <v>0.50060000000000004</v>
      </c>
      <c r="L321" s="2871">
        <v>0.50060000000000004</v>
      </c>
      <c r="M321" s="2872">
        <v>0.50060000000000004</v>
      </c>
    </row>
    <row r="322" spans="1:13">
      <c r="A322" s="2870">
        <v>5.3</v>
      </c>
      <c r="B322" s="2871">
        <v>0.73380000000000001</v>
      </c>
      <c r="C322" s="2871">
        <v>0.73380000000000001</v>
      </c>
      <c r="D322" s="2871">
        <v>0.68869999999999998</v>
      </c>
      <c r="E322" s="2871">
        <v>0.68869999999999998</v>
      </c>
      <c r="F322" s="2871">
        <v>0.68869999999999998</v>
      </c>
      <c r="G322" s="2871">
        <v>0.57909999999999995</v>
      </c>
      <c r="H322" s="2871">
        <v>0.57909999999999995</v>
      </c>
      <c r="I322" s="2871">
        <v>0.49809999999999999</v>
      </c>
      <c r="J322" s="2871">
        <v>0.49809999999999999</v>
      </c>
      <c r="K322" s="2871">
        <v>0.49809999999999999</v>
      </c>
      <c r="L322" s="2871">
        <v>0.49809999999999999</v>
      </c>
      <c r="M322" s="2872">
        <v>0.49809999999999999</v>
      </c>
    </row>
    <row r="323" spans="1:13">
      <c r="A323" s="2870">
        <v>5.4</v>
      </c>
      <c r="B323" s="2871">
        <v>0.73199999999999998</v>
      </c>
      <c r="C323" s="2871">
        <v>0.73199999999999998</v>
      </c>
      <c r="D323" s="2871">
        <v>0.68640000000000001</v>
      </c>
      <c r="E323" s="2871">
        <v>0.68640000000000001</v>
      </c>
      <c r="F323" s="2871">
        <v>0.68640000000000001</v>
      </c>
      <c r="G323" s="2871">
        <v>0.57650000000000001</v>
      </c>
      <c r="H323" s="2871">
        <v>0.57650000000000001</v>
      </c>
      <c r="I323" s="2871">
        <v>0.49559999999999998</v>
      </c>
      <c r="J323" s="2871">
        <v>0.49559999999999998</v>
      </c>
      <c r="K323" s="2871">
        <v>0.49559999999999998</v>
      </c>
      <c r="L323" s="2871">
        <v>0.49559999999999998</v>
      </c>
      <c r="M323" s="2872">
        <v>0.49559999999999998</v>
      </c>
    </row>
    <row r="324" spans="1:13">
      <c r="A324" s="2870">
        <v>5.5</v>
      </c>
      <c r="B324" s="2871">
        <v>0.73009999999999997</v>
      </c>
      <c r="C324" s="2871">
        <v>0.73009999999999997</v>
      </c>
      <c r="D324" s="2871">
        <v>0.68420000000000003</v>
      </c>
      <c r="E324" s="2871">
        <v>0.68420000000000003</v>
      </c>
      <c r="F324" s="2871">
        <v>0.68420000000000003</v>
      </c>
      <c r="G324" s="2871">
        <v>0.57399999999999995</v>
      </c>
      <c r="H324" s="2871">
        <v>0.57399999999999995</v>
      </c>
      <c r="I324" s="2871">
        <v>0.49320000000000003</v>
      </c>
      <c r="J324" s="2871">
        <v>0.49320000000000003</v>
      </c>
      <c r="K324" s="2871">
        <v>0.49320000000000003</v>
      </c>
      <c r="L324" s="2871">
        <v>0.49320000000000003</v>
      </c>
      <c r="M324" s="2872">
        <v>0.49320000000000003</v>
      </c>
    </row>
    <row r="325" spans="1:13">
      <c r="A325" s="2870">
        <v>5.6</v>
      </c>
      <c r="B325" s="2871">
        <v>0.72819999999999996</v>
      </c>
      <c r="C325" s="2871">
        <v>0.72819999999999996</v>
      </c>
      <c r="D325" s="2871">
        <v>0.68200000000000005</v>
      </c>
      <c r="E325" s="2871">
        <v>0.68200000000000005</v>
      </c>
      <c r="F325" s="2871">
        <v>0.68200000000000005</v>
      </c>
      <c r="G325" s="2871">
        <v>0.57150000000000001</v>
      </c>
      <c r="H325" s="2871">
        <v>0.57150000000000001</v>
      </c>
      <c r="I325" s="2871">
        <v>0.49080000000000001</v>
      </c>
      <c r="J325" s="2871">
        <v>0.49080000000000001</v>
      </c>
      <c r="K325" s="2871">
        <v>0.49080000000000001</v>
      </c>
      <c r="L325" s="2871">
        <v>0.49080000000000001</v>
      </c>
      <c r="M325" s="2872">
        <v>0.49080000000000001</v>
      </c>
    </row>
    <row r="326" spans="1:13">
      <c r="A326" s="2873">
        <v>5.7</v>
      </c>
      <c r="B326" s="2871">
        <v>0.72640000000000005</v>
      </c>
      <c r="C326" s="2871">
        <v>0.72640000000000005</v>
      </c>
      <c r="D326" s="2871">
        <v>0.67989999999999995</v>
      </c>
      <c r="E326" s="2871">
        <v>0.67989999999999995</v>
      </c>
      <c r="F326" s="2871">
        <v>0.67989999999999995</v>
      </c>
      <c r="G326" s="2871">
        <v>0.56899999999999995</v>
      </c>
      <c r="H326" s="2871">
        <v>0.56899999999999995</v>
      </c>
      <c r="I326" s="2871">
        <v>0.4884</v>
      </c>
      <c r="J326" s="2871">
        <v>0.4884</v>
      </c>
      <c r="K326" s="2871">
        <v>0.4884</v>
      </c>
      <c r="L326" s="2871">
        <v>0.4884</v>
      </c>
      <c r="M326" s="2872">
        <v>0.4884</v>
      </c>
    </row>
    <row r="327" spans="1:13">
      <c r="A327" s="2870">
        <v>5.8</v>
      </c>
      <c r="B327" s="2871">
        <v>0.72460000000000002</v>
      </c>
      <c r="C327" s="2871">
        <v>0.72460000000000002</v>
      </c>
      <c r="D327" s="2871">
        <v>0.67779999999999996</v>
      </c>
      <c r="E327" s="2871">
        <v>0.67779999999999996</v>
      </c>
      <c r="F327" s="2871">
        <v>0.67779999999999996</v>
      </c>
      <c r="G327" s="2871">
        <v>0.56659999999999999</v>
      </c>
      <c r="H327" s="2871">
        <v>0.56659999999999999</v>
      </c>
      <c r="I327" s="2871">
        <v>0.48609999999999998</v>
      </c>
      <c r="J327" s="2871">
        <v>0.48609999999999998</v>
      </c>
      <c r="K327" s="2871">
        <v>0.48609999999999998</v>
      </c>
      <c r="L327" s="2871">
        <v>0.48609999999999998</v>
      </c>
      <c r="M327" s="2872">
        <v>0.48609999999999998</v>
      </c>
    </row>
    <row r="328" spans="1:13">
      <c r="A328" s="2870">
        <v>5.9</v>
      </c>
      <c r="B328" s="2871">
        <v>0.7228</v>
      </c>
      <c r="C328" s="2871">
        <v>0.7228</v>
      </c>
      <c r="D328" s="2871">
        <v>0.67569999999999997</v>
      </c>
      <c r="E328" s="2871">
        <v>0.67569999999999997</v>
      </c>
      <c r="F328" s="2871">
        <v>0.67569999999999997</v>
      </c>
      <c r="G328" s="2871">
        <v>0.56420000000000003</v>
      </c>
      <c r="H328" s="2871">
        <v>0.56420000000000003</v>
      </c>
      <c r="I328" s="2871">
        <v>0.48380000000000001</v>
      </c>
      <c r="J328" s="2871">
        <v>0.48380000000000001</v>
      </c>
      <c r="K328" s="2871">
        <v>0.48380000000000001</v>
      </c>
      <c r="L328" s="2871">
        <v>0.48380000000000001</v>
      </c>
      <c r="M328" s="2872">
        <v>0.48380000000000001</v>
      </c>
    </row>
    <row r="329" spans="1:13">
      <c r="A329" s="2870">
        <v>6</v>
      </c>
      <c r="B329" s="2871">
        <v>0.72099999999999997</v>
      </c>
      <c r="C329" s="2871">
        <v>0.72099999999999997</v>
      </c>
      <c r="D329" s="2871">
        <v>0.67359999999999998</v>
      </c>
      <c r="E329" s="2871">
        <v>0.67359999999999998</v>
      </c>
      <c r="F329" s="2871">
        <v>0.67359999999999998</v>
      </c>
      <c r="G329" s="2871">
        <v>0.56179999999999997</v>
      </c>
      <c r="H329" s="2871">
        <v>0.56179999999999997</v>
      </c>
      <c r="I329" s="2871">
        <v>0.48159999999999997</v>
      </c>
      <c r="J329" s="2871">
        <v>0.48159999999999997</v>
      </c>
      <c r="K329" s="2871">
        <v>0.48159999999999997</v>
      </c>
      <c r="L329" s="2871">
        <v>0.48159999999999997</v>
      </c>
      <c r="M329" s="2872">
        <v>0.48159999999999997</v>
      </c>
    </row>
    <row r="330" spans="1:13">
      <c r="A330" s="2870">
        <v>6.1</v>
      </c>
      <c r="B330" s="2871">
        <v>0.71930000000000005</v>
      </c>
      <c r="C330" s="2871">
        <v>0.71930000000000005</v>
      </c>
      <c r="D330" s="2871">
        <v>0.67159999999999997</v>
      </c>
      <c r="E330" s="2871">
        <v>0.67159999999999997</v>
      </c>
      <c r="F330" s="2871">
        <v>0.67159999999999997</v>
      </c>
      <c r="G330" s="2871">
        <v>0.55940000000000001</v>
      </c>
      <c r="H330" s="2871">
        <v>0.55940000000000001</v>
      </c>
      <c r="I330" s="2871">
        <v>0.4793</v>
      </c>
      <c r="J330" s="2871">
        <v>0.4793</v>
      </c>
      <c r="K330" s="2871">
        <v>0.4793</v>
      </c>
      <c r="L330" s="2871">
        <v>0.4793</v>
      </c>
      <c r="M330" s="2872">
        <v>0.4793</v>
      </c>
    </row>
    <row r="331" spans="1:13">
      <c r="A331" s="2870">
        <v>6.2</v>
      </c>
      <c r="B331" s="2871">
        <v>0.71760000000000002</v>
      </c>
      <c r="C331" s="2871">
        <v>0.71760000000000002</v>
      </c>
      <c r="D331" s="2871">
        <v>0.66959999999999997</v>
      </c>
      <c r="E331" s="2871">
        <v>0.66959999999999997</v>
      </c>
      <c r="F331" s="2871">
        <v>0.66959999999999997</v>
      </c>
      <c r="G331" s="2871">
        <v>0.55710000000000004</v>
      </c>
      <c r="H331" s="2871">
        <v>0.55710000000000004</v>
      </c>
      <c r="I331" s="2871">
        <v>0.47710000000000002</v>
      </c>
      <c r="J331" s="2871">
        <v>0.47710000000000002</v>
      </c>
      <c r="K331" s="2871">
        <v>0.47710000000000002</v>
      </c>
      <c r="L331" s="2871">
        <v>0.47710000000000002</v>
      </c>
      <c r="M331" s="2872">
        <v>0.47710000000000002</v>
      </c>
    </row>
    <row r="332" spans="1:13">
      <c r="A332" s="2870">
        <v>6.3</v>
      </c>
      <c r="B332" s="2871">
        <v>0.71589999999999998</v>
      </c>
      <c r="C332" s="2871">
        <v>0.71589999999999998</v>
      </c>
      <c r="D332" s="2871">
        <v>0.66759999999999997</v>
      </c>
      <c r="E332" s="2871">
        <v>0.66759999999999997</v>
      </c>
      <c r="F332" s="2871">
        <v>0.66759999999999997</v>
      </c>
      <c r="G332" s="2871">
        <v>0.55479999999999996</v>
      </c>
      <c r="H332" s="2871">
        <v>0.55479999999999996</v>
      </c>
      <c r="I332" s="2871">
        <v>0.47489999999999999</v>
      </c>
      <c r="J332" s="2871">
        <v>0.47489999999999999</v>
      </c>
      <c r="K332" s="2871">
        <v>0.47489999999999999</v>
      </c>
      <c r="L332" s="2871">
        <v>0.47489999999999999</v>
      </c>
      <c r="M332" s="2872">
        <v>0.47489999999999999</v>
      </c>
    </row>
    <row r="333" spans="1:13">
      <c r="A333" s="2870">
        <v>6.4</v>
      </c>
      <c r="B333" s="2871">
        <v>0.71419999999999995</v>
      </c>
      <c r="C333" s="2871">
        <v>0.71419999999999995</v>
      </c>
      <c r="D333" s="2871">
        <v>0.66559999999999997</v>
      </c>
      <c r="E333" s="2871">
        <v>0.66559999999999997</v>
      </c>
      <c r="F333" s="2871">
        <v>0.66559999999999997</v>
      </c>
      <c r="G333" s="2871">
        <v>0.55249999999999999</v>
      </c>
      <c r="H333" s="2871">
        <v>0.55249999999999999</v>
      </c>
      <c r="I333" s="2871">
        <v>0.47270000000000001</v>
      </c>
      <c r="J333" s="2871">
        <v>0.47270000000000001</v>
      </c>
      <c r="K333" s="2871">
        <v>0.47270000000000001</v>
      </c>
      <c r="L333" s="2871">
        <v>0.47270000000000001</v>
      </c>
      <c r="M333" s="2872">
        <v>0.47270000000000001</v>
      </c>
    </row>
    <row r="334" spans="1:13">
      <c r="A334" s="2870">
        <v>6.5</v>
      </c>
      <c r="B334" s="2871">
        <v>0.71250000000000002</v>
      </c>
      <c r="C334" s="2871">
        <v>0.71250000000000002</v>
      </c>
      <c r="D334" s="2871">
        <v>0.66359999999999997</v>
      </c>
      <c r="E334" s="2871">
        <v>0.66359999999999997</v>
      </c>
      <c r="F334" s="2871">
        <v>0.66359999999999997</v>
      </c>
      <c r="G334" s="2871">
        <v>0.55020000000000002</v>
      </c>
      <c r="H334" s="2871">
        <v>0.55020000000000002</v>
      </c>
      <c r="I334" s="2871">
        <v>0.47060000000000002</v>
      </c>
      <c r="J334" s="2871">
        <v>0.47060000000000002</v>
      </c>
      <c r="K334" s="2871">
        <v>0.47060000000000002</v>
      </c>
      <c r="L334" s="2871">
        <v>0.47060000000000002</v>
      </c>
      <c r="M334" s="2872">
        <v>0.47060000000000002</v>
      </c>
    </row>
    <row r="335" spans="1:13">
      <c r="A335" s="2870">
        <v>6.6</v>
      </c>
      <c r="B335" s="2871">
        <v>0.71089999999999998</v>
      </c>
      <c r="C335" s="2871">
        <v>0.71089999999999998</v>
      </c>
      <c r="D335" s="2871">
        <v>0.66159999999999997</v>
      </c>
      <c r="E335" s="2871">
        <v>0.66159999999999997</v>
      </c>
      <c r="F335" s="2871">
        <v>0.66159999999999997</v>
      </c>
      <c r="G335" s="2871">
        <v>0.54800000000000004</v>
      </c>
      <c r="H335" s="2871">
        <v>0.54800000000000004</v>
      </c>
      <c r="I335" s="2871">
        <v>0.46839999999999998</v>
      </c>
      <c r="J335" s="2871">
        <v>0.46839999999999998</v>
      </c>
      <c r="K335" s="2871">
        <v>0.46839999999999998</v>
      </c>
      <c r="L335" s="2871">
        <v>0.46839999999999998</v>
      </c>
      <c r="M335" s="2872">
        <v>0.46839999999999998</v>
      </c>
    </row>
    <row r="336" spans="1:13">
      <c r="A336" s="2870">
        <v>6.7</v>
      </c>
      <c r="B336" s="2871">
        <v>0.70930000000000004</v>
      </c>
      <c r="C336" s="2871">
        <v>0.70930000000000004</v>
      </c>
      <c r="D336" s="2871">
        <v>0.65969999999999995</v>
      </c>
      <c r="E336" s="2871">
        <v>0.65969999999999995</v>
      </c>
      <c r="F336" s="2871">
        <v>0.65969999999999995</v>
      </c>
      <c r="G336" s="2871">
        <v>0.54579999999999995</v>
      </c>
      <c r="H336" s="2871">
        <v>0.54579999999999995</v>
      </c>
      <c r="I336" s="2871">
        <v>0.46629999999999999</v>
      </c>
      <c r="J336" s="2871">
        <v>0.46629999999999999</v>
      </c>
      <c r="K336" s="2871">
        <v>0.46629999999999999</v>
      </c>
      <c r="L336" s="2871">
        <v>0.46629999999999999</v>
      </c>
      <c r="M336" s="2872">
        <v>0.46629999999999999</v>
      </c>
    </row>
    <row r="337" spans="1:13">
      <c r="A337" s="2870">
        <v>6.8</v>
      </c>
      <c r="B337" s="2871">
        <v>0.7077</v>
      </c>
      <c r="C337" s="2871">
        <v>0.7077</v>
      </c>
      <c r="D337" s="2871">
        <v>0.65780000000000005</v>
      </c>
      <c r="E337" s="2871">
        <v>0.65780000000000005</v>
      </c>
      <c r="F337" s="2871">
        <v>0.65780000000000005</v>
      </c>
      <c r="G337" s="2871">
        <v>0.54359999999999997</v>
      </c>
      <c r="H337" s="2871">
        <v>0.54359999999999997</v>
      </c>
      <c r="I337" s="2871">
        <v>0.46410000000000001</v>
      </c>
      <c r="J337" s="2871">
        <v>0.46410000000000001</v>
      </c>
      <c r="K337" s="2871">
        <v>0.46410000000000001</v>
      </c>
      <c r="L337" s="2871">
        <v>0.46410000000000001</v>
      </c>
      <c r="M337" s="2872">
        <v>0.46410000000000001</v>
      </c>
    </row>
    <row r="338" spans="1:13">
      <c r="A338" s="2870">
        <v>6.9</v>
      </c>
      <c r="B338" s="2871">
        <v>0.70609999999999995</v>
      </c>
      <c r="C338" s="2871">
        <v>0.70609999999999995</v>
      </c>
      <c r="D338" s="2871">
        <v>0.65590000000000004</v>
      </c>
      <c r="E338" s="2871">
        <v>0.65590000000000004</v>
      </c>
      <c r="F338" s="2871">
        <v>0.65590000000000004</v>
      </c>
      <c r="G338" s="2871">
        <v>0.54139999999999999</v>
      </c>
      <c r="H338" s="2871">
        <v>0.54139999999999999</v>
      </c>
      <c r="I338" s="2871">
        <v>0.46200000000000002</v>
      </c>
      <c r="J338" s="2871">
        <v>0.46200000000000002</v>
      </c>
      <c r="K338" s="2871">
        <v>0.46200000000000002</v>
      </c>
      <c r="L338" s="2871">
        <v>0.46200000000000002</v>
      </c>
      <c r="M338" s="2872">
        <v>0.46200000000000002</v>
      </c>
    </row>
    <row r="339" spans="1:13">
      <c r="A339" s="2870">
        <v>7</v>
      </c>
      <c r="B339" s="2871">
        <v>0.70450000000000002</v>
      </c>
      <c r="C339" s="2871">
        <v>0.70450000000000002</v>
      </c>
      <c r="D339" s="2871">
        <v>0.65400000000000003</v>
      </c>
      <c r="E339" s="2871">
        <v>0.65400000000000003</v>
      </c>
      <c r="F339" s="2871">
        <v>0.65400000000000003</v>
      </c>
      <c r="G339" s="2871">
        <v>0.53920000000000001</v>
      </c>
      <c r="H339" s="2871">
        <v>0.53920000000000001</v>
      </c>
      <c r="I339" s="2871">
        <v>0.45979999999999999</v>
      </c>
      <c r="J339" s="2871">
        <v>0.45979999999999999</v>
      </c>
      <c r="K339" s="2871">
        <v>0.45979999999999999</v>
      </c>
      <c r="L339" s="2871">
        <v>0.45979999999999999</v>
      </c>
      <c r="M339" s="2872">
        <v>0.45979999999999999</v>
      </c>
    </row>
    <row r="340" spans="1:13">
      <c r="A340" s="2870">
        <v>7.1</v>
      </c>
      <c r="B340" s="2871">
        <v>0.70289999999999997</v>
      </c>
      <c r="C340" s="2871">
        <v>0.70289999999999997</v>
      </c>
      <c r="D340" s="2871">
        <v>0.65210000000000001</v>
      </c>
      <c r="E340" s="2871">
        <v>0.65210000000000001</v>
      </c>
      <c r="F340" s="2871">
        <v>0.65210000000000001</v>
      </c>
      <c r="G340" s="2871">
        <v>0.53710000000000002</v>
      </c>
      <c r="H340" s="2871">
        <v>0.53710000000000002</v>
      </c>
      <c r="I340" s="2871">
        <v>0.45779999999999998</v>
      </c>
      <c r="J340" s="2871">
        <v>0.45779999999999998</v>
      </c>
      <c r="K340" s="2871">
        <v>0.45779999999999998</v>
      </c>
      <c r="L340" s="2871">
        <v>0.45779999999999998</v>
      </c>
      <c r="M340" s="2872">
        <v>0.45779999999999998</v>
      </c>
    </row>
    <row r="341" spans="1:13">
      <c r="A341" s="2870">
        <v>7.2</v>
      </c>
      <c r="B341" s="2871">
        <v>0.70140000000000002</v>
      </c>
      <c r="C341" s="2871">
        <v>0.70140000000000002</v>
      </c>
      <c r="D341" s="2871">
        <v>0.6502</v>
      </c>
      <c r="E341" s="2871">
        <v>0.6502</v>
      </c>
      <c r="F341" s="2871">
        <v>0.6502</v>
      </c>
      <c r="G341" s="2871">
        <v>0.53500000000000003</v>
      </c>
      <c r="H341" s="2871">
        <v>0.53500000000000003</v>
      </c>
      <c r="I341" s="2871">
        <v>0.45569999999999999</v>
      </c>
      <c r="J341" s="2871">
        <v>0.45569999999999999</v>
      </c>
      <c r="K341" s="2871">
        <v>0.45569999999999999</v>
      </c>
      <c r="L341" s="2871">
        <v>0.45569999999999999</v>
      </c>
      <c r="M341" s="2872">
        <v>0.45569999999999999</v>
      </c>
    </row>
    <row r="342" spans="1:13">
      <c r="A342" s="2870">
        <v>7.3</v>
      </c>
      <c r="B342" s="2871">
        <v>0.69989999999999997</v>
      </c>
      <c r="C342" s="2871">
        <v>0.69989999999999997</v>
      </c>
      <c r="D342" s="2871">
        <v>0.64829999999999999</v>
      </c>
      <c r="E342" s="2871">
        <v>0.64829999999999999</v>
      </c>
      <c r="F342" s="2871">
        <v>0.64829999999999999</v>
      </c>
      <c r="G342" s="2871">
        <v>0.53290000000000004</v>
      </c>
      <c r="H342" s="2871">
        <v>0.53290000000000004</v>
      </c>
      <c r="I342" s="2871">
        <v>0.45369999999999999</v>
      </c>
      <c r="J342" s="2871">
        <v>0.45369999999999999</v>
      </c>
      <c r="K342" s="2871">
        <v>0.45369999999999999</v>
      </c>
      <c r="L342" s="2871">
        <v>0.45369999999999999</v>
      </c>
      <c r="M342" s="2872">
        <v>0.45369999999999999</v>
      </c>
    </row>
    <row r="343" spans="1:13">
      <c r="A343" s="2870">
        <v>7.4</v>
      </c>
      <c r="B343" s="2871">
        <v>0.69840000000000002</v>
      </c>
      <c r="C343" s="2871">
        <v>0.69840000000000002</v>
      </c>
      <c r="D343" s="2871">
        <v>0.64649999999999996</v>
      </c>
      <c r="E343" s="2871">
        <v>0.64649999999999996</v>
      </c>
      <c r="F343" s="2871">
        <v>0.64649999999999996</v>
      </c>
      <c r="G343" s="2871">
        <v>0.53080000000000005</v>
      </c>
      <c r="H343" s="2871">
        <v>0.53080000000000005</v>
      </c>
      <c r="I343" s="2871">
        <v>0.4516</v>
      </c>
      <c r="J343" s="2871">
        <v>0.4516</v>
      </c>
      <c r="K343" s="2871">
        <v>0.4516</v>
      </c>
      <c r="L343" s="2871">
        <v>0.4516</v>
      </c>
      <c r="M343" s="2872">
        <v>0.4516</v>
      </c>
    </row>
    <row r="344" spans="1:13">
      <c r="A344" s="2870">
        <v>7.5</v>
      </c>
      <c r="B344" s="2871">
        <v>0.69689999999999996</v>
      </c>
      <c r="C344" s="2871">
        <v>0.69689999999999996</v>
      </c>
      <c r="D344" s="2871">
        <v>0.64470000000000005</v>
      </c>
      <c r="E344" s="2871">
        <v>0.64470000000000005</v>
      </c>
      <c r="F344" s="2871">
        <v>0.64470000000000005</v>
      </c>
      <c r="G344" s="2871">
        <v>0.52869999999999995</v>
      </c>
      <c r="H344" s="2871">
        <v>0.52869999999999995</v>
      </c>
      <c r="I344" s="2871">
        <v>0.44950000000000001</v>
      </c>
      <c r="J344" s="2871">
        <v>0.44950000000000001</v>
      </c>
      <c r="K344" s="2871">
        <v>0.44950000000000001</v>
      </c>
      <c r="L344" s="2871">
        <v>0.44950000000000001</v>
      </c>
      <c r="M344" s="2872">
        <v>0.44950000000000001</v>
      </c>
    </row>
    <row r="345" spans="1:13">
      <c r="A345" s="2870">
        <v>7.6</v>
      </c>
      <c r="B345" s="2871">
        <v>0.69540000000000002</v>
      </c>
      <c r="C345" s="2871">
        <v>0.69540000000000002</v>
      </c>
      <c r="D345" s="2871">
        <v>0.64290000000000003</v>
      </c>
      <c r="E345" s="2871">
        <v>0.64290000000000003</v>
      </c>
      <c r="F345" s="2871">
        <v>0.64290000000000003</v>
      </c>
      <c r="G345" s="2871">
        <v>0.52659999999999996</v>
      </c>
      <c r="H345" s="2871">
        <v>0.52659999999999996</v>
      </c>
      <c r="I345" s="2871">
        <v>0.44750000000000001</v>
      </c>
      <c r="J345" s="2871">
        <v>0.44750000000000001</v>
      </c>
      <c r="K345" s="2871">
        <v>0.44750000000000001</v>
      </c>
      <c r="L345" s="2871">
        <v>0.44750000000000001</v>
      </c>
      <c r="M345" s="2872">
        <v>0.44750000000000001</v>
      </c>
    </row>
    <row r="346" spans="1:13">
      <c r="A346" s="2870">
        <v>7.7</v>
      </c>
      <c r="B346" s="2871">
        <v>0.69389999999999996</v>
      </c>
      <c r="C346" s="2871">
        <v>0.69389999999999996</v>
      </c>
      <c r="D346" s="2871">
        <v>0.6411</v>
      </c>
      <c r="E346" s="2871">
        <v>0.6411</v>
      </c>
      <c r="F346" s="2871">
        <v>0.6411</v>
      </c>
      <c r="G346" s="2871">
        <v>0.52459999999999996</v>
      </c>
      <c r="H346" s="2871">
        <v>0.52459999999999996</v>
      </c>
      <c r="I346" s="2871">
        <v>0.44540000000000002</v>
      </c>
      <c r="J346" s="2871">
        <v>0.44540000000000002</v>
      </c>
      <c r="K346" s="2871">
        <v>0.44540000000000002</v>
      </c>
      <c r="L346" s="2871">
        <v>0.44540000000000002</v>
      </c>
      <c r="M346" s="2872">
        <v>0.44540000000000002</v>
      </c>
    </row>
    <row r="347" spans="1:13">
      <c r="A347" s="2870">
        <v>7.8</v>
      </c>
      <c r="B347" s="2871">
        <v>0.69240000000000002</v>
      </c>
      <c r="C347" s="2871">
        <v>0.69240000000000002</v>
      </c>
      <c r="D347" s="2871">
        <v>0.63929999999999998</v>
      </c>
      <c r="E347" s="2871">
        <v>0.63929999999999998</v>
      </c>
      <c r="F347" s="2871">
        <v>0.63929999999999998</v>
      </c>
      <c r="G347" s="2871">
        <v>0.52259999999999995</v>
      </c>
      <c r="H347" s="2871">
        <v>0.52259999999999995</v>
      </c>
      <c r="I347" s="2871">
        <v>0.44340000000000002</v>
      </c>
      <c r="J347" s="2871">
        <v>0.44340000000000002</v>
      </c>
      <c r="K347" s="2871">
        <v>0.44340000000000002</v>
      </c>
      <c r="L347" s="2871">
        <v>0.44340000000000002</v>
      </c>
      <c r="M347" s="2872">
        <v>0.44340000000000002</v>
      </c>
    </row>
    <row r="348" spans="1:13">
      <c r="A348" s="2870">
        <v>7.9</v>
      </c>
      <c r="B348" s="2871">
        <v>0.69099999999999995</v>
      </c>
      <c r="C348" s="2871">
        <v>0.69099999999999995</v>
      </c>
      <c r="D348" s="2871">
        <v>0.63749999999999996</v>
      </c>
      <c r="E348" s="2871">
        <v>0.63749999999999996</v>
      </c>
      <c r="F348" s="2871">
        <v>0.63749999999999996</v>
      </c>
      <c r="G348" s="2871">
        <v>0.52059999999999995</v>
      </c>
      <c r="H348" s="2871">
        <v>0.52059999999999995</v>
      </c>
      <c r="I348" s="2871">
        <v>0.44130000000000003</v>
      </c>
      <c r="J348" s="2871">
        <v>0.44130000000000003</v>
      </c>
      <c r="K348" s="2871">
        <v>0.44130000000000003</v>
      </c>
      <c r="L348" s="2871">
        <v>0.44130000000000003</v>
      </c>
      <c r="M348" s="2872">
        <v>0.44130000000000003</v>
      </c>
    </row>
    <row r="349" spans="1:13">
      <c r="A349" s="2870">
        <v>8</v>
      </c>
      <c r="B349" s="2871">
        <v>0.68959999999999999</v>
      </c>
      <c r="C349" s="2871">
        <v>0.68959999999999999</v>
      </c>
      <c r="D349" s="2871">
        <v>0.63570000000000004</v>
      </c>
      <c r="E349" s="2871">
        <v>0.63570000000000004</v>
      </c>
      <c r="F349" s="2871">
        <v>0.63570000000000004</v>
      </c>
      <c r="G349" s="2871">
        <v>0.51859999999999995</v>
      </c>
      <c r="H349" s="2871">
        <v>0.51859999999999995</v>
      </c>
      <c r="I349" s="2871">
        <v>0.43919999999999998</v>
      </c>
      <c r="J349" s="2871">
        <v>0.43919999999999998</v>
      </c>
      <c r="K349" s="2871">
        <v>0.43919999999999998</v>
      </c>
      <c r="L349" s="2871">
        <v>0.43919999999999998</v>
      </c>
      <c r="M349" s="2872">
        <v>0.43919999999999998</v>
      </c>
    </row>
    <row r="350" spans="1:13">
      <c r="A350" s="2870">
        <v>8.1</v>
      </c>
      <c r="B350" s="2871">
        <v>0.68820000000000003</v>
      </c>
      <c r="C350" s="2871">
        <v>0.68820000000000003</v>
      </c>
      <c r="D350" s="2871">
        <v>0.63390000000000002</v>
      </c>
      <c r="E350" s="2871">
        <v>0.63390000000000002</v>
      </c>
      <c r="F350" s="2871">
        <v>0.63390000000000002</v>
      </c>
      <c r="G350" s="2871">
        <v>0.51659999999999995</v>
      </c>
      <c r="H350" s="2871">
        <v>0.51659999999999995</v>
      </c>
      <c r="I350" s="2871">
        <v>0.43730000000000002</v>
      </c>
      <c r="J350" s="2871">
        <v>0.43730000000000002</v>
      </c>
      <c r="K350" s="2871">
        <v>0.43730000000000002</v>
      </c>
      <c r="L350" s="2871">
        <v>0.43730000000000002</v>
      </c>
      <c r="M350" s="2872">
        <v>0.43730000000000002</v>
      </c>
    </row>
    <row r="351" spans="1:13">
      <c r="A351" s="2870">
        <v>8.1999999999999993</v>
      </c>
      <c r="B351" s="2871">
        <v>0.68679999999999997</v>
      </c>
      <c r="C351" s="2871">
        <v>0.68679999999999997</v>
      </c>
      <c r="D351" s="2871">
        <v>0.63219999999999998</v>
      </c>
      <c r="E351" s="2871">
        <v>0.63219999999999998</v>
      </c>
      <c r="F351" s="2871">
        <v>0.63219999999999998</v>
      </c>
      <c r="G351" s="2871">
        <v>0.51459999999999995</v>
      </c>
      <c r="H351" s="2871">
        <v>0.51459999999999995</v>
      </c>
      <c r="I351" s="2871">
        <v>0.43530000000000002</v>
      </c>
      <c r="J351" s="2871">
        <v>0.43530000000000002</v>
      </c>
      <c r="K351" s="2871">
        <v>0.43530000000000002</v>
      </c>
      <c r="L351" s="2871">
        <v>0.43530000000000002</v>
      </c>
      <c r="M351" s="2872">
        <v>0.43530000000000002</v>
      </c>
    </row>
    <row r="352" spans="1:13">
      <c r="A352" s="2870">
        <v>8.3000000000000007</v>
      </c>
      <c r="B352" s="2871">
        <v>0.68540000000000001</v>
      </c>
      <c r="C352" s="2871">
        <v>0.68540000000000001</v>
      </c>
      <c r="D352" s="2871">
        <v>0.63049999999999995</v>
      </c>
      <c r="E352" s="2871">
        <v>0.63049999999999995</v>
      </c>
      <c r="F352" s="2871">
        <v>0.63049999999999995</v>
      </c>
      <c r="G352" s="2871">
        <v>0.51259999999999994</v>
      </c>
      <c r="H352" s="2871">
        <v>0.51259999999999994</v>
      </c>
      <c r="I352" s="2871">
        <v>0.43330000000000002</v>
      </c>
      <c r="J352" s="2871">
        <v>0.43330000000000002</v>
      </c>
      <c r="K352" s="2871">
        <v>0.43330000000000002</v>
      </c>
      <c r="L352" s="2871">
        <v>0.43330000000000002</v>
      </c>
      <c r="M352" s="2872">
        <v>0.43330000000000002</v>
      </c>
    </row>
    <row r="353" spans="1:13">
      <c r="A353" s="2870">
        <v>8.4</v>
      </c>
      <c r="B353" s="2871">
        <v>0.68400000000000005</v>
      </c>
      <c r="C353" s="2871">
        <v>0.68400000000000005</v>
      </c>
      <c r="D353" s="2871">
        <v>0.62880000000000003</v>
      </c>
      <c r="E353" s="2871">
        <v>0.62880000000000003</v>
      </c>
      <c r="F353" s="2871">
        <v>0.62880000000000003</v>
      </c>
      <c r="G353" s="2871">
        <v>0.51070000000000004</v>
      </c>
      <c r="H353" s="2871">
        <v>0.51070000000000004</v>
      </c>
      <c r="I353" s="2871">
        <v>0.43130000000000002</v>
      </c>
      <c r="J353" s="2871">
        <v>0.43130000000000002</v>
      </c>
      <c r="K353" s="2871">
        <v>0.43130000000000002</v>
      </c>
      <c r="L353" s="2871">
        <v>0.43130000000000002</v>
      </c>
      <c r="M353" s="2872">
        <v>0.43130000000000002</v>
      </c>
    </row>
    <row r="354" spans="1:13">
      <c r="A354" s="2870">
        <v>8.5</v>
      </c>
      <c r="B354" s="2871">
        <v>0.68259999999999998</v>
      </c>
      <c r="C354" s="2871">
        <v>0.68259999999999998</v>
      </c>
      <c r="D354" s="2871">
        <v>0.62709999999999999</v>
      </c>
      <c r="E354" s="2871">
        <v>0.62709999999999999</v>
      </c>
      <c r="F354" s="2871">
        <v>0.62709999999999999</v>
      </c>
      <c r="G354" s="2871">
        <v>0.50880000000000003</v>
      </c>
      <c r="H354" s="2871">
        <v>0.50880000000000003</v>
      </c>
      <c r="I354" s="2871">
        <v>0.4294</v>
      </c>
      <c r="J354" s="2871">
        <v>0.4294</v>
      </c>
      <c r="K354" s="2871">
        <v>0.4294</v>
      </c>
      <c r="L354" s="2871">
        <v>0.4294</v>
      </c>
      <c r="M354" s="2872">
        <v>0.4294</v>
      </c>
    </row>
    <row r="355" spans="1:13">
      <c r="A355" s="2870">
        <v>8.6</v>
      </c>
      <c r="B355" s="2871">
        <v>0.68120000000000003</v>
      </c>
      <c r="C355" s="2871">
        <v>0.68120000000000003</v>
      </c>
      <c r="D355" s="2871">
        <v>0.62539999999999996</v>
      </c>
      <c r="E355" s="2871">
        <v>0.62539999999999996</v>
      </c>
      <c r="F355" s="2871">
        <v>0.62539999999999996</v>
      </c>
      <c r="G355" s="2871">
        <v>0.50690000000000002</v>
      </c>
      <c r="H355" s="2871">
        <v>0.50690000000000002</v>
      </c>
      <c r="I355" s="2871">
        <v>0.4274</v>
      </c>
      <c r="J355" s="2871">
        <v>0.4274</v>
      </c>
      <c r="K355" s="2871">
        <v>0.4274</v>
      </c>
      <c r="L355" s="2871">
        <v>0.4274</v>
      </c>
      <c r="M355" s="2872">
        <v>0.4274</v>
      </c>
    </row>
    <row r="356" spans="1:13">
      <c r="A356" s="2870">
        <v>8.6999999999999993</v>
      </c>
      <c r="B356" s="2871">
        <v>0.67989999999999995</v>
      </c>
      <c r="C356" s="2871">
        <v>0.67989999999999995</v>
      </c>
      <c r="D356" s="2871">
        <v>0.62370000000000003</v>
      </c>
      <c r="E356" s="2871">
        <v>0.62370000000000003</v>
      </c>
      <c r="F356" s="2871">
        <v>0.62370000000000003</v>
      </c>
      <c r="G356" s="2871">
        <v>0.505</v>
      </c>
      <c r="H356" s="2871">
        <v>0.505</v>
      </c>
      <c r="I356" s="2871">
        <v>0.4254</v>
      </c>
      <c r="J356" s="2871">
        <v>0.4254</v>
      </c>
      <c r="K356" s="2871">
        <v>0.4254</v>
      </c>
      <c r="L356" s="2871">
        <v>0.4254</v>
      </c>
      <c r="M356" s="2872">
        <v>0.4254</v>
      </c>
    </row>
    <row r="357" spans="1:13">
      <c r="A357" s="2870">
        <v>8.8000000000000007</v>
      </c>
      <c r="B357" s="2871">
        <v>0.67859999999999998</v>
      </c>
      <c r="C357" s="2871">
        <v>0.67859999999999998</v>
      </c>
      <c r="D357" s="2871">
        <v>0.622</v>
      </c>
      <c r="E357" s="2871">
        <v>0.622</v>
      </c>
      <c r="F357" s="2871">
        <v>0.622</v>
      </c>
      <c r="G357" s="2871">
        <v>0.50309999999999999</v>
      </c>
      <c r="H357" s="2871">
        <v>0.50309999999999999</v>
      </c>
      <c r="I357" s="2871">
        <v>0.4234</v>
      </c>
      <c r="J357" s="2871">
        <v>0.4234</v>
      </c>
      <c r="K357" s="2871">
        <v>0.4234</v>
      </c>
      <c r="L357" s="2871">
        <v>0.4234</v>
      </c>
      <c r="M357" s="2872">
        <v>0.4234</v>
      </c>
    </row>
    <row r="358" spans="1:13">
      <c r="A358" s="2870">
        <v>8.9</v>
      </c>
      <c r="B358" s="2871">
        <v>0.67730000000000001</v>
      </c>
      <c r="C358" s="2871">
        <v>0.67730000000000001</v>
      </c>
      <c r="D358" s="2871">
        <v>0.62029999999999996</v>
      </c>
      <c r="E358" s="2871">
        <v>0.62029999999999996</v>
      </c>
      <c r="F358" s="2871">
        <v>0.62029999999999996</v>
      </c>
      <c r="G358" s="2871">
        <v>0.50119999999999998</v>
      </c>
      <c r="H358" s="2871">
        <v>0.50119999999999998</v>
      </c>
      <c r="I358" s="2871">
        <v>0.42149999999999999</v>
      </c>
      <c r="J358" s="2871">
        <v>0.42149999999999999</v>
      </c>
      <c r="K358" s="2871">
        <v>0.42149999999999999</v>
      </c>
      <c r="L358" s="2871">
        <v>0.42149999999999999</v>
      </c>
      <c r="M358" s="2872">
        <v>0.42149999999999999</v>
      </c>
    </row>
    <row r="359" spans="1:13">
      <c r="A359" s="2873">
        <v>9</v>
      </c>
      <c r="B359" s="2871">
        <v>0.67600000000000005</v>
      </c>
      <c r="C359" s="2871">
        <v>0.67600000000000005</v>
      </c>
      <c r="D359" s="2871">
        <v>0.61870000000000003</v>
      </c>
      <c r="E359" s="2871">
        <v>0.61870000000000003</v>
      </c>
      <c r="F359" s="2871">
        <v>0.61870000000000003</v>
      </c>
      <c r="G359" s="2871">
        <v>0.49930000000000002</v>
      </c>
      <c r="H359" s="2871">
        <v>0.49930000000000002</v>
      </c>
      <c r="I359" s="2871">
        <v>0.41949999999999998</v>
      </c>
      <c r="J359" s="2871">
        <v>0.41949999999999998</v>
      </c>
      <c r="K359" s="2871">
        <v>0.41949999999999998</v>
      </c>
      <c r="L359" s="2871">
        <v>0.41949999999999998</v>
      </c>
      <c r="M359" s="2872">
        <v>0.41949999999999998</v>
      </c>
    </row>
    <row r="360" spans="1:13">
      <c r="A360" s="2873">
        <v>9.1</v>
      </c>
      <c r="B360" s="2871">
        <v>0.67469999999999997</v>
      </c>
      <c r="C360" s="2871">
        <v>0.67469999999999997</v>
      </c>
      <c r="D360" s="2871">
        <v>0.61709999999999998</v>
      </c>
      <c r="E360" s="2871">
        <v>0.61709999999999998</v>
      </c>
      <c r="F360" s="2871">
        <v>0.61709999999999998</v>
      </c>
      <c r="G360" s="2871">
        <v>0.49740000000000001</v>
      </c>
      <c r="H360" s="2871">
        <v>0.49740000000000001</v>
      </c>
      <c r="I360" s="2871">
        <v>0.41760000000000003</v>
      </c>
      <c r="J360" s="2871">
        <v>0.41760000000000003</v>
      </c>
      <c r="K360" s="2871">
        <v>0.41760000000000003</v>
      </c>
      <c r="L360" s="2871">
        <v>0.41760000000000003</v>
      </c>
      <c r="M360" s="2872">
        <v>0.41760000000000003</v>
      </c>
    </row>
    <row r="361" spans="1:13">
      <c r="A361" s="2873">
        <v>9.1999999999999993</v>
      </c>
      <c r="B361" s="2871">
        <v>0.6734</v>
      </c>
      <c r="C361" s="2871">
        <v>0.6734</v>
      </c>
      <c r="D361" s="2871">
        <v>0.61550000000000005</v>
      </c>
      <c r="E361" s="2871">
        <v>0.61550000000000005</v>
      </c>
      <c r="F361" s="2871">
        <v>0.61550000000000005</v>
      </c>
      <c r="G361" s="2871">
        <v>0.49559999999999998</v>
      </c>
      <c r="H361" s="2871">
        <v>0.49559999999999998</v>
      </c>
      <c r="I361" s="2871">
        <v>0.41570000000000001</v>
      </c>
      <c r="J361" s="2871">
        <v>0.41570000000000001</v>
      </c>
      <c r="K361" s="2871">
        <v>0.41570000000000001</v>
      </c>
      <c r="L361" s="2871">
        <v>0.41570000000000001</v>
      </c>
      <c r="M361" s="2872">
        <v>0.41570000000000001</v>
      </c>
    </row>
    <row r="362" spans="1:13">
      <c r="A362" s="2873">
        <v>9.3000000000000007</v>
      </c>
      <c r="B362" s="2871">
        <v>0.67210000000000003</v>
      </c>
      <c r="C362" s="2871">
        <v>0.67210000000000003</v>
      </c>
      <c r="D362" s="2871">
        <v>0.6139</v>
      </c>
      <c r="E362" s="2871">
        <v>0.6139</v>
      </c>
      <c r="F362" s="2871">
        <v>0.6139</v>
      </c>
      <c r="G362" s="2871">
        <v>0.49380000000000002</v>
      </c>
      <c r="H362" s="2871">
        <v>0.49380000000000002</v>
      </c>
      <c r="I362" s="2871">
        <v>0.4138</v>
      </c>
      <c r="J362" s="2871">
        <v>0.4138</v>
      </c>
      <c r="K362" s="2871">
        <v>0.4138</v>
      </c>
      <c r="L362" s="2871">
        <v>0.4138</v>
      </c>
      <c r="M362" s="2872">
        <v>0.4138</v>
      </c>
    </row>
    <row r="363" spans="1:13">
      <c r="A363" s="2873">
        <v>9.4</v>
      </c>
      <c r="B363" s="2871">
        <v>0.67079999999999995</v>
      </c>
      <c r="C363" s="2871">
        <v>0.67079999999999995</v>
      </c>
      <c r="D363" s="2871">
        <v>0.61229999999999996</v>
      </c>
      <c r="E363" s="2871">
        <v>0.61229999999999996</v>
      </c>
      <c r="F363" s="2871">
        <v>0.61229999999999996</v>
      </c>
      <c r="G363" s="2871">
        <v>0.49199999999999999</v>
      </c>
      <c r="H363" s="2871">
        <v>0.49199999999999999</v>
      </c>
      <c r="I363" s="2871">
        <v>0.41189999999999999</v>
      </c>
      <c r="J363" s="2871">
        <v>0.41189999999999999</v>
      </c>
      <c r="K363" s="2871">
        <v>0.41189999999999999</v>
      </c>
      <c r="L363" s="2871">
        <v>0.41189999999999999</v>
      </c>
      <c r="M363" s="2872">
        <v>0.41189999999999999</v>
      </c>
    </row>
    <row r="364" spans="1:13">
      <c r="A364" s="2873">
        <v>9.5</v>
      </c>
      <c r="B364" s="2871">
        <v>0.66959999999999997</v>
      </c>
      <c r="C364" s="2871">
        <v>0.66959999999999997</v>
      </c>
      <c r="D364" s="2871">
        <v>0.61070000000000002</v>
      </c>
      <c r="E364" s="2871">
        <v>0.61070000000000002</v>
      </c>
      <c r="F364" s="2871">
        <v>0.61070000000000002</v>
      </c>
      <c r="G364" s="2871">
        <v>0.49020000000000002</v>
      </c>
      <c r="H364" s="2871">
        <v>0.49020000000000002</v>
      </c>
      <c r="I364" s="2871">
        <v>0.41</v>
      </c>
      <c r="J364" s="2871">
        <v>0.41</v>
      </c>
      <c r="K364" s="2871">
        <v>0.41</v>
      </c>
      <c r="L364" s="2871">
        <v>0.41</v>
      </c>
      <c r="M364" s="2872">
        <v>0.41</v>
      </c>
    </row>
    <row r="365" spans="1:13">
      <c r="A365" s="2873">
        <v>9.6</v>
      </c>
      <c r="B365" s="2871">
        <v>0.66839999999999999</v>
      </c>
      <c r="C365" s="2871">
        <v>0.66839999999999999</v>
      </c>
      <c r="D365" s="2871">
        <v>0.60909999999999997</v>
      </c>
      <c r="E365" s="2871">
        <v>0.60909999999999997</v>
      </c>
      <c r="F365" s="2871">
        <v>0.60909999999999997</v>
      </c>
      <c r="G365" s="2871">
        <v>0.4884</v>
      </c>
      <c r="H365" s="2871">
        <v>0.4884</v>
      </c>
      <c r="I365" s="2871">
        <v>0.40810000000000002</v>
      </c>
      <c r="J365" s="2871">
        <v>0.40810000000000002</v>
      </c>
      <c r="K365" s="2871">
        <v>0.40810000000000002</v>
      </c>
      <c r="L365" s="2871">
        <v>0.40810000000000002</v>
      </c>
      <c r="M365" s="2872">
        <v>0.40810000000000002</v>
      </c>
    </row>
    <row r="366" spans="1:13">
      <c r="A366" s="2873">
        <v>9.6999999999999993</v>
      </c>
      <c r="B366" s="2871">
        <v>0.66720000000000002</v>
      </c>
      <c r="C366" s="2871">
        <v>0.66720000000000002</v>
      </c>
      <c r="D366" s="2871">
        <v>0.60750000000000004</v>
      </c>
      <c r="E366" s="2871">
        <v>0.60750000000000004</v>
      </c>
      <c r="F366" s="2871">
        <v>0.60750000000000004</v>
      </c>
      <c r="G366" s="2871">
        <v>0.48659999999999998</v>
      </c>
      <c r="H366" s="2871">
        <v>0.48659999999999998</v>
      </c>
      <c r="I366" s="2871">
        <v>0.40620000000000001</v>
      </c>
      <c r="J366" s="2871">
        <v>0.40620000000000001</v>
      </c>
      <c r="K366" s="2871">
        <v>0.40620000000000001</v>
      </c>
      <c r="L366" s="2871">
        <v>0.40620000000000001</v>
      </c>
      <c r="M366" s="2872">
        <v>0.40620000000000001</v>
      </c>
    </row>
    <row r="367" spans="1:13">
      <c r="A367" s="2873">
        <v>9.8000000000000007</v>
      </c>
      <c r="B367" s="2871">
        <v>0.66600000000000004</v>
      </c>
      <c r="C367" s="2871">
        <v>0.66600000000000004</v>
      </c>
      <c r="D367" s="2871">
        <v>0.60599999999999998</v>
      </c>
      <c r="E367" s="2871">
        <v>0.60599999999999998</v>
      </c>
      <c r="F367" s="2871">
        <v>0.60599999999999998</v>
      </c>
      <c r="G367" s="2871">
        <v>0.48480000000000001</v>
      </c>
      <c r="H367" s="2871">
        <v>0.48480000000000001</v>
      </c>
      <c r="I367" s="2871">
        <v>0.40429999999999999</v>
      </c>
      <c r="J367" s="2871">
        <v>0.40429999999999999</v>
      </c>
      <c r="K367" s="2871">
        <v>0.40429999999999999</v>
      </c>
      <c r="L367" s="2871">
        <v>0.40429999999999999</v>
      </c>
      <c r="M367" s="2872">
        <v>0.40429999999999999</v>
      </c>
    </row>
    <row r="368" spans="1:13" ht="14.25" thickBot="1">
      <c r="A368" s="2874">
        <v>9.9</v>
      </c>
      <c r="B368" s="2875">
        <v>0.66479999999999995</v>
      </c>
      <c r="C368" s="2875">
        <v>0.66479999999999995</v>
      </c>
      <c r="D368" s="2875">
        <v>0.60450000000000004</v>
      </c>
      <c r="E368" s="2875">
        <v>0.60450000000000004</v>
      </c>
      <c r="F368" s="2875">
        <v>0.60450000000000004</v>
      </c>
      <c r="G368" s="2875">
        <v>0.48299999999999998</v>
      </c>
      <c r="H368" s="2875">
        <v>0.48299999999999998</v>
      </c>
      <c r="I368" s="2875">
        <v>0.40239999999999998</v>
      </c>
      <c r="J368" s="2875">
        <v>0.40239999999999998</v>
      </c>
      <c r="K368" s="2875">
        <v>0.40239999999999998</v>
      </c>
      <c r="L368" s="2875">
        <v>0.40239999999999998</v>
      </c>
      <c r="M368" s="2876">
        <v>0.40239999999999998</v>
      </c>
    </row>
    <row r="369" spans="1:20" ht="15" thickBot="1">
      <c r="A369" s="2864" t="s">
        <v>2805</v>
      </c>
      <c r="B369" s="2877"/>
      <c r="C369" s="2877"/>
      <c r="D369" s="2877"/>
      <c r="E369" s="2877"/>
      <c r="F369" s="2877"/>
      <c r="G369" s="2877"/>
      <c r="H369" s="2877"/>
      <c r="I369" s="2877"/>
      <c r="J369" s="2877"/>
      <c r="K369" s="2877"/>
      <c r="L369" s="2877"/>
      <c r="M369" s="2877"/>
    </row>
    <row r="370" spans="1:20">
      <c r="A370" s="2865" t="s">
        <v>2801</v>
      </c>
      <c r="B370" s="2866" t="s">
        <v>2597</v>
      </c>
      <c r="C370" s="2866" t="s">
        <v>2598</v>
      </c>
      <c r="D370" s="2866" t="s">
        <v>2599</v>
      </c>
      <c r="E370" s="2866" t="s">
        <v>2600</v>
      </c>
      <c r="F370" s="2866" t="s">
        <v>2601</v>
      </c>
      <c r="G370" s="2866" t="s">
        <v>2602</v>
      </c>
      <c r="H370" s="2867" t="s">
        <v>2603</v>
      </c>
      <c r="I370" s="2867" t="s">
        <v>2604</v>
      </c>
      <c r="J370" s="2868" t="s">
        <v>2605</v>
      </c>
      <c r="K370" s="2868" t="s">
        <v>2606</v>
      </c>
      <c r="L370" s="2868" t="s">
        <v>2607</v>
      </c>
      <c r="M370" s="2869" t="s">
        <v>2608</v>
      </c>
      <c r="N370">
        <f>SUMPRODUCT((A371:A460=ROUNDDOWN(基准地价修正!G3,1))*(B370:M370=基准地价修正!G2)*(B371:M460))</f>
        <v>0</v>
      </c>
      <c r="Q370" s="2879" t="s">
        <v>2806</v>
      </c>
      <c r="R370" s="2879" t="s">
        <v>2807</v>
      </c>
      <c r="S370" s="2879" t="s">
        <v>2808</v>
      </c>
      <c r="T370" s="2879" t="s">
        <v>2809</v>
      </c>
    </row>
    <row r="371" spans="1:20">
      <c r="A371" s="2870">
        <v>1</v>
      </c>
      <c r="B371" s="2871">
        <v>1.1839999999999999</v>
      </c>
      <c r="C371" s="2871">
        <v>1.1839999999999999</v>
      </c>
      <c r="D371" s="2871">
        <v>1.1565000000000001</v>
      </c>
      <c r="E371" s="2871">
        <v>1.1565000000000001</v>
      </c>
      <c r="F371" s="2871">
        <v>1.1565000000000001</v>
      </c>
      <c r="G371" s="2871">
        <v>1.1565000000000001</v>
      </c>
      <c r="H371" s="2871">
        <v>1.1565000000000001</v>
      </c>
      <c r="I371" s="2871">
        <v>1.1198999999999999</v>
      </c>
      <c r="J371" s="2871">
        <v>1.1198999999999999</v>
      </c>
      <c r="K371" s="2871">
        <v>1.1198999999999999</v>
      </c>
      <c r="L371" s="2871">
        <v>1.1198999999999999</v>
      </c>
      <c r="M371" s="2872">
        <v>1.1198999999999999</v>
      </c>
      <c r="Q371" s="2879">
        <v>10</v>
      </c>
      <c r="R371" s="2879">
        <f>ROUND(0.9404-0.0106*Q371,4)</f>
        <v>0.83440000000000003</v>
      </c>
      <c r="S371" s="2879">
        <f>ROUND(0.8955-0.0135*Q371,4)</f>
        <v>0.76049999999999995</v>
      </c>
      <c r="T371" s="2879">
        <f>ROUND(0.7632-0.0166*Q371,4)</f>
        <v>0.59719999999999995</v>
      </c>
    </row>
    <row r="372" spans="1:20">
      <c r="A372" s="2870">
        <v>1.1000000000000001</v>
      </c>
      <c r="B372" s="2871">
        <v>1.1658999999999999</v>
      </c>
      <c r="C372" s="2871">
        <v>1.1658999999999999</v>
      </c>
      <c r="D372" s="2871">
        <v>1.1364000000000001</v>
      </c>
      <c r="E372" s="2871">
        <v>1.1364000000000001</v>
      </c>
      <c r="F372" s="2871">
        <v>1.1364000000000001</v>
      </c>
      <c r="G372" s="2871">
        <v>1.1364000000000001</v>
      </c>
      <c r="H372" s="2871">
        <v>1.1364000000000001</v>
      </c>
      <c r="I372" s="2871">
        <v>1.0931</v>
      </c>
      <c r="J372" s="2871">
        <v>1.0931</v>
      </c>
      <c r="K372" s="2871">
        <v>1.0931</v>
      </c>
      <c r="L372" s="2871">
        <v>1.0931</v>
      </c>
      <c r="M372" s="2872">
        <v>1.0931</v>
      </c>
    </row>
    <row r="373" spans="1:20">
      <c r="A373" s="2870">
        <v>1.2</v>
      </c>
      <c r="B373" s="2871">
        <v>1.1489</v>
      </c>
      <c r="C373" s="2871">
        <v>1.1489</v>
      </c>
      <c r="D373" s="2871">
        <v>1.1174999999999999</v>
      </c>
      <c r="E373" s="2871">
        <v>1.1174999999999999</v>
      </c>
      <c r="F373" s="2871">
        <v>1.1174999999999999</v>
      </c>
      <c r="G373" s="2871">
        <v>1.1174999999999999</v>
      </c>
      <c r="H373" s="2871">
        <v>1.1174999999999999</v>
      </c>
      <c r="I373" s="2871">
        <v>1.0678000000000001</v>
      </c>
      <c r="J373" s="2871">
        <v>1.0678000000000001</v>
      </c>
      <c r="K373" s="2871">
        <v>1.0678000000000001</v>
      </c>
      <c r="L373" s="2871">
        <v>1.0678000000000001</v>
      </c>
      <c r="M373" s="2872">
        <v>1.0678000000000001</v>
      </c>
    </row>
    <row r="374" spans="1:20">
      <c r="A374" s="2870">
        <v>1.3</v>
      </c>
      <c r="B374" s="2871">
        <v>1.1328</v>
      </c>
      <c r="C374" s="2871">
        <v>1.1328</v>
      </c>
      <c r="D374" s="2871">
        <v>1.0995999999999999</v>
      </c>
      <c r="E374" s="2871">
        <v>1.0995999999999999</v>
      </c>
      <c r="F374" s="2871">
        <v>1.0995999999999999</v>
      </c>
      <c r="G374" s="2871">
        <v>1.0995999999999999</v>
      </c>
      <c r="H374" s="2871">
        <v>1.0995999999999999</v>
      </c>
      <c r="I374" s="2871">
        <v>1.044</v>
      </c>
      <c r="J374" s="2871">
        <v>1.044</v>
      </c>
      <c r="K374" s="2871">
        <v>1.044</v>
      </c>
      <c r="L374" s="2871">
        <v>1.044</v>
      </c>
      <c r="M374" s="2872">
        <v>1.044</v>
      </c>
    </row>
    <row r="375" spans="1:20">
      <c r="A375" s="2870">
        <v>1.4</v>
      </c>
      <c r="B375" s="2871">
        <v>1.1175999999999999</v>
      </c>
      <c r="C375" s="2871">
        <v>1.1175999999999999</v>
      </c>
      <c r="D375" s="2871">
        <v>1.0827</v>
      </c>
      <c r="E375" s="2871">
        <v>1.0827</v>
      </c>
      <c r="F375" s="2871">
        <v>1.0827</v>
      </c>
      <c r="G375" s="2871">
        <v>1.0827</v>
      </c>
      <c r="H375" s="2871">
        <v>1.0827</v>
      </c>
      <c r="I375" s="2871">
        <v>1.0214000000000001</v>
      </c>
      <c r="J375" s="2871">
        <v>1.0214000000000001</v>
      </c>
      <c r="K375" s="2871">
        <v>1.0214000000000001</v>
      </c>
      <c r="L375" s="2871">
        <v>1.0214000000000001</v>
      </c>
      <c r="M375" s="2872">
        <v>1.0214000000000001</v>
      </c>
    </row>
    <row r="376" spans="1:20">
      <c r="A376" s="2870">
        <v>1.5</v>
      </c>
      <c r="B376" s="2871">
        <v>1.1032999999999999</v>
      </c>
      <c r="C376" s="2871">
        <v>1.1032999999999999</v>
      </c>
      <c r="D376" s="2871">
        <v>1.0668</v>
      </c>
      <c r="E376" s="2871">
        <v>1.0668</v>
      </c>
      <c r="F376" s="2871">
        <v>1.0668</v>
      </c>
      <c r="G376" s="2871">
        <v>1.0668</v>
      </c>
      <c r="H376" s="2871">
        <v>1.0668</v>
      </c>
      <c r="I376" s="2871">
        <v>1</v>
      </c>
      <c r="J376" s="2871">
        <v>1</v>
      </c>
      <c r="K376" s="2871">
        <v>1</v>
      </c>
      <c r="L376" s="2871">
        <v>1</v>
      </c>
      <c r="M376" s="2872">
        <v>1</v>
      </c>
    </row>
    <row r="377" spans="1:20">
      <c r="A377" s="2870">
        <v>1.6</v>
      </c>
      <c r="B377" s="2871">
        <v>1.0899000000000001</v>
      </c>
      <c r="C377" s="2871">
        <v>1.0899000000000001</v>
      </c>
      <c r="D377" s="2871">
        <v>1.0517000000000001</v>
      </c>
      <c r="E377" s="2871">
        <v>1.0517000000000001</v>
      </c>
      <c r="F377" s="2871">
        <v>1.0517000000000001</v>
      </c>
      <c r="G377" s="2871">
        <v>1.0517000000000001</v>
      </c>
      <c r="H377" s="2871">
        <v>1.0517000000000001</v>
      </c>
      <c r="I377" s="2871">
        <v>0.97989999999999999</v>
      </c>
      <c r="J377" s="2871">
        <v>0.97989999999999999</v>
      </c>
      <c r="K377" s="2871">
        <v>0.97989999999999999</v>
      </c>
      <c r="L377" s="2871">
        <v>0.97989999999999999</v>
      </c>
      <c r="M377" s="2872">
        <v>0.97989999999999999</v>
      </c>
    </row>
    <row r="378" spans="1:20">
      <c r="A378" s="2870">
        <v>1.7</v>
      </c>
      <c r="B378" s="2871">
        <v>1.0771999999999999</v>
      </c>
      <c r="C378" s="2871">
        <v>1.0771999999999999</v>
      </c>
      <c r="D378" s="2871">
        <v>1.0376000000000001</v>
      </c>
      <c r="E378" s="2871">
        <v>1.0376000000000001</v>
      </c>
      <c r="F378" s="2871">
        <v>1.0376000000000001</v>
      </c>
      <c r="G378" s="2871">
        <v>1.0376000000000001</v>
      </c>
      <c r="H378" s="2871">
        <v>1.0376000000000001</v>
      </c>
      <c r="I378" s="2871">
        <v>0.96089999999999998</v>
      </c>
      <c r="J378" s="2871">
        <v>0.96089999999999998</v>
      </c>
      <c r="K378" s="2871">
        <v>0.96089999999999998</v>
      </c>
      <c r="L378" s="2871">
        <v>0.96089999999999998</v>
      </c>
      <c r="M378" s="2872">
        <v>0.96089999999999998</v>
      </c>
    </row>
    <row r="379" spans="1:20">
      <c r="A379" s="2870">
        <v>1.8</v>
      </c>
      <c r="B379" s="2871">
        <v>1.0652999999999999</v>
      </c>
      <c r="C379" s="2871">
        <v>1.0652999999999999</v>
      </c>
      <c r="D379" s="2871">
        <v>1.0243</v>
      </c>
      <c r="E379" s="2871">
        <v>1.0243</v>
      </c>
      <c r="F379" s="2871">
        <v>1.0243</v>
      </c>
      <c r="G379" s="2871">
        <v>1.0243</v>
      </c>
      <c r="H379" s="2871">
        <v>1.0243</v>
      </c>
      <c r="I379" s="2871">
        <v>0.94299999999999995</v>
      </c>
      <c r="J379" s="2871">
        <v>0.94299999999999995</v>
      </c>
      <c r="K379" s="2871">
        <v>0.94299999999999995</v>
      </c>
      <c r="L379" s="2871">
        <v>0.94299999999999995</v>
      </c>
      <c r="M379" s="2872">
        <v>0.94299999999999995</v>
      </c>
    </row>
    <row r="380" spans="1:20">
      <c r="A380" s="2870">
        <v>1.9</v>
      </c>
      <c r="B380" s="2871">
        <v>1.054</v>
      </c>
      <c r="C380" s="2871">
        <v>1.054</v>
      </c>
      <c r="D380" s="2871">
        <v>1.0118</v>
      </c>
      <c r="E380" s="2871">
        <v>1.0118</v>
      </c>
      <c r="F380" s="2871">
        <v>1.0118</v>
      </c>
      <c r="G380" s="2871">
        <v>1.0118</v>
      </c>
      <c r="H380" s="2871">
        <v>1.0118</v>
      </c>
      <c r="I380" s="2871">
        <v>0.92620000000000002</v>
      </c>
      <c r="J380" s="2871">
        <v>0.92620000000000002</v>
      </c>
      <c r="K380" s="2871">
        <v>0.92620000000000002</v>
      </c>
      <c r="L380" s="2871">
        <v>0.92620000000000002</v>
      </c>
      <c r="M380" s="2872">
        <v>0.92620000000000002</v>
      </c>
    </row>
    <row r="381" spans="1:20">
      <c r="A381" s="2870">
        <v>2</v>
      </c>
      <c r="B381" s="2871">
        <v>1.0435000000000001</v>
      </c>
      <c r="C381" s="2871">
        <v>1.0435000000000001</v>
      </c>
      <c r="D381" s="2871">
        <v>1</v>
      </c>
      <c r="E381" s="2871">
        <v>1</v>
      </c>
      <c r="F381" s="2871">
        <v>1</v>
      </c>
      <c r="G381" s="2871">
        <v>1</v>
      </c>
      <c r="H381" s="2871">
        <v>1</v>
      </c>
      <c r="I381" s="2871">
        <v>0.9103</v>
      </c>
      <c r="J381" s="2871">
        <v>0.9103</v>
      </c>
      <c r="K381" s="2871">
        <v>0.9103</v>
      </c>
      <c r="L381" s="2871">
        <v>0.9103</v>
      </c>
      <c r="M381" s="2872">
        <v>0.9103</v>
      </c>
    </row>
    <row r="382" spans="1:20">
      <c r="A382" s="2873">
        <v>2.1</v>
      </c>
      <c r="B382" s="2871">
        <v>1.0336000000000001</v>
      </c>
      <c r="C382" s="2871">
        <v>1.0336000000000001</v>
      </c>
      <c r="D382" s="2871">
        <v>0.98899999999999999</v>
      </c>
      <c r="E382" s="2871">
        <v>0.98899999999999999</v>
      </c>
      <c r="F382" s="2871">
        <v>0.98899999999999999</v>
      </c>
      <c r="G382" s="2871">
        <v>0.98899999999999999</v>
      </c>
      <c r="H382" s="2871">
        <v>0.98899999999999999</v>
      </c>
      <c r="I382" s="2871">
        <v>0.89539999999999997</v>
      </c>
      <c r="J382" s="2871">
        <v>0.89539999999999997</v>
      </c>
      <c r="K382" s="2871">
        <v>0.89539999999999997</v>
      </c>
      <c r="L382" s="2871">
        <v>0.89539999999999997</v>
      </c>
      <c r="M382" s="2872">
        <v>0.89539999999999997</v>
      </c>
    </row>
    <row r="383" spans="1:20">
      <c r="A383" s="2873">
        <v>2.2000000000000002</v>
      </c>
      <c r="B383" s="2871">
        <v>1.0243</v>
      </c>
      <c r="C383" s="2871">
        <v>1.0243</v>
      </c>
      <c r="D383" s="2871">
        <v>0.97860000000000003</v>
      </c>
      <c r="E383" s="2871">
        <v>0.97860000000000003</v>
      </c>
      <c r="F383" s="2871">
        <v>0.97860000000000003</v>
      </c>
      <c r="G383" s="2871">
        <v>0.97860000000000003</v>
      </c>
      <c r="H383" s="2871">
        <v>0.97860000000000003</v>
      </c>
      <c r="I383" s="2871">
        <v>0.88139999999999996</v>
      </c>
      <c r="J383" s="2871">
        <v>0.88139999999999996</v>
      </c>
      <c r="K383" s="2871">
        <v>0.88139999999999996</v>
      </c>
      <c r="L383" s="2871">
        <v>0.88139999999999996</v>
      </c>
      <c r="M383" s="2872">
        <v>0.88139999999999996</v>
      </c>
    </row>
    <row r="384" spans="1:20">
      <c r="A384" s="2873">
        <v>2.2999999999999998</v>
      </c>
      <c r="B384" s="2871">
        <v>1.0157</v>
      </c>
      <c r="C384" s="2871">
        <v>1.0157</v>
      </c>
      <c r="D384" s="2871">
        <v>0.96889999999999998</v>
      </c>
      <c r="E384" s="2871">
        <v>0.96889999999999998</v>
      </c>
      <c r="F384" s="2871">
        <v>0.96889999999999998</v>
      </c>
      <c r="G384" s="2871">
        <v>0.96889999999999998</v>
      </c>
      <c r="H384" s="2871">
        <v>0.96889999999999998</v>
      </c>
      <c r="I384" s="2871">
        <v>0.86819999999999997</v>
      </c>
      <c r="J384" s="2871">
        <v>0.86819999999999997</v>
      </c>
      <c r="K384" s="2871">
        <v>0.86819999999999997</v>
      </c>
      <c r="L384" s="2871">
        <v>0.86819999999999997</v>
      </c>
      <c r="M384" s="2872">
        <v>0.86819999999999997</v>
      </c>
    </row>
    <row r="385" spans="1:13">
      <c r="A385" s="2873">
        <v>2.4</v>
      </c>
      <c r="B385" s="2871">
        <v>1.0076000000000001</v>
      </c>
      <c r="C385" s="2871">
        <v>1.0076000000000001</v>
      </c>
      <c r="D385" s="2871">
        <v>0.95979999999999999</v>
      </c>
      <c r="E385" s="2871">
        <v>0.95979999999999999</v>
      </c>
      <c r="F385" s="2871">
        <v>0.95979999999999999</v>
      </c>
      <c r="G385" s="2871">
        <v>0.95979999999999999</v>
      </c>
      <c r="H385" s="2871">
        <v>0.95979999999999999</v>
      </c>
      <c r="I385" s="2871">
        <v>0.85580000000000001</v>
      </c>
      <c r="J385" s="2871">
        <v>0.85580000000000001</v>
      </c>
      <c r="K385" s="2871">
        <v>0.85580000000000001</v>
      </c>
      <c r="L385" s="2871">
        <v>0.85580000000000001</v>
      </c>
      <c r="M385" s="2872">
        <v>0.85580000000000001</v>
      </c>
    </row>
    <row r="386" spans="1:13">
      <c r="A386" s="2873">
        <v>2.5</v>
      </c>
      <c r="B386" s="2871">
        <v>1</v>
      </c>
      <c r="C386" s="2871">
        <v>1</v>
      </c>
      <c r="D386" s="2871">
        <v>0.95120000000000005</v>
      </c>
      <c r="E386" s="2871">
        <v>0.95120000000000005</v>
      </c>
      <c r="F386" s="2871">
        <v>0.95120000000000005</v>
      </c>
      <c r="G386" s="2871">
        <v>0.95120000000000005</v>
      </c>
      <c r="H386" s="2871">
        <v>0.95120000000000005</v>
      </c>
      <c r="I386" s="2871">
        <v>0.84419999999999995</v>
      </c>
      <c r="J386" s="2871">
        <v>0.84419999999999995</v>
      </c>
      <c r="K386" s="2871">
        <v>0.84419999999999995</v>
      </c>
      <c r="L386" s="2871">
        <v>0.84419999999999995</v>
      </c>
      <c r="M386" s="2872">
        <v>0.84419999999999995</v>
      </c>
    </row>
    <row r="387" spans="1:13">
      <c r="A387" s="2873">
        <v>2.6</v>
      </c>
      <c r="B387" s="2871">
        <v>0.9929</v>
      </c>
      <c r="C387" s="2871">
        <v>0.9929</v>
      </c>
      <c r="D387" s="2871">
        <v>0.94320000000000004</v>
      </c>
      <c r="E387" s="2871">
        <v>0.94320000000000004</v>
      </c>
      <c r="F387" s="2871">
        <v>0.94320000000000004</v>
      </c>
      <c r="G387" s="2871">
        <v>0.94320000000000004</v>
      </c>
      <c r="H387" s="2871">
        <v>0.94320000000000004</v>
      </c>
      <c r="I387" s="2871">
        <v>0.83330000000000004</v>
      </c>
      <c r="J387" s="2871">
        <v>0.83330000000000004</v>
      </c>
      <c r="K387" s="2871">
        <v>0.83330000000000004</v>
      </c>
      <c r="L387" s="2871">
        <v>0.83330000000000004</v>
      </c>
      <c r="M387" s="2872">
        <v>0.83330000000000004</v>
      </c>
    </row>
    <row r="388" spans="1:13">
      <c r="A388" s="2873">
        <v>2.7</v>
      </c>
      <c r="B388" s="2871">
        <v>0.98629999999999995</v>
      </c>
      <c r="C388" s="2871">
        <v>0.98629999999999995</v>
      </c>
      <c r="D388" s="2871">
        <v>0.93569999999999998</v>
      </c>
      <c r="E388" s="2871">
        <v>0.93569999999999998</v>
      </c>
      <c r="F388" s="2871">
        <v>0.93569999999999998</v>
      </c>
      <c r="G388" s="2871">
        <v>0.93569999999999998</v>
      </c>
      <c r="H388" s="2871">
        <v>0.93569999999999998</v>
      </c>
      <c r="I388" s="2871">
        <v>0.82320000000000004</v>
      </c>
      <c r="J388" s="2871">
        <v>0.82320000000000004</v>
      </c>
      <c r="K388" s="2871">
        <v>0.82320000000000004</v>
      </c>
      <c r="L388" s="2871">
        <v>0.82320000000000004</v>
      </c>
      <c r="M388" s="2872">
        <v>0.82320000000000004</v>
      </c>
    </row>
    <row r="389" spans="1:13">
      <c r="A389" s="2873">
        <v>2.8</v>
      </c>
      <c r="B389" s="2871">
        <v>0.98009999999999997</v>
      </c>
      <c r="C389" s="2871">
        <v>0.98009999999999997</v>
      </c>
      <c r="D389" s="2871">
        <v>0.92879999999999996</v>
      </c>
      <c r="E389" s="2871">
        <v>0.92879999999999996</v>
      </c>
      <c r="F389" s="2871">
        <v>0.92879999999999996</v>
      </c>
      <c r="G389" s="2871">
        <v>0.92879999999999996</v>
      </c>
      <c r="H389" s="2871">
        <v>0.92879999999999996</v>
      </c>
      <c r="I389" s="2871">
        <v>0.81359999999999999</v>
      </c>
      <c r="J389" s="2871">
        <v>0.81359999999999999</v>
      </c>
      <c r="K389" s="2871">
        <v>0.81359999999999999</v>
      </c>
      <c r="L389" s="2871">
        <v>0.81359999999999999</v>
      </c>
      <c r="M389" s="2872">
        <v>0.81359999999999999</v>
      </c>
    </row>
    <row r="390" spans="1:13">
      <c r="A390" s="2873">
        <v>2.9</v>
      </c>
      <c r="B390" s="2871">
        <v>0.97430000000000005</v>
      </c>
      <c r="C390" s="2871">
        <v>0.97430000000000005</v>
      </c>
      <c r="D390" s="2871">
        <v>0.92220000000000002</v>
      </c>
      <c r="E390" s="2871">
        <v>0.92220000000000002</v>
      </c>
      <c r="F390" s="2871">
        <v>0.92220000000000002</v>
      </c>
      <c r="G390" s="2871">
        <v>0.92220000000000002</v>
      </c>
      <c r="H390" s="2871">
        <v>0.92220000000000002</v>
      </c>
      <c r="I390" s="2871">
        <v>0.80459999999999998</v>
      </c>
      <c r="J390" s="2871">
        <v>0.80459999999999998</v>
      </c>
      <c r="K390" s="2871">
        <v>0.80459999999999998</v>
      </c>
      <c r="L390" s="2871">
        <v>0.80459999999999998</v>
      </c>
      <c r="M390" s="2872">
        <v>0.80459999999999998</v>
      </c>
    </row>
    <row r="391" spans="1:13">
      <c r="A391" s="2873">
        <v>3</v>
      </c>
      <c r="B391" s="2871">
        <v>0.96889999999999998</v>
      </c>
      <c r="C391" s="2871">
        <v>0.96889999999999998</v>
      </c>
      <c r="D391" s="2871">
        <v>0.91610000000000003</v>
      </c>
      <c r="E391" s="2871">
        <v>0.91610000000000003</v>
      </c>
      <c r="F391" s="2871">
        <v>0.91610000000000003</v>
      </c>
      <c r="G391" s="2871">
        <v>0.91610000000000003</v>
      </c>
      <c r="H391" s="2871">
        <v>0.91610000000000003</v>
      </c>
      <c r="I391" s="2871">
        <v>0.79620000000000002</v>
      </c>
      <c r="J391" s="2871">
        <v>0.79620000000000002</v>
      </c>
      <c r="K391" s="2871">
        <v>0.79620000000000002</v>
      </c>
      <c r="L391" s="2871">
        <v>0.79620000000000002</v>
      </c>
      <c r="M391" s="2872">
        <v>0.79620000000000002</v>
      </c>
    </row>
    <row r="392" spans="1:13">
      <c r="A392" s="2873">
        <v>3.1</v>
      </c>
      <c r="B392" s="2871">
        <v>0.96389999999999998</v>
      </c>
      <c r="C392" s="2871">
        <v>0.96389999999999998</v>
      </c>
      <c r="D392" s="2871">
        <v>0.91039999999999999</v>
      </c>
      <c r="E392" s="2871">
        <v>0.91039999999999999</v>
      </c>
      <c r="F392" s="2871">
        <v>0.91039999999999999</v>
      </c>
      <c r="G392" s="2871">
        <v>0.91039999999999999</v>
      </c>
      <c r="H392" s="2871">
        <v>0.91039999999999999</v>
      </c>
      <c r="I392" s="2871">
        <v>0.7883</v>
      </c>
      <c r="J392" s="2871">
        <v>0.7883</v>
      </c>
      <c r="K392" s="2871">
        <v>0.7883</v>
      </c>
      <c r="L392" s="2871">
        <v>0.7883</v>
      </c>
      <c r="M392" s="2872">
        <v>0.7883</v>
      </c>
    </row>
    <row r="393" spans="1:13">
      <c r="A393" s="2873">
        <v>3.2</v>
      </c>
      <c r="B393" s="2871">
        <v>0.95930000000000004</v>
      </c>
      <c r="C393" s="2871">
        <v>0.95930000000000004</v>
      </c>
      <c r="D393" s="2871">
        <v>0.9052</v>
      </c>
      <c r="E393" s="2871">
        <v>0.9052</v>
      </c>
      <c r="F393" s="2871">
        <v>0.9052</v>
      </c>
      <c r="G393" s="2871">
        <v>0.9052</v>
      </c>
      <c r="H393" s="2871">
        <v>0.9052</v>
      </c>
      <c r="I393" s="2871">
        <v>0.78090000000000004</v>
      </c>
      <c r="J393" s="2871">
        <v>0.78090000000000004</v>
      </c>
      <c r="K393" s="2871">
        <v>0.78090000000000004</v>
      </c>
      <c r="L393" s="2871">
        <v>0.78090000000000004</v>
      </c>
      <c r="M393" s="2872">
        <v>0.78090000000000004</v>
      </c>
    </row>
    <row r="394" spans="1:13">
      <c r="A394" s="2873">
        <v>3.3</v>
      </c>
      <c r="B394" s="2871">
        <v>0.95489999999999997</v>
      </c>
      <c r="C394" s="2871">
        <v>0.95489999999999997</v>
      </c>
      <c r="D394" s="2871">
        <v>0.9002</v>
      </c>
      <c r="E394" s="2871">
        <v>0.9002</v>
      </c>
      <c r="F394" s="2871">
        <v>0.9002</v>
      </c>
      <c r="G394" s="2871">
        <v>0.9002</v>
      </c>
      <c r="H394" s="2871">
        <v>0.9002</v>
      </c>
      <c r="I394" s="2871">
        <v>0.77410000000000001</v>
      </c>
      <c r="J394" s="2871">
        <v>0.77410000000000001</v>
      </c>
      <c r="K394" s="2871">
        <v>0.77410000000000001</v>
      </c>
      <c r="L394" s="2871">
        <v>0.77410000000000001</v>
      </c>
      <c r="M394" s="2872">
        <v>0.77410000000000001</v>
      </c>
    </row>
    <row r="395" spans="1:13">
      <c r="A395" s="2873">
        <v>3.4</v>
      </c>
      <c r="B395" s="2871">
        <v>0.95089999999999997</v>
      </c>
      <c r="C395" s="2871">
        <v>0.95089999999999997</v>
      </c>
      <c r="D395" s="2871">
        <v>0.89559999999999995</v>
      </c>
      <c r="E395" s="2871">
        <v>0.89559999999999995</v>
      </c>
      <c r="F395" s="2871">
        <v>0.89559999999999995</v>
      </c>
      <c r="G395" s="2871">
        <v>0.89559999999999995</v>
      </c>
      <c r="H395" s="2871">
        <v>0.89559999999999995</v>
      </c>
      <c r="I395" s="2871">
        <v>0.76759999999999995</v>
      </c>
      <c r="J395" s="2871">
        <v>0.76759999999999995</v>
      </c>
      <c r="K395" s="2871">
        <v>0.76759999999999995</v>
      </c>
      <c r="L395" s="2871">
        <v>0.76759999999999995</v>
      </c>
      <c r="M395" s="2872">
        <v>0.76759999999999995</v>
      </c>
    </row>
    <row r="396" spans="1:13">
      <c r="A396" s="2873">
        <v>3.5</v>
      </c>
      <c r="B396" s="2871">
        <v>0.94710000000000005</v>
      </c>
      <c r="C396" s="2871">
        <v>0.94710000000000005</v>
      </c>
      <c r="D396" s="2871">
        <v>0.89129999999999998</v>
      </c>
      <c r="E396" s="2871">
        <v>0.89129999999999998</v>
      </c>
      <c r="F396" s="2871">
        <v>0.89129999999999998</v>
      </c>
      <c r="G396" s="2871">
        <v>0.89129999999999998</v>
      </c>
      <c r="H396" s="2871">
        <v>0.89129999999999998</v>
      </c>
      <c r="I396" s="2871">
        <v>0.76160000000000005</v>
      </c>
      <c r="J396" s="2871">
        <v>0.76160000000000005</v>
      </c>
      <c r="K396" s="2871">
        <v>0.76160000000000005</v>
      </c>
      <c r="L396" s="2871">
        <v>0.76160000000000005</v>
      </c>
      <c r="M396" s="2872">
        <v>0.76160000000000005</v>
      </c>
    </row>
    <row r="397" spans="1:13">
      <c r="A397" s="2873">
        <v>3.6</v>
      </c>
      <c r="B397" s="2871">
        <v>0.94359999999999999</v>
      </c>
      <c r="C397" s="2871">
        <v>0.94359999999999999</v>
      </c>
      <c r="D397" s="2871">
        <v>0.88729999999999998</v>
      </c>
      <c r="E397" s="2871">
        <v>0.88729999999999998</v>
      </c>
      <c r="F397" s="2871">
        <v>0.88729999999999998</v>
      </c>
      <c r="G397" s="2871">
        <v>0.88729999999999998</v>
      </c>
      <c r="H397" s="2871">
        <v>0.88729999999999998</v>
      </c>
      <c r="I397" s="2871">
        <v>0.75590000000000002</v>
      </c>
      <c r="J397" s="2871">
        <v>0.75590000000000002</v>
      </c>
      <c r="K397" s="2871">
        <v>0.75590000000000002</v>
      </c>
      <c r="L397" s="2871">
        <v>0.75590000000000002</v>
      </c>
      <c r="M397" s="2872">
        <v>0.75590000000000002</v>
      </c>
    </row>
    <row r="398" spans="1:13">
      <c r="A398" s="2873">
        <v>3.7</v>
      </c>
      <c r="B398" s="2871">
        <v>0.94040000000000001</v>
      </c>
      <c r="C398" s="2871">
        <v>0.94040000000000001</v>
      </c>
      <c r="D398" s="2871">
        <v>0.88349999999999995</v>
      </c>
      <c r="E398" s="2871">
        <v>0.88349999999999995</v>
      </c>
      <c r="F398" s="2871">
        <v>0.88349999999999995</v>
      </c>
      <c r="G398" s="2871">
        <v>0.88349999999999995</v>
      </c>
      <c r="H398" s="2871">
        <v>0.88349999999999995</v>
      </c>
      <c r="I398" s="2871">
        <v>0.75070000000000003</v>
      </c>
      <c r="J398" s="2871">
        <v>0.75070000000000003</v>
      </c>
      <c r="K398" s="2871">
        <v>0.75070000000000003</v>
      </c>
      <c r="L398" s="2871">
        <v>0.75070000000000003</v>
      </c>
      <c r="M398" s="2872">
        <v>0.75070000000000003</v>
      </c>
    </row>
    <row r="399" spans="1:13">
      <c r="A399" s="2873">
        <v>3.8</v>
      </c>
      <c r="B399" s="2871">
        <v>0.93740000000000001</v>
      </c>
      <c r="C399" s="2871">
        <v>0.93740000000000001</v>
      </c>
      <c r="D399" s="2871">
        <v>0.88009999999999999</v>
      </c>
      <c r="E399" s="2871">
        <v>0.88009999999999999</v>
      </c>
      <c r="F399" s="2871">
        <v>0.88009999999999999</v>
      </c>
      <c r="G399" s="2871">
        <v>0.88009999999999999</v>
      </c>
      <c r="H399" s="2871">
        <v>0.88009999999999999</v>
      </c>
      <c r="I399" s="2871">
        <v>0.74570000000000003</v>
      </c>
      <c r="J399" s="2871">
        <v>0.74570000000000003</v>
      </c>
      <c r="K399" s="2871">
        <v>0.74570000000000003</v>
      </c>
      <c r="L399" s="2871">
        <v>0.74570000000000003</v>
      </c>
      <c r="M399" s="2872">
        <v>0.74570000000000003</v>
      </c>
    </row>
    <row r="400" spans="1:13">
      <c r="A400" s="2873">
        <v>3.9</v>
      </c>
      <c r="B400" s="2871">
        <v>0.93459999999999999</v>
      </c>
      <c r="C400" s="2871">
        <v>0.93459999999999999</v>
      </c>
      <c r="D400" s="2871">
        <v>0.87680000000000002</v>
      </c>
      <c r="E400" s="2871">
        <v>0.87680000000000002</v>
      </c>
      <c r="F400" s="2871">
        <v>0.87680000000000002</v>
      </c>
      <c r="G400" s="2871">
        <v>0.87680000000000002</v>
      </c>
      <c r="H400" s="2871">
        <v>0.87680000000000002</v>
      </c>
      <c r="I400" s="2871">
        <v>0.74109999999999998</v>
      </c>
      <c r="J400" s="2871">
        <v>0.74109999999999998</v>
      </c>
      <c r="K400" s="2871">
        <v>0.74109999999999998</v>
      </c>
      <c r="L400" s="2871">
        <v>0.74109999999999998</v>
      </c>
      <c r="M400" s="2872">
        <v>0.74109999999999998</v>
      </c>
    </row>
    <row r="401" spans="1:13">
      <c r="A401" s="2873">
        <v>4</v>
      </c>
      <c r="B401" s="2871">
        <v>0.93179999999999996</v>
      </c>
      <c r="C401" s="2871">
        <v>0.93179999999999996</v>
      </c>
      <c r="D401" s="2871">
        <v>0.87380000000000002</v>
      </c>
      <c r="E401" s="2871">
        <v>0.87380000000000002</v>
      </c>
      <c r="F401" s="2871">
        <v>0.87380000000000002</v>
      </c>
      <c r="G401" s="2871">
        <v>0.87380000000000002</v>
      </c>
      <c r="H401" s="2871">
        <v>0.87380000000000002</v>
      </c>
      <c r="I401" s="2871">
        <v>0.73680000000000001</v>
      </c>
      <c r="J401" s="2871">
        <v>0.73680000000000001</v>
      </c>
      <c r="K401" s="2871">
        <v>0.73680000000000001</v>
      </c>
      <c r="L401" s="2871">
        <v>0.73680000000000001</v>
      </c>
      <c r="M401" s="2872">
        <v>0.73680000000000001</v>
      </c>
    </row>
    <row r="402" spans="1:13">
      <c r="A402" s="2873">
        <v>4.0999999999999996</v>
      </c>
      <c r="B402" s="2871">
        <v>0.92920000000000003</v>
      </c>
      <c r="C402" s="2871">
        <v>0.92920000000000003</v>
      </c>
      <c r="D402" s="2871">
        <v>0.87090000000000001</v>
      </c>
      <c r="E402" s="2871">
        <v>0.87090000000000001</v>
      </c>
      <c r="F402" s="2871">
        <v>0.87090000000000001</v>
      </c>
      <c r="G402" s="2871">
        <v>0.87090000000000001</v>
      </c>
      <c r="H402" s="2871">
        <v>0.87090000000000001</v>
      </c>
      <c r="I402" s="2871">
        <v>0.73270000000000002</v>
      </c>
      <c r="J402" s="2871">
        <v>0.73270000000000002</v>
      </c>
      <c r="K402" s="2871">
        <v>0.73270000000000002</v>
      </c>
      <c r="L402" s="2871">
        <v>0.73270000000000002</v>
      </c>
      <c r="M402" s="2872">
        <v>0.73270000000000002</v>
      </c>
    </row>
    <row r="403" spans="1:13">
      <c r="A403" s="2873">
        <v>4.2</v>
      </c>
      <c r="B403" s="2871">
        <v>0.92659999999999998</v>
      </c>
      <c r="C403" s="2871">
        <v>0.92659999999999998</v>
      </c>
      <c r="D403" s="2871">
        <v>0.86819999999999997</v>
      </c>
      <c r="E403" s="2871">
        <v>0.86819999999999997</v>
      </c>
      <c r="F403" s="2871">
        <v>0.86819999999999997</v>
      </c>
      <c r="G403" s="2871">
        <v>0.86819999999999997</v>
      </c>
      <c r="H403" s="2871">
        <v>0.86819999999999997</v>
      </c>
      <c r="I403" s="2871">
        <v>0.7288</v>
      </c>
      <c r="J403" s="2871">
        <v>0.7288</v>
      </c>
      <c r="K403" s="2871">
        <v>0.7288</v>
      </c>
      <c r="L403" s="2871">
        <v>0.7288</v>
      </c>
      <c r="M403" s="2872">
        <v>0.7288</v>
      </c>
    </row>
    <row r="404" spans="1:13">
      <c r="A404" s="2873">
        <v>4.3</v>
      </c>
      <c r="B404" s="2871">
        <v>0.92410000000000003</v>
      </c>
      <c r="C404" s="2871">
        <v>0.92410000000000003</v>
      </c>
      <c r="D404" s="2871">
        <v>0.86550000000000005</v>
      </c>
      <c r="E404" s="2871">
        <v>0.86550000000000005</v>
      </c>
      <c r="F404" s="2871">
        <v>0.86550000000000005</v>
      </c>
      <c r="G404" s="2871">
        <v>0.86550000000000005</v>
      </c>
      <c r="H404" s="2871">
        <v>0.86550000000000005</v>
      </c>
      <c r="I404" s="2871">
        <v>0.72509999999999997</v>
      </c>
      <c r="J404" s="2871">
        <v>0.72509999999999997</v>
      </c>
      <c r="K404" s="2871">
        <v>0.72509999999999997</v>
      </c>
      <c r="L404" s="2871">
        <v>0.72509999999999997</v>
      </c>
      <c r="M404" s="2872">
        <v>0.72509999999999997</v>
      </c>
    </row>
    <row r="405" spans="1:13">
      <c r="A405" s="2873">
        <v>4.4000000000000004</v>
      </c>
      <c r="B405" s="2871">
        <v>0.92179999999999995</v>
      </c>
      <c r="C405" s="2871">
        <v>0.92179999999999995</v>
      </c>
      <c r="D405" s="2871">
        <v>0.8629</v>
      </c>
      <c r="E405" s="2871">
        <v>0.8629</v>
      </c>
      <c r="F405" s="2871">
        <v>0.8629</v>
      </c>
      <c r="G405" s="2871">
        <v>0.8629</v>
      </c>
      <c r="H405" s="2871">
        <v>0.8629</v>
      </c>
      <c r="I405" s="2871">
        <v>0.72150000000000003</v>
      </c>
      <c r="J405" s="2871">
        <v>0.72150000000000003</v>
      </c>
      <c r="K405" s="2871">
        <v>0.72150000000000003</v>
      </c>
      <c r="L405" s="2871">
        <v>0.72150000000000003</v>
      </c>
      <c r="M405" s="2872">
        <v>0.72150000000000003</v>
      </c>
    </row>
    <row r="406" spans="1:13">
      <c r="A406" s="2873">
        <v>4.5</v>
      </c>
      <c r="B406" s="2871">
        <v>0.91949999999999998</v>
      </c>
      <c r="C406" s="2871">
        <v>0.91949999999999998</v>
      </c>
      <c r="D406" s="2871">
        <v>0.86050000000000004</v>
      </c>
      <c r="E406" s="2871">
        <v>0.86050000000000004</v>
      </c>
      <c r="F406" s="2871">
        <v>0.86050000000000004</v>
      </c>
      <c r="G406" s="2871">
        <v>0.86050000000000004</v>
      </c>
      <c r="H406" s="2871">
        <v>0.86050000000000004</v>
      </c>
      <c r="I406" s="2871">
        <v>0.71819999999999995</v>
      </c>
      <c r="J406" s="2871">
        <v>0.71819999999999995</v>
      </c>
      <c r="K406" s="2871">
        <v>0.71819999999999995</v>
      </c>
      <c r="L406" s="2871">
        <v>0.71819999999999995</v>
      </c>
      <c r="M406" s="2872">
        <v>0.71819999999999995</v>
      </c>
    </row>
    <row r="407" spans="1:13">
      <c r="A407" s="2873">
        <v>4.5999999999999996</v>
      </c>
      <c r="B407" s="2871">
        <v>0.9173</v>
      </c>
      <c r="C407" s="2871">
        <v>0.9173</v>
      </c>
      <c r="D407" s="2871">
        <v>0.85809999999999997</v>
      </c>
      <c r="E407" s="2871">
        <v>0.85809999999999997</v>
      </c>
      <c r="F407" s="2871">
        <v>0.85809999999999997</v>
      </c>
      <c r="G407" s="2871">
        <v>0.85809999999999997</v>
      </c>
      <c r="H407" s="2871">
        <v>0.85809999999999997</v>
      </c>
      <c r="I407" s="2871">
        <v>0.71499999999999997</v>
      </c>
      <c r="J407" s="2871">
        <v>0.71499999999999997</v>
      </c>
      <c r="K407" s="2871">
        <v>0.71499999999999997</v>
      </c>
      <c r="L407" s="2871">
        <v>0.71499999999999997</v>
      </c>
      <c r="M407" s="2872">
        <v>0.71499999999999997</v>
      </c>
    </row>
    <row r="408" spans="1:13">
      <c r="A408" s="2873">
        <v>4.7</v>
      </c>
      <c r="B408" s="2871">
        <v>0.91520000000000001</v>
      </c>
      <c r="C408" s="2871">
        <v>0.91520000000000001</v>
      </c>
      <c r="D408" s="2871">
        <v>0.85570000000000002</v>
      </c>
      <c r="E408" s="2871">
        <v>0.85570000000000002</v>
      </c>
      <c r="F408" s="2871">
        <v>0.85570000000000002</v>
      </c>
      <c r="G408" s="2871">
        <v>0.85570000000000002</v>
      </c>
      <c r="H408" s="2871">
        <v>0.85570000000000002</v>
      </c>
      <c r="I408" s="2871">
        <v>0.71199999999999997</v>
      </c>
      <c r="J408" s="2871">
        <v>0.71199999999999997</v>
      </c>
      <c r="K408" s="2871">
        <v>0.71199999999999997</v>
      </c>
      <c r="L408" s="2871">
        <v>0.71199999999999997</v>
      </c>
      <c r="M408" s="2872">
        <v>0.71199999999999997</v>
      </c>
    </row>
    <row r="409" spans="1:13">
      <c r="A409" s="2873">
        <v>4.8</v>
      </c>
      <c r="B409" s="2871">
        <v>0.91310000000000002</v>
      </c>
      <c r="C409" s="2871">
        <v>0.91310000000000002</v>
      </c>
      <c r="D409" s="2871">
        <v>0.85340000000000005</v>
      </c>
      <c r="E409" s="2871">
        <v>0.85340000000000005</v>
      </c>
      <c r="F409" s="2871">
        <v>0.85340000000000005</v>
      </c>
      <c r="G409" s="2871">
        <v>0.85340000000000005</v>
      </c>
      <c r="H409" s="2871">
        <v>0.85340000000000005</v>
      </c>
      <c r="I409" s="2871">
        <v>0.70909999999999995</v>
      </c>
      <c r="J409" s="2871">
        <v>0.70909999999999995</v>
      </c>
      <c r="K409" s="2871">
        <v>0.70909999999999995</v>
      </c>
      <c r="L409" s="2871">
        <v>0.70909999999999995</v>
      </c>
      <c r="M409" s="2872">
        <v>0.70909999999999995</v>
      </c>
    </row>
    <row r="410" spans="1:13">
      <c r="A410" s="2873">
        <v>4.9000000000000004</v>
      </c>
      <c r="B410" s="2871">
        <v>0.91120000000000001</v>
      </c>
      <c r="C410" s="2871">
        <v>0.91120000000000001</v>
      </c>
      <c r="D410" s="2871">
        <v>0.85109999999999997</v>
      </c>
      <c r="E410" s="2871">
        <v>0.85109999999999997</v>
      </c>
      <c r="F410" s="2871">
        <v>0.85109999999999997</v>
      </c>
      <c r="G410" s="2871">
        <v>0.85109999999999997</v>
      </c>
      <c r="H410" s="2871">
        <v>0.85109999999999997</v>
      </c>
      <c r="I410" s="2871">
        <v>0.70620000000000005</v>
      </c>
      <c r="J410" s="2871">
        <v>0.70620000000000005</v>
      </c>
      <c r="K410" s="2871">
        <v>0.70620000000000005</v>
      </c>
      <c r="L410" s="2871">
        <v>0.70620000000000005</v>
      </c>
      <c r="M410" s="2872">
        <v>0.70620000000000005</v>
      </c>
    </row>
    <row r="411" spans="1:13">
      <c r="A411" s="2873">
        <v>5</v>
      </c>
      <c r="B411" s="2871">
        <v>0.90920000000000001</v>
      </c>
      <c r="C411" s="2871">
        <v>0.90920000000000001</v>
      </c>
      <c r="D411" s="2871">
        <v>0.84889999999999999</v>
      </c>
      <c r="E411" s="2871">
        <v>0.84889999999999999</v>
      </c>
      <c r="F411" s="2871">
        <v>0.84889999999999999</v>
      </c>
      <c r="G411" s="2871">
        <v>0.84889999999999999</v>
      </c>
      <c r="H411" s="2871">
        <v>0.84889999999999999</v>
      </c>
      <c r="I411" s="2871">
        <v>0.70350000000000001</v>
      </c>
      <c r="J411" s="2871">
        <v>0.70350000000000001</v>
      </c>
      <c r="K411" s="2871">
        <v>0.70350000000000001</v>
      </c>
      <c r="L411" s="2871">
        <v>0.70350000000000001</v>
      </c>
      <c r="M411" s="2872">
        <v>0.70350000000000001</v>
      </c>
    </row>
    <row r="412" spans="1:13">
      <c r="A412" s="2870">
        <v>5.0999999999999996</v>
      </c>
      <c r="B412" s="2871">
        <v>0.90720000000000001</v>
      </c>
      <c r="C412" s="2871">
        <v>0.90720000000000001</v>
      </c>
      <c r="D412" s="2871">
        <v>0.84670000000000001</v>
      </c>
      <c r="E412" s="2871">
        <v>0.84670000000000001</v>
      </c>
      <c r="F412" s="2871">
        <v>0.84670000000000001</v>
      </c>
      <c r="G412" s="2871">
        <v>0.84670000000000001</v>
      </c>
      <c r="H412" s="2871">
        <v>0.84670000000000001</v>
      </c>
      <c r="I412" s="2871">
        <v>0.70089999999999997</v>
      </c>
      <c r="J412" s="2871">
        <v>0.70089999999999997</v>
      </c>
      <c r="K412" s="2871">
        <v>0.70089999999999997</v>
      </c>
      <c r="L412" s="2871">
        <v>0.70089999999999997</v>
      </c>
      <c r="M412" s="2872">
        <v>0.70089999999999997</v>
      </c>
    </row>
    <row r="413" spans="1:13">
      <c r="A413" s="2870">
        <v>5.2</v>
      </c>
      <c r="B413" s="2871">
        <v>0.90529999999999999</v>
      </c>
      <c r="C413" s="2871">
        <v>0.90529999999999999</v>
      </c>
      <c r="D413" s="2871">
        <v>0.84450000000000003</v>
      </c>
      <c r="E413" s="2871">
        <v>0.84450000000000003</v>
      </c>
      <c r="F413" s="2871">
        <v>0.84450000000000003</v>
      </c>
      <c r="G413" s="2871">
        <v>0.84450000000000003</v>
      </c>
      <c r="H413" s="2871">
        <v>0.84450000000000003</v>
      </c>
      <c r="I413" s="2871">
        <v>0.69820000000000004</v>
      </c>
      <c r="J413" s="2871">
        <v>0.69820000000000004</v>
      </c>
      <c r="K413" s="2871">
        <v>0.69820000000000004</v>
      </c>
      <c r="L413" s="2871">
        <v>0.69820000000000004</v>
      </c>
      <c r="M413" s="2872">
        <v>0.69820000000000004</v>
      </c>
    </row>
    <row r="414" spans="1:13">
      <c r="A414" s="2870">
        <v>5.3</v>
      </c>
      <c r="B414" s="2871">
        <v>0.90339999999999998</v>
      </c>
      <c r="C414" s="2871">
        <v>0.90339999999999998</v>
      </c>
      <c r="D414" s="2871">
        <v>0.84230000000000005</v>
      </c>
      <c r="E414" s="2871">
        <v>0.84230000000000005</v>
      </c>
      <c r="F414" s="2871">
        <v>0.84230000000000005</v>
      </c>
      <c r="G414" s="2871">
        <v>0.84230000000000005</v>
      </c>
      <c r="H414" s="2871">
        <v>0.84230000000000005</v>
      </c>
      <c r="I414" s="2871">
        <v>0.69569999999999999</v>
      </c>
      <c r="J414" s="2871">
        <v>0.69569999999999999</v>
      </c>
      <c r="K414" s="2871">
        <v>0.69569999999999999</v>
      </c>
      <c r="L414" s="2871">
        <v>0.69569999999999999</v>
      </c>
      <c r="M414" s="2872">
        <v>0.69569999999999999</v>
      </c>
    </row>
    <row r="415" spans="1:13">
      <c r="A415" s="2870">
        <v>5.4</v>
      </c>
      <c r="B415" s="2871">
        <v>0.90149999999999997</v>
      </c>
      <c r="C415" s="2871">
        <v>0.90149999999999997</v>
      </c>
      <c r="D415" s="2871">
        <v>0.84019999999999995</v>
      </c>
      <c r="E415" s="2871">
        <v>0.84019999999999995</v>
      </c>
      <c r="F415" s="2871">
        <v>0.84019999999999995</v>
      </c>
      <c r="G415" s="2871">
        <v>0.84019999999999995</v>
      </c>
      <c r="H415" s="2871">
        <v>0.84019999999999995</v>
      </c>
      <c r="I415" s="2871">
        <v>0.69310000000000005</v>
      </c>
      <c r="J415" s="2871">
        <v>0.69310000000000005</v>
      </c>
      <c r="K415" s="2871">
        <v>0.69310000000000005</v>
      </c>
      <c r="L415" s="2871">
        <v>0.69310000000000005</v>
      </c>
      <c r="M415" s="2872">
        <v>0.69310000000000005</v>
      </c>
    </row>
    <row r="416" spans="1:13">
      <c r="A416" s="2870">
        <v>5.5</v>
      </c>
      <c r="B416" s="2871">
        <v>0.89959999999999996</v>
      </c>
      <c r="C416" s="2871">
        <v>0.89959999999999996</v>
      </c>
      <c r="D416" s="2871">
        <v>0.83809999999999996</v>
      </c>
      <c r="E416" s="2871">
        <v>0.83809999999999996</v>
      </c>
      <c r="F416" s="2871">
        <v>0.83809999999999996</v>
      </c>
      <c r="G416" s="2871">
        <v>0.83809999999999996</v>
      </c>
      <c r="H416" s="2871">
        <v>0.83809999999999996</v>
      </c>
      <c r="I416" s="2871">
        <v>0.69059999999999999</v>
      </c>
      <c r="J416" s="2871">
        <v>0.69059999999999999</v>
      </c>
      <c r="K416" s="2871">
        <v>0.69059999999999999</v>
      </c>
      <c r="L416" s="2871">
        <v>0.69059999999999999</v>
      </c>
      <c r="M416" s="2872">
        <v>0.69059999999999999</v>
      </c>
    </row>
    <row r="417" spans="1:13">
      <c r="A417" s="2870">
        <v>5.6</v>
      </c>
      <c r="B417" s="2871">
        <v>0.89780000000000004</v>
      </c>
      <c r="C417" s="2871">
        <v>0.89780000000000004</v>
      </c>
      <c r="D417" s="2871">
        <v>0.83599999999999997</v>
      </c>
      <c r="E417" s="2871">
        <v>0.83599999999999997</v>
      </c>
      <c r="F417" s="2871">
        <v>0.83599999999999997</v>
      </c>
      <c r="G417" s="2871">
        <v>0.83599999999999997</v>
      </c>
      <c r="H417" s="2871">
        <v>0.83599999999999997</v>
      </c>
      <c r="I417" s="2871">
        <v>0.68810000000000004</v>
      </c>
      <c r="J417" s="2871">
        <v>0.68810000000000004</v>
      </c>
      <c r="K417" s="2871">
        <v>0.68810000000000004</v>
      </c>
      <c r="L417" s="2871">
        <v>0.68810000000000004</v>
      </c>
      <c r="M417" s="2872">
        <v>0.68810000000000004</v>
      </c>
    </row>
    <row r="418" spans="1:13">
      <c r="A418" s="2873">
        <v>5.7</v>
      </c>
      <c r="B418" s="2871">
        <v>0.89600000000000002</v>
      </c>
      <c r="C418" s="2871">
        <v>0.89600000000000002</v>
      </c>
      <c r="D418" s="2871">
        <v>0.83389999999999997</v>
      </c>
      <c r="E418" s="2871">
        <v>0.83389999999999997</v>
      </c>
      <c r="F418" s="2871">
        <v>0.83389999999999997</v>
      </c>
      <c r="G418" s="2871">
        <v>0.83389999999999997</v>
      </c>
      <c r="H418" s="2871">
        <v>0.83389999999999997</v>
      </c>
      <c r="I418" s="2871">
        <v>0.68569999999999998</v>
      </c>
      <c r="J418" s="2871">
        <v>0.68569999999999998</v>
      </c>
      <c r="K418" s="2871">
        <v>0.68569999999999998</v>
      </c>
      <c r="L418" s="2871">
        <v>0.68569999999999998</v>
      </c>
      <c r="M418" s="2872">
        <v>0.68569999999999998</v>
      </c>
    </row>
    <row r="419" spans="1:13">
      <c r="A419" s="2870">
        <v>5.8</v>
      </c>
      <c r="B419" s="2871">
        <v>0.89419999999999999</v>
      </c>
      <c r="C419" s="2871">
        <v>0.89419999999999999</v>
      </c>
      <c r="D419" s="2871">
        <v>0.83189999999999997</v>
      </c>
      <c r="E419" s="2871">
        <v>0.83189999999999997</v>
      </c>
      <c r="F419" s="2871">
        <v>0.83189999999999997</v>
      </c>
      <c r="G419" s="2871">
        <v>0.83189999999999997</v>
      </c>
      <c r="H419" s="2871">
        <v>0.83189999999999997</v>
      </c>
      <c r="I419" s="2871">
        <v>0.68320000000000003</v>
      </c>
      <c r="J419" s="2871">
        <v>0.68320000000000003</v>
      </c>
      <c r="K419" s="2871">
        <v>0.68320000000000003</v>
      </c>
      <c r="L419" s="2871">
        <v>0.68320000000000003</v>
      </c>
      <c r="M419" s="2872">
        <v>0.68320000000000003</v>
      </c>
    </row>
    <row r="420" spans="1:13">
      <c r="A420" s="2870">
        <v>5.9</v>
      </c>
      <c r="B420" s="2871">
        <v>0.89239999999999997</v>
      </c>
      <c r="C420" s="2871">
        <v>0.89239999999999997</v>
      </c>
      <c r="D420" s="2871">
        <v>0.82989999999999997</v>
      </c>
      <c r="E420" s="2871">
        <v>0.82989999999999997</v>
      </c>
      <c r="F420" s="2871">
        <v>0.82989999999999997</v>
      </c>
      <c r="G420" s="2871">
        <v>0.82989999999999997</v>
      </c>
      <c r="H420" s="2871">
        <v>0.82989999999999997</v>
      </c>
      <c r="I420" s="2871">
        <v>0.68069999999999997</v>
      </c>
      <c r="J420" s="2871">
        <v>0.68069999999999997</v>
      </c>
      <c r="K420" s="2871">
        <v>0.68069999999999997</v>
      </c>
      <c r="L420" s="2871">
        <v>0.68069999999999997</v>
      </c>
      <c r="M420" s="2872">
        <v>0.68069999999999997</v>
      </c>
    </row>
    <row r="421" spans="1:13">
      <c r="A421" s="2870">
        <v>6</v>
      </c>
      <c r="B421" s="2871">
        <v>0.89070000000000005</v>
      </c>
      <c r="C421" s="2871">
        <v>0.89070000000000005</v>
      </c>
      <c r="D421" s="2871">
        <v>0.82789999999999997</v>
      </c>
      <c r="E421" s="2871">
        <v>0.82789999999999997</v>
      </c>
      <c r="F421" s="2871">
        <v>0.82789999999999997</v>
      </c>
      <c r="G421" s="2871">
        <v>0.82789999999999997</v>
      </c>
      <c r="H421" s="2871">
        <v>0.82789999999999997</v>
      </c>
      <c r="I421" s="2871">
        <v>0.6784</v>
      </c>
      <c r="J421" s="2871">
        <v>0.6784</v>
      </c>
      <c r="K421" s="2871">
        <v>0.6784</v>
      </c>
      <c r="L421" s="2871">
        <v>0.6784</v>
      </c>
      <c r="M421" s="2872">
        <v>0.6784</v>
      </c>
    </row>
    <row r="422" spans="1:13">
      <c r="A422" s="2870">
        <v>6.1</v>
      </c>
      <c r="B422" s="2871">
        <v>0.88900000000000001</v>
      </c>
      <c r="C422" s="2871">
        <v>0.88900000000000001</v>
      </c>
      <c r="D422" s="2871">
        <v>0.82589999999999997</v>
      </c>
      <c r="E422" s="2871">
        <v>0.82589999999999997</v>
      </c>
      <c r="F422" s="2871">
        <v>0.82589999999999997</v>
      </c>
      <c r="G422" s="2871">
        <v>0.82589999999999997</v>
      </c>
      <c r="H422" s="2871">
        <v>0.82589999999999997</v>
      </c>
      <c r="I422" s="2871">
        <v>0.67600000000000005</v>
      </c>
      <c r="J422" s="2871">
        <v>0.67600000000000005</v>
      </c>
      <c r="K422" s="2871">
        <v>0.67600000000000005</v>
      </c>
      <c r="L422" s="2871">
        <v>0.67600000000000005</v>
      </c>
      <c r="M422" s="2872">
        <v>0.67600000000000005</v>
      </c>
    </row>
    <row r="423" spans="1:13">
      <c r="A423" s="2870">
        <v>6.2</v>
      </c>
      <c r="B423" s="2871">
        <v>0.88729999999999998</v>
      </c>
      <c r="C423" s="2871">
        <v>0.88729999999999998</v>
      </c>
      <c r="D423" s="2871">
        <v>0.82389999999999997</v>
      </c>
      <c r="E423" s="2871">
        <v>0.82389999999999997</v>
      </c>
      <c r="F423" s="2871">
        <v>0.82389999999999997</v>
      </c>
      <c r="G423" s="2871">
        <v>0.82389999999999997</v>
      </c>
      <c r="H423" s="2871">
        <v>0.82389999999999997</v>
      </c>
      <c r="I423" s="2871">
        <v>0.67359999999999998</v>
      </c>
      <c r="J423" s="2871">
        <v>0.67359999999999998</v>
      </c>
      <c r="K423" s="2871">
        <v>0.67359999999999998</v>
      </c>
      <c r="L423" s="2871">
        <v>0.67359999999999998</v>
      </c>
      <c r="M423" s="2872">
        <v>0.67359999999999998</v>
      </c>
    </row>
    <row r="424" spans="1:13">
      <c r="A424" s="2870">
        <v>6.3</v>
      </c>
      <c r="B424" s="2871">
        <v>0.88560000000000005</v>
      </c>
      <c r="C424" s="2871">
        <v>0.88560000000000005</v>
      </c>
      <c r="D424" s="2871">
        <v>0.82189999999999996</v>
      </c>
      <c r="E424" s="2871">
        <v>0.82189999999999996</v>
      </c>
      <c r="F424" s="2871">
        <v>0.82189999999999996</v>
      </c>
      <c r="G424" s="2871">
        <v>0.82189999999999996</v>
      </c>
      <c r="H424" s="2871">
        <v>0.82189999999999996</v>
      </c>
      <c r="I424" s="2871">
        <v>0.67130000000000001</v>
      </c>
      <c r="J424" s="2871">
        <v>0.67130000000000001</v>
      </c>
      <c r="K424" s="2871">
        <v>0.67130000000000001</v>
      </c>
      <c r="L424" s="2871">
        <v>0.67130000000000001</v>
      </c>
      <c r="M424" s="2872">
        <v>0.67130000000000001</v>
      </c>
    </row>
    <row r="425" spans="1:13">
      <c r="A425" s="2870">
        <v>6.4</v>
      </c>
      <c r="B425" s="2871">
        <v>0.88390000000000002</v>
      </c>
      <c r="C425" s="2871">
        <v>0.88390000000000002</v>
      </c>
      <c r="D425" s="2871">
        <v>0.82</v>
      </c>
      <c r="E425" s="2871">
        <v>0.82</v>
      </c>
      <c r="F425" s="2871">
        <v>0.82</v>
      </c>
      <c r="G425" s="2871">
        <v>0.82</v>
      </c>
      <c r="H425" s="2871">
        <v>0.82</v>
      </c>
      <c r="I425" s="2871">
        <v>0.66890000000000005</v>
      </c>
      <c r="J425" s="2871">
        <v>0.66890000000000005</v>
      </c>
      <c r="K425" s="2871">
        <v>0.66890000000000005</v>
      </c>
      <c r="L425" s="2871">
        <v>0.66890000000000005</v>
      </c>
      <c r="M425" s="2872">
        <v>0.66890000000000005</v>
      </c>
    </row>
    <row r="426" spans="1:13">
      <c r="A426" s="2870">
        <v>6.5</v>
      </c>
      <c r="B426" s="2871">
        <v>0.88229999999999997</v>
      </c>
      <c r="C426" s="2871">
        <v>0.88229999999999997</v>
      </c>
      <c r="D426" s="2871">
        <v>0.81810000000000005</v>
      </c>
      <c r="E426" s="2871">
        <v>0.81810000000000005</v>
      </c>
      <c r="F426" s="2871">
        <v>0.81810000000000005</v>
      </c>
      <c r="G426" s="2871">
        <v>0.81810000000000005</v>
      </c>
      <c r="H426" s="2871">
        <v>0.81810000000000005</v>
      </c>
      <c r="I426" s="2871">
        <v>0.66659999999999997</v>
      </c>
      <c r="J426" s="2871">
        <v>0.66659999999999997</v>
      </c>
      <c r="K426" s="2871">
        <v>0.66659999999999997</v>
      </c>
      <c r="L426" s="2871">
        <v>0.66659999999999997</v>
      </c>
      <c r="M426" s="2872">
        <v>0.66659999999999997</v>
      </c>
    </row>
    <row r="427" spans="1:13">
      <c r="A427" s="2870">
        <v>6.6</v>
      </c>
      <c r="B427" s="2871">
        <v>0.88070000000000004</v>
      </c>
      <c r="C427" s="2871">
        <v>0.88070000000000004</v>
      </c>
      <c r="D427" s="2871">
        <v>0.81620000000000004</v>
      </c>
      <c r="E427" s="2871">
        <v>0.81620000000000004</v>
      </c>
      <c r="F427" s="2871">
        <v>0.81620000000000004</v>
      </c>
      <c r="G427" s="2871">
        <v>0.81620000000000004</v>
      </c>
      <c r="H427" s="2871">
        <v>0.81620000000000004</v>
      </c>
      <c r="I427" s="2871">
        <v>0.66439999999999999</v>
      </c>
      <c r="J427" s="2871">
        <v>0.66439999999999999</v>
      </c>
      <c r="K427" s="2871">
        <v>0.66439999999999999</v>
      </c>
      <c r="L427" s="2871">
        <v>0.66439999999999999</v>
      </c>
      <c r="M427" s="2872">
        <v>0.66439999999999999</v>
      </c>
    </row>
    <row r="428" spans="1:13">
      <c r="A428" s="2870">
        <v>6.7</v>
      </c>
      <c r="B428" s="2871">
        <v>0.879</v>
      </c>
      <c r="C428" s="2871">
        <v>0.879</v>
      </c>
      <c r="D428" s="2871">
        <v>0.81430000000000002</v>
      </c>
      <c r="E428" s="2871">
        <v>0.81430000000000002</v>
      </c>
      <c r="F428" s="2871">
        <v>0.81430000000000002</v>
      </c>
      <c r="G428" s="2871">
        <v>0.81430000000000002</v>
      </c>
      <c r="H428" s="2871">
        <v>0.81430000000000002</v>
      </c>
      <c r="I428" s="2871">
        <v>0.66210000000000002</v>
      </c>
      <c r="J428" s="2871">
        <v>0.66210000000000002</v>
      </c>
      <c r="K428" s="2871">
        <v>0.66210000000000002</v>
      </c>
      <c r="L428" s="2871">
        <v>0.66210000000000002</v>
      </c>
      <c r="M428" s="2872">
        <v>0.66210000000000002</v>
      </c>
    </row>
    <row r="429" spans="1:13">
      <c r="A429" s="2870">
        <v>6.8</v>
      </c>
      <c r="B429" s="2871">
        <v>0.87739999999999996</v>
      </c>
      <c r="C429" s="2871">
        <v>0.87739999999999996</v>
      </c>
      <c r="D429" s="2871">
        <v>0.81240000000000001</v>
      </c>
      <c r="E429" s="2871">
        <v>0.81240000000000001</v>
      </c>
      <c r="F429" s="2871">
        <v>0.81240000000000001</v>
      </c>
      <c r="G429" s="2871">
        <v>0.81240000000000001</v>
      </c>
      <c r="H429" s="2871">
        <v>0.81240000000000001</v>
      </c>
      <c r="I429" s="2871">
        <v>0.65980000000000005</v>
      </c>
      <c r="J429" s="2871">
        <v>0.65980000000000005</v>
      </c>
      <c r="K429" s="2871">
        <v>0.65980000000000005</v>
      </c>
      <c r="L429" s="2871">
        <v>0.65980000000000005</v>
      </c>
      <c r="M429" s="2872">
        <v>0.65980000000000005</v>
      </c>
    </row>
    <row r="430" spans="1:13">
      <c r="A430" s="2870">
        <v>6.9</v>
      </c>
      <c r="B430" s="2871">
        <v>0.87580000000000002</v>
      </c>
      <c r="C430" s="2871">
        <v>0.87580000000000002</v>
      </c>
      <c r="D430" s="2871">
        <v>0.8105</v>
      </c>
      <c r="E430" s="2871">
        <v>0.8105</v>
      </c>
      <c r="F430" s="2871">
        <v>0.8105</v>
      </c>
      <c r="G430" s="2871">
        <v>0.8105</v>
      </c>
      <c r="H430" s="2871">
        <v>0.8105</v>
      </c>
      <c r="I430" s="2871">
        <v>0.65749999999999997</v>
      </c>
      <c r="J430" s="2871">
        <v>0.65749999999999997</v>
      </c>
      <c r="K430" s="2871">
        <v>0.65749999999999997</v>
      </c>
      <c r="L430" s="2871">
        <v>0.65749999999999997</v>
      </c>
      <c r="M430" s="2872">
        <v>0.65749999999999997</v>
      </c>
    </row>
    <row r="431" spans="1:13">
      <c r="A431" s="2870">
        <v>7</v>
      </c>
      <c r="B431" s="2871">
        <v>0.87419999999999998</v>
      </c>
      <c r="C431" s="2871">
        <v>0.87419999999999998</v>
      </c>
      <c r="D431" s="2871">
        <v>0.80869999999999997</v>
      </c>
      <c r="E431" s="2871">
        <v>0.80869999999999997</v>
      </c>
      <c r="F431" s="2871">
        <v>0.80869999999999997</v>
      </c>
      <c r="G431" s="2871">
        <v>0.80869999999999997</v>
      </c>
      <c r="H431" s="2871">
        <v>0.80869999999999997</v>
      </c>
      <c r="I431" s="2871">
        <v>0.65529999999999999</v>
      </c>
      <c r="J431" s="2871">
        <v>0.65529999999999999</v>
      </c>
      <c r="K431" s="2871">
        <v>0.65529999999999999</v>
      </c>
      <c r="L431" s="2871">
        <v>0.65529999999999999</v>
      </c>
      <c r="M431" s="2872">
        <v>0.65529999999999999</v>
      </c>
    </row>
    <row r="432" spans="1:13">
      <c r="A432" s="2870">
        <v>7.1</v>
      </c>
      <c r="B432" s="2871">
        <v>0.87270000000000003</v>
      </c>
      <c r="C432" s="2871">
        <v>0.87270000000000003</v>
      </c>
      <c r="D432" s="2871">
        <v>0.80689999999999995</v>
      </c>
      <c r="E432" s="2871">
        <v>0.80689999999999995</v>
      </c>
      <c r="F432" s="2871">
        <v>0.80689999999999995</v>
      </c>
      <c r="G432" s="2871">
        <v>0.80689999999999995</v>
      </c>
      <c r="H432" s="2871">
        <v>0.80689999999999995</v>
      </c>
      <c r="I432" s="2871">
        <v>0.6532</v>
      </c>
      <c r="J432" s="2871">
        <v>0.6532</v>
      </c>
      <c r="K432" s="2871">
        <v>0.6532</v>
      </c>
      <c r="L432" s="2871">
        <v>0.6532</v>
      </c>
      <c r="M432" s="2872">
        <v>0.6532</v>
      </c>
    </row>
    <row r="433" spans="1:13">
      <c r="A433" s="2870">
        <v>7.2</v>
      </c>
      <c r="B433" s="2871">
        <v>0.87119999999999997</v>
      </c>
      <c r="C433" s="2871">
        <v>0.87119999999999997</v>
      </c>
      <c r="D433" s="2871">
        <v>0.80510000000000004</v>
      </c>
      <c r="E433" s="2871">
        <v>0.80510000000000004</v>
      </c>
      <c r="F433" s="2871">
        <v>0.80510000000000004</v>
      </c>
      <c r="G433" s="2871">
        <v>0.80510000000000004</v>
      </c>
      <c r="H433" s="2871">
        <v>0.80510000000000004</v>
      </c>
      <c r="I433" s="2871">
        <v>0.65100000000000002</v>
      </c>
      <c r="J433" s="2871">
        <v>0.65100000000000002</v>
      </c>
      <c r="K433" s="2871">
        <v>0.65100000000000002</v>
      </c>
      <c r="L433" s="2871">
        <v>0.65100000000000002</v>
      </c>
      <c r="M433" s="2872">
        <v>0.65100000000000002</v>
      </c>
    </row>
    <row r="434" spans="1:13">
      <c r="A434" s="2870">
        <v>7.3</v>
      </c>
      <c r="B434" s="2871">
        <v>0.86970000000000003</v>
      </c>
      <c r="C434" s="2871">
        <v>0.86970000000000003</v>
      </c>
      <c r="D434" s="2871">
        <v>0.80330000000000001</v>
      </c>
      <c r="E434" s="2871">
        <v>0.80330000000000001</v>
      </c>
      <c r="F434" s="2871">
        <v>0.80330000000000001</v>
      </c>
      <c r="G434" s="2871">
        <v>0.80330000000000001</v>
      </c>
      <c r="H434" s="2871">
        <v>0.80330000000000001</v>
      </c>
      <c r="I434" s="2871">
        <v>0.64880000000000004</v>
      </c>
      <c r="J434" s="2871">
        <v>0.64880000000000004</v>
      </c>
      <c r="K434" s="2871">
        <v>0.64880000000000004</v>
      </c>
      <c r="L434" s="2871">
        <v>0.64880000000000004</v>
      </c>
      <c r="M434" s="2872">
        <v>0.64880000000000004</v>
      </c>
    </row>
    <row r="435" spans="1:13">
      <c r="A435" s="2870">
        <v>7.4</v>
      </c>
      <c r="B435" s="2871">
        <v>0.86819999999999997</v>
      </c>
      <c r="C435" s="2871">
        <v>0.86819999999999997</v>
      </c>
      <c r="D435" s="2871">
        <v>0.80149999999999999</v>
      </c>
      <c r="E435" s="2871">
        <v>0.80149999999999999</v>
      </c>
      <c r="F435" s="2871">
        <v>0.80149999999999999</v>
      </c>
      <c r="G435" s="2871">
        <v>0.80149999999999999</v>
      </c>
      <c r="H435" s="2871">
        <v>0.80149999999999999</v>
      </c>
      <c r="I435" s="2871">
        <v>0.64659999999999995</v>
      </c>
      <c r="J435" s="2871">
        <v>0.64659999999999995</v>
      </c>
      <c r="K435" s="2871">
        <v>0.64659999999999995</v>
      </c>
      <c r="L435" s="2871">
        <v>0.64659999999999995</v>
      </c>
      <c r="M435" s="2872">
        <v>0.64659999999999995</v>
      </c>
    </row>
    <row r="436" spans="1:13">
      <c r="A436" s="2870">
        <v>7.5</v>
      </c>
      <c r="B436" s="2871">
        <v>0.86660000000000004</v>
      </c>
      <c r="C436" s="2871">
        <v>0.86660000000000004</v>
      </c>
      <c r="D436" s="2871">
        <v>0.79969999999999997</v>
      </c>
      <c r="E436" s="2871">
        <v>0.79969999999999997</v>
      </c>
      <c r="F436" s="2871">
        <v>0.79969999999999997</v>
      </c>
      <c r="G436" s="2871">
        <v>0.79969999999999997</v>
      </c>
      <c r="H436" s="2871">
        <v>0.79969999999999997</v>
      </c>
      <c r="I436" s="2871">
        <v>0.64449999999999996</v>
      </c>
      <c r="J436" s="2871">
        <v>0.64449999999999996</v>
      </c>
      <c r="K436" s="2871">
        <v>0.64449999999999996</v>
      </c>
      <c r="L436" s="2871">
        <v>0.64449999999999996</v>
      </c>
      <c r="M436" s="2872">
        <v>0.64449999999999996</v>
      </c>
    </row>
    <row r="437" spans="1:13">
      <c r="A437" s="2870">
        <v>7.6</v>
      </c>
      <c r="B437" s="2871">
        <v>0.86509999999999998</v>
      </c>
      <c r="C437" s="2871">
        <v>0.86509999999999998</v>
      </c>
      <c r="D437" s="2871">
        <v>0.79800000000000004</v>
      </c>
      <c r="E437" s="2871">
        <v>0.79800000000000004</v>
      </c>
      <c r="F437" s="2871">
        <v>0.79800000000000004</v>
      </c>
      <c r="G437" s="2871">
        <v>0.79800000000000004</v>
      </c>
      <c r="H437" s="2871">
        <v>0.79800000000000004</v>
      </c>
      <c r="I437" s="2871">
        <v>0.64239999999999997</v>
      </c>
      <c r="J437" s="2871">
        <v>0.64239999999999997</v>
      </c>
      <c r="K437" s="2871">
        <v>0.64239999999999997</v>
      </c>
      <c r="L437" s="2871">
        <v>0.64239999999999997</v>
      </c>
      <c r="M437" s="2872">
        <v>0.64239999999999997</v>
      </c>
    </row>
    <row r="438" spans="1:13">
      <c r="A438" s="2870">
        <v>7.7</v>
      </c>
      <c r="B438" s="2871">
        <v>0.86370000000000002</v>
      </c>
      <c r="C438" s="2871">
        <v>0.86370000000000002</v>
      </c>
      <c r="D438" s="2871">
        <v>0.79630000000000001</v>
      </c>
      <c r="E438" s="2871">
        <v>0.79630000000000001</v>
      </c>
      <c r="F438" s="2871">
        <v>0.79630000000000001</v>
      </c>
      <c r="G438" s="2871">
        <v>0.79630000000000001</v>
      </c>
      <c r="H438" s="2871">
        <v>0.79630000000000001</v>
      </c>
      <c r="I438" s="2871">
        <v>0.64029999999999998</v>
      </c>
      <c r="J438" s="2871">
        <v>0.64029999999999998</v>
      </c>
      <c r="K438" s="2871">
        <v>0.64029999999999998</v>
      </c>
      <c r="L438" s="2871">
        <v>0.64029999999999998</v>
      </c>
      <c r="M438" s="2872">
        <v>0.64029999999999998</v>
      </c>
    </row>
    <row r="439" spans="1:13">
      <c r="A439" s="2870">
        <v>7.8</v>
      </c>
      <c r="B439" s="2871">
        <v>0.86229999999999996</v>
      </c>
      <c r="C439" s="2871">
        <v>0.86229999999999996</v>
      </c>
      <c r="D439" s="2871">
        <v>0.79449999999999998</v>
      </c>
      <c r="E439" s="2871">
        <v>0.79449999999999998</v>
      </c>
      <c r="F439" s="2871">
        <v>0.79449999999999998</v>
      </c>
      <c r="G439" s="2871">
        <v>0.79449999999999998</v>
      </c>
      <c r="H439" s="2871">
        <v>0.79449999999999998</v>
      </c>
      <c r="I439" s="2871">
        <v>0.63819999999999999</v>
      </c>
      <c r="J439" s="2871">
        <v>0.63819999999999999</v>
      </c>
      <c r="K439" s="2871">
        <v>0.63819999999999999</v>
      </c>
      <c r="L439" s="2871">
        <v>0.63819999999999999</v>
      </c>
      <c r="M439" s="2872">
        <v>0.63819999999999999</v>
      </c>
    </row>
    <row r="440" spans="1:13">
      <c r="A440" s="2870">
        <v>7.9</v>
      </c>
      <c r="B440" s="2871">
        <v>0.8609</v>
      </c>
      <c r="C440" s="2871">
        <v>0.8609</v>
      </c>
      <c r="D440" s="2871">
        <v>0.79279999999999995</v>
      </c>
      <c r="E440" s="2871">
        <v>0.79279999999999995</v>
      </c>
      <c r="F440" s="2871">
        <v>0.79279999999999995</v>
      </c>
      <c r="G440" s="2871">
        <v>0.79279999999999995</v>
      </c>
      <c r="H440" s="2871">
        <v>0.79279999999999995</v>
      </c>
      <c r="I440" s="2871">
        <v>0.6361</v>
      </c>
      <c r="J440" s="2871">
        <v>0.6361</v>
      </c>
      <c r="K440" s="2871">
        <v>0.6361</v>
      </c>
      <c r="L440" s="2871">
        <v>0.6361</v>
      </c>
      <c r="M440" s="2872">
        <v>0.6361</v>
      </c>
    </row>
    <row r="441" spans="1:13">
      <c r="A441" s="2870">
        <v>8</v>
      </c>
      <c r="B441" s="2871">
        <v>0.85940000000000005</v>
      </c>
      <c r="C441" s="2871">
        <v>0.85940000000000005</v>
      </c>
      <c r="D441" s="2871">
        <v>0.79110000000000003</v>
      </c>
      <c r="E441" s="2871">
        <v>0.79110000000000003</v>
      </c>
      <c r="F441" s="2871">
        <v>0.79110000000000003</v>
      </c>
      <c r="G441" s="2871">
        <v>0.79110000000000003</v>
      </c>
      <c r="H441" s="2871">
        <v>0.79110000000000003</v>
      </c>
      <c r="I441" s="2871">
        <v>0.6341</v>
      </c>
      <c r="J441" s="2871">
        <v>0.6341</v>
      </c>
      <c r="K441" s="2871">
        <v>0.6341</v>
      </c>
      <c r="L441" s="2871">
        <v>0.6341</v>
      </c>
      <c r="M441" s="2872">
        <v>0.6341</v>
      </c>
    </row>
    <row r="442" spans="1:13">
      <c r="A442" s="2870">
        <v>8.1</v>
      </c>
      <c r="B442" s="2871">
        <v>0.85799999999999998</v>
      </c>
      <c r="C442" s="2871">
        <v>0.85799999999999998</v>
      </c>
      <c r="D442" s="2871">
        <v>0.78939999999999999</v>
      </c>
      <c r="E442" s="2871">
        <v>0.78939999999999999</v>
      </c>
      <c r="F442" s="2871">
        <v>0.78939999999999999</v>
      </c>
      <c r="G442" s="2871">
        <v>0.78939999999999999</v>
      </c>
      <c r="H442" s="2871">
        <v>0.78939999999999999</v>
      </c>
      <c r="I442" s="2871">
        <v>0.6321</v>
      </c>
      <c r="J442" s="2871">
        <v>0.6321</v>
      </c>
      <c r="K442" s="2871">
        <v>0.6321</v>
      </c>
      <c r="L442" s="2871">
        <v>0.6321</v>
      </c>
      <c r="M442" s="2872">
        <v>0.6321</v>
      </c>
    </row>
    <row r="443" spans="1:13">
      <c r="A443" s="2870">
        <v>8.1999999999999993</v>
      </c>
      <c r="B443" s="2871">
        <v>0.85660000000000003</v>
      </c>
      <c r="C443" s="2871">
        <v>0.85660000000000003</v>
      </c>
      <c r="D443" s="2871">
        <v>0.78779999999999994</v>
      </c>
      <c r="E443" s="2871">
        <v>0.78779999999999994</v>
      </c>
      <c r="F443" s="2871">
        <v>0.78779999999999994</v>
      </c>
      <c r="G443" s="2871">
        <v>0.78779999999999994</v>
      </c>
      <c r="H443" s="2871">
        <v>0.78779999999999994</v>
      </c>
      <c r="I443" s="2871">
        <v>0.63009999999999999</v>
      </c>
      <c r="J443" s="2871">
        <v>0.63009999999999999</v>
      </c>
      <c r="K443" s="2871">
        <v>0.63009999999999999</v>
      </c>
      <c r="L443" s="2871">
        <v>0.63009999999999999</v>
      </c>
      <c r="M443" s="2872">
        <v>0.63009999999999999</v>
      </c>
    </row>
    <row r="444" spans="1:13">
      <c r="A444" s="2870">
        <v>8.3000000000000007</v>
      </c>
      <c r="B444" s="2871">
        <v>0.85529999999999995</v>
      </c>
      <c r="C444" s="2871">
        <v>0.85529999999999995</v>
      </c>
      <c r="D444" s="2871">
        <v>0.78620000000000001</v>
      </c>
      <c r="E444" s="2871">
        <v>0.78620000000000001</v>
      </c>
      <c r="F444" s="2871">
        <v>0.78620000000000001</v>
      </c>
      <c r="G444" s="2871">
        <v>0.78620000000000001</v>
      </c>
      <c r="H444" s="2871">
        <v>0.78620000000000001</v>
      </c>
      <c r="I444" s="2871">
        <v>0.62809999999999999</v>
      </c>
      <c r="J444" s="2871">
        <v>0.62809999999999999</v>
      </c>
      <c r="K444" s="2871">
        <v>0.62809999999999999</v>
      </c>
      <c r="L444" s="2871">
        <v>0.62809999999999999</v>
      </c>
      <c r="M444" s="2872">
        <v>0.62809999999999999</v>
      </c>
    </row>
    <row r="445" spans="1:13">
      <c r="A445" s="2870">
        <v>8.4</v>
      </c>
      <c r="B445" s="2871">
        <v>0.85389999999999999</v>
      </c>
      <c r="C445" s="2871">
        <v>0.85389999999999999</v>
      </c>
      <c r="D445" s="2871">
        <v>0.78459999999999996</v>
      </c>
      <c r="E445" s="2871">
        <v>0.78459999999999996</v>
      </c>
      <c r="F445" s="2871">
        <v>0.78459999999999996</v>
      </c>
      <c r="G445" s="2871">
        <v>0.78459999999999996</v>
      </c>
      <c r="H445" s="2871">
        <v>0.78459999999999996</v>
      </c>
      <c r="I445" s="2871">
        <v>0.62609999999999999</v>
      </c>
      <c r="J445" s="2871">
        <v>0.62609999999999999</v>
      </c>
      <c r="K445" s="2871">
        <v>0.62609999999999999</v>
      </c>
      <c r="L445" s="2871">
        <v>0.62609999999999999</v>
      </c>
      <c r="M445" s="2872">
        <v>0.62609999999999999</v>
      </c>
    </row>
    <row r="446" spans="1:13">
      <c r="A446" s="2870">
        <v>8.5</v>
      </c>
      <c r="B446" s="2871">
        <v>0.85260000000000002</v>
      </c>
      <c r="C446" s="2871">
        <v>0.85260000000000002</v>
      </c>
      <c r="D446" s="2871">
        <v>0.78290000000000004</v>
      </c>
      <c r="E446" s="2871">
        <v>0.78290000000000004</v>
      </c>
      <c r="F446" s="2871">
        <v>0.78290000000000004</v>
      </c>
      <c r="G446" s="2871">
        <v>0.78290000000000004</v>
      </c>
      <c r="H446" s="2871">
        <v>0.78290000000000004</v>
      </c>
      <c r="I446" s="2871">
        <v>0.62419999999999998</v>
      </c>
      <c r="J446" s="2871">
        <v>0.62419999999999998</v>
      </c>
      <c r="K446" s="2871">
        <v>0.62419999999999998</v>
      </c>
      <c r="L446" s="2871">
        <v>0.62419999999999998</v>
      </c>
      <c r="M446" s="2872">
        <v>0.62419999999999998</v>
      </c>
    </row>
    <row r="447" spans="1:13">
      <c r="A447" s="2870">
        <v>8.6</v>
      </c>
      <c r="B447" s="2871">
        <v>0.85129999999999995</v>
      </c>
      <c r="C447" s="2871">
        <v>0.85129999999999995</v>
      </c>
      <c r="D447" s="2871">
        <v>0.78129999999999999</v>
      </c>
      <c r="E447" s="2871">
        <v>0.78129999999999999</v>
      </c>
      <c r="F447" s="2871">
        <v>0.78129999999999999</v>
      </c>
      <c r="G447" s="2871">
        <v>0.78129999999999999</v>
      </c>
      <c r="H447" s="2871">
        <v>0.78129999999999999</v>
      </c>
      <c r="I447" s="2871">
        <v>0.62229999999999996</v>
      </c>
      <c r="J447" s="2871">
        <v>0.62229999999999996</v>
      </c>
      <c r="K447" s="2871">
        <v>0.62229999999999996</v>
      </c>
      <c r="L447" s="2871">
        <v>0.62229999999999996</v>
      </c>
      <c r="M447" s="2872">
        <v>0.62229999999999996</v>
      </c>
    </row>
    <row r="448" spans="1:13">
      <c r="A448" s="2870">
        <v>8.6999999999999993</v>
      </c>
      <c r="B448" s="2871">
        <v>0.85</v>
      </c>
      <c r="C448" s="2871">
        <v>0.85</v>
      </c>
      <c r="D448" s="2871">
        <v>0.77969999999999995</v>
      </c>
      <c r="E448" s="2871">
        <v>0.77969999999999995</v>
      </c>
      <c r="F448" s="2871">
        <v>0.77969999999999995</v>
      </c>
      <c r="G448" s="2871">
        <v>0.77969999999999995</v>
      </c>
      <c r="H448" s="2871">
        <v>0.77969999999999995</v>
      </c>
      <c r="I448" s="2871">
        <v>0.62039999999999995</v>
      </c>
      <c r="J448" s="2871">
        <v>0.62039999999999995</v>
      </c>
      <c r="K448" s="2871">
        <v>0.62039999999999995</v>
      </c>
      <c r="L448" s="2871">
        <v>0.62039999999999995</v>
      </c>
      <c r="M448" s="2872">
        <v>0.62039999999999995</v>
      </c>
    </row>
    <row r="449" spans="1:13">
      <c r="A449" s="2870">
        <v>8.8000000000000007</v>
      </c>
      <c r="B449" s="2871">
        <v>0.84860000000000002</v>
      </c>
      <c r="C449" s="2871">
        <v>0.84860000000000002</v>
      </c>
      <c r="D449" s="2871">
        <v>0.7782</v>
      </c>
      <c r="E449" s="2871">
        <v>0.7782</v>
      </c>
      <c r="F449" s="2871">
        <v>0.7782</v>
      </c>
      <c r="G449" s="2871">
        <v>0.7782</v>
      </c>
      <c r="H449" s="2871">
        <v>0.7782</v>
      </c>
      <c r="I449" s="2871">
        <v>0.61850000000000005</v>
      </c>
      <c r="J449" s="2871">
        <v>0.61850000000000005</v>
      </c>
      <c r="K449" s="2871">
        <v>0.61850000000000005</v>
      </c>
      <c r="L449" s="2871">
        <v>0.61850000000000005</v>
      </c>
      <c r="M449" s="2872">
        <v>0.61850000000000005</v>
      </c>
    </row>
    <row r="450" spans="1:13">
      <c r="A450" s="2870">
        <v>8.9</v>
      </c>
      <c r="B450" s="2871">
        <v>0.84740000000000004</v>
      </c>
      <c r="C450" s="2871">
        <v>0.84740000000000004</v>
      </c>
      <c r="D450" s="2871">
        <v>0.77669999999999995</v>
      </c>
      <c r="E450" s="2871">
        <v>0.77669999999999995</v>
      </c>
      <c r="F450" s="2871">
        <v>0.77669999999999995</v>
      </c>
      <c r="G450" s="2871">
        <v>0.77669999999999995</v>
      </c>
      <c r="H450" s="2871">
        <v>0.77669999999999995</v>
      </c>
      <c r="I450" s="2871">
        <v>0.61670000000000003</v>
      </c>
      <c r="J450" s="2871">
        <v>0.61670000000000003</v>
      </c>
      <c r="K450" s="2871">
        <v>0.61670000000000003</v>
      </c>
      <c r="L450" s="2871">
        <v>0.61670000000000003</v>
      </c>
      <c r="M450" s="2872">
        <v>0.61670000000000003</v>
      </c>
    </row>
    <row r="451" spans="1:13">
      <c r="A451" s="2873">
        <v>9</v>
      </c>
      <c r="B451" s="2871">
        <v>0.84619999999999995</v>
      </c>
      <c r="C451" s="2871">
        <v>0.84619999999999995</v>
      </c>
      <c r="D451" s="2871">
        <v>0.77510000000000001</v>
      </c>
      <c r="E451" s="2871">
        <v>0.77510000000000001</v>
      </c>
      <c r="F451" s="2871">
        <v>0.77510000000000001</v>
      </c>
      <c r="G451" s="2871">
        <v>0.77510000000000001</v>
      </c>
      <c r="H451" s="2871">
        <v>0.77510000000000001</v>
      </c>
      <c r="I451" s="2871">
        <v>0.61480000000000001</v>
      </c>
      <c r="J451" s="2871">
        <v>0.61480000000000001</v>
      </c>
      <c r="K451" s="2871">
        <v>0.61480000000000001</v>
      </c>
      <c r="L451" s="2871">
        <v>0.61480000000000001</v>
      </c>
      <c r="M451" s="2872">
        <v>0.61480000000000001</v>
      </c>
    </row>
    <row r="452" spans="1:13">
      <c r="A452" s="2873">
        <v>9.1</v>
      </c>
      <c r="B452" s="2871">
        <v>0.84499999999999997</v>
      </c>
      <c r="C452" s="2871">
        <v>0.84499999999999997</v>
      </c>
      <c r="D452" s="2871">
        <v>0.77359999999999995</v>
      </c>
      <c r="E452" s="2871">
        <v>0.77359999999999995</v>
      </c>
      <c r="F452" s="2871">
        <v>0.77359999999999995</v>
      </c>
      <c r="G452" s="2871">
        <v>0.77359999999999995</v>
      </c>
      <c r="H452" s="2871">
        <v>0.77359999999999995</v>
      </c>
      <c r="I452" s="2871">
        <v>0.61299999999999999</v>
      </c>
      <c r="J452" s="2871">
        <v>0.61299999999999999</v>
      </c>
      <c r="K452" s="2871">
        <v>0.61299999999999999</v>
      </c>
      <c r="L452" s="2871">
        <v>0.61299999999999999</v>
      </c>
      <c r="M452" s="2872">
        <v>0.61299999999999999</v>
      </c>
    </row>
    <row r="453" spans="1:13">
      <c r="A453" s="2873">
        <v>9.1999999999999993</v>
      </c>
      <c r="B453" s="2871">
        <v>0.84370000000000001</v>
      </c>
      <c r="C453" s="2871">
        <v>0.84370000000000001</v>
      </c>
      <c r="D453" s="2871">
        <v>0.77210000000000001</v>
      </c>
      <c r="E453" s="2871">
        <v>0.77210000000000001</v>
      </c>
      <c r="F453" s="2871">
        <v>0.77210000000000001</v>
      </c>
      <c r="G453" s="2871">
        <v>0.77210000000000001</v>
      </c>
      <c r="H453" s="2871">
        <v>0.77210000000000001</v>
      </c>
      <c r="I453" s="2871">
        <v>0.61119999999999997</v>
      </c>
      <c r="J453" s="2871">
        <v>0.61119999999999997</v>
      </c>
      <c r="K453" s="2871">
        <v>0.61119999999999997</v>
      </c>
      <c r="L453" s="2871">
        <v>0.61119999999999997</v>
      </c>
      <c r="M453" s="2872">
        <v>0.61119999999999997</v>
      </c>
    </row>
    <row r="454" spans="1:13">
      <c r="A454" s="2873">
        <v>9.3000000000000007</v>
      </c>
      <c r="B454" s="2871">
        <v>0.84250000000000003</v>
      </c>
      <c r="C454" s="2871">
        <v>0.84250000000000003</v>
      </c>
      <c r="D454" s="2871">
        <v>0.77059999999999995</v>
      </c>
      <c r="E454" s="2871">
        <v>0.77059999999999995</v>
      </c>
      <c r="F454" s="2871">
        <v>0.77059999999999995</v>
      </c>
      <c r="G454" s="2871">
        <v>0.77059999999999995</v>
      </c>
      <c r="H454" s="2871">
        <v>0.77059999999999995</v>
      </c>
      <c r="I454" s="2871">
        <v>0.60940000000000005</v>
      </c>
      <c r="J454" s="2871">
        <v>0.60940000000000005</v>
      </c>
      <c r="K454" s="2871">
        <v>0.60940000000000005</v>
      </c>
      <c r="L454" s="2871">
        <v>0.60940000000000005</v>
      </c>
      <c r="M454" s="2872">
        <v>0.60940000000000005</v>
      </c>
    </row>
    <row r="455" spans="1:13">
      <c r="A455" s="2873">
        <v>9.4</v>
      </c>
      <c r="B455" s="2871">
        <v>0.84130000000000005</v>
      </c>
      <c r="C455" s="2871">
        <v>0.84130000000000005</v>
      </c>
      <c r="D455" s="2871">
        <v>0.76900000000000002</v>
      </c>
      <c r="E455" s="2871">
        <v>0.76900000000000002</v>
      </c>
      <c r="F455" s="2871">
        <v>0.76900000000000002</v>
      </c>
      <c r="G455" s="2871">
        <v>0.76900000000000002</v>
      </c>
      <c r="H455" s="2871">
        <v>0.76900000000000002</v>
      </c>
      <c r="I455" s="2871">
        <v>0.60760000000000003</v>
      </c>
      <c r="J455" s="2871">
        <v>0.60760000000000003</v>
      </c>
      <c r="K455" s="2871">
        <v>0.60760000000000003</v>
      </c>
      <c r="L455" s="2871">
        <v>0.60760000000000003</v>
      </c>
      <c r="M455" s="2872">
        <v>0.60760000000000003</v>
      </c>
    </row>
    <row r="456" spans="1:13">
      <c r="A456" s="2873">
        <v>9.5</v>
      </c>
      <c r="B456" s="2871">
        <v>0.84009999999999996</v>
      </c>
      <c r="C456" s="2871">
        <v>0.84009999999999996</v>
      </c>
      <c r="D456" s="2871">
        <v>0.76759999999999995</v>
      </c>
      <c r="E456" s="2871">
        <v>0.76759999999999995</v>
      </c>
      <c r="F456" s="2871">
        <v>0.76759999999999995</v>
      </c>
      <c r="G456" s="2871">
        <v>0.76759999999999995</v>
      </c>
      <c r="H456" s="2871">
        <v>0.76759999999999995</v>
      </c>
      <c r="I456" s="2871">
        <v>0.60580000000000001</v>
      </c>
      <c r="J456" s="2871">
        <v>0.60580000000000001</v>
      </c>
      <c r="K456" s="2871">
        <v>0.60580000000000001</v>
      </c>
      <c r="L456" s="2871">
        <v>0.60580000000000001</v>
      </c>
      <c r="M456" s="2872">
        <v>0.60580000000000001</v>
      </c>
    </row>
    <row r="457" spans="1:13">
      <c r="A457" s="2873">
        <v>9.6</v>
      </c>
      <c r="B457" s="2871">
        <v>0.83899999999999997</v>
      </c>
      <c r="C457" s="2871">
        <v>0.83899999999999997</v>
      </c>
      <c r="D457" s="2871">
        <v>0.76619999999999999</v>
      </c>
      <c r="E457" s="2871">
        <v>0.76619999999999999</v>
      </c>
      <c r="F457" s="2871">
        <v>0.76619999999999999</v>
      </c>
      <c r="G457" s="2871">
        <v>0.76619999999999999</v>
      </c>
      <c r="H457" s="2871">
        <v>0.76619999999999999</v>
      </c>
      <c r="I457" s="2871">
        <v>0.60409999999999997</v>
      </c>
      <c r="J457" s="2871">
        <v>0.60409999999999997</v>
      </c>
      <c r="K457" s="2871">
        <v>0.60409999999999997</v>
      </c>
      <c r="L457" s="2871">
        <v>0.60409999999999997</v>
      </c>
      <c r="M457" s="2872">
        <v>0.60409999999999997</v>
      </c>
    </row>
    <row r="458" spans="1:13">
      <c r="A458" s="2873">
        <v>9.6999999999999993</v>
      </c>
      <c r="B458" s="2871">
        <v>0.83779999999999999</v>
      </c>
      <c r="C458" s="2871">
        <v>0.83779999999999999</v>
      </c>
      <c r="D458" s="2871">
        <v>0.76480000000000004</v>
      </c>
      <c r="E458" s="2871">
        <v>0.76480000000000004</v>
      </c>
      <c r="F458" s="2871">
        <v>0.76480000000000004</v>
      </c>
      <c r="G458" s="2871">
        <v>0.76480000000000004</v>
      </c>
      <c r="H458" s="2871">
        <v>0.76480000000000004</v>
      </c>
      <c r="I458" s="2871">
        <v>0.60240000000000005</v>
      </c>
      <c r="J458" s="2871">
        <v>0.60240000000000005</v>
      </c>
      <c r="K458" s="2871">
        <v>0.60240000000000005</v>
      </c>
      <c r="L458" s="2871">
        <v>0.60240000000000005</v>
      </c>
      <c r="M458" s="2872">
        <v>0.60240000000000005</v>
      </c>
    </row>
    <row r="459" spans="1:13">
      <c r="A459" s="2873">
        <v>9.8000000000000007</v>
      </c>
      <c r="B459" s="2871">
        <v>0.8367</v>
      </c>
      <c r="C459" s="2871">
        <v>0.8367</v>
      </c>
      <c r="D459" s="2871">
        <v>0.76329999999999998</v>
      </c>
      <c r="E459" s="2871">
        <v>0.76329999999999998</v>
      </c>
      <c r="F459" s="2871">
        <v>0.76329999999999998</v>
      </c>
      <c r="G459" s="2871">
        <v>0.76329999999999998</v>
      </c>
      <c r="H459" s="2871">
        <v>0.76329999999999998</v>
      </c>
      <c r="I459" s="2871">
        <v>0.60060000000000002</v>
      </c>
      <c r="J459" s="2871">
        <v>0.60060000000000002</v>
      </c>
      <c r="K459" s="2871">
        <v>0.60060000000000002</v>
      </c>
      <c r="L459" s="2871">
        <v>0.60060000000000002</v>
      </c>
      <c r="M459" s="2872">
        <v>0.60060000000000002</v>
      </c>
    </row>
    <row r="460" spans="1:13" ht="14.25" thickBot="1">
      <c r="A460" s="2874">
        <v>9.9</v>
      </c>
      <c r="B460" s="2875">
        <v>0.83560000000000001</v>
      </c>
      <c r="C460" s="2875">
        <v>0.83560000000000001</v>
      </c>
      <c r="D460" s="2875">
        <v>0.76190000000000002</v>
      </c>
      <c r="E460" s="2875">
        <v>0.76190000000000002</v>
      </c>
      <c r="F460" s="2875">
        <v>0.76190000000000002</v>
      </c>
      <c r="G460" s="2875">
        <v>0.76190000000000002</v>
      </c>
      <c r="H460" s="2875">
        <v>0.76190000000000002</v>
      </c>
      <c r="I460" s="2875">
        <v>0.59889999999999999</v>
      </c>
      <c r="J460" s="2875">
        <v>0.59889999999999999</v>
      </c>
      <c r="K460" s="2875">
        <v>0.59889999999999999</v>
      </c>
      <c r="L460" s="2875">
        <v>0.59889999999999999</v>
      </c>
      <c r="M460" s="2876">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29572</v>
      </c>
      <c r="C2" s="2" t="s">
        <v>106</v>
      </c>
      <c r="D2" s="191"/>
      <c r="E2" s="191"/>
      <c r="F2" s="191"/>
      <c r="G2" s="191"/>
    </row>
    <row r="3" spans="1:7" s="192" customFormat="1" ht="18" customHeight="1" thickBot="1">
      <c r="A3" s="195" t="s">
        <v>58</v>
      </c>
      <c r="B3" s="196">
        <f ca="1">ROUND(B2*10000/'数据-汇总表'!E3,0)</f>
        <v>5031819</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1</v>
      </c>
      <c r="D9" s="795">
        <f>'数据-汇总表'!E5</f>
        <v>58.77</v>
      </c>
      <c r="E9" s="217">
        <f>'数据-取费表'!B27</f>
        <v>160</v>
      </c>
      <c r="F9" s="213"/>
      <c r="G9" s="218"/>
    </row>
    <row r="10" spans="1:7" s="206" customFormat="1" ht="13.5" customHeight="1">
      <c r="A10" s="733" t="s">
        <v>356</v>
      </c>
      <c r="B10" s="216" t="s">
        <v>67</v>
      </c>
      <c r="C10" s="217">
        <f>ROUND(D10*E10/10000,0)</f>
        <v>0</v>
      </c>
      <c r="D10" s="795">
        <f>'数据-汇总表'!E6</f>
        <v>0</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1</v>
      </c>
      <c r="D19" s="204">
        <f>'数据-汇总表'!E3</f>
        <v>58.77</v>
      </c>
      <c r="E19" s="203">
        <f>'数据-取费表'!B31</f>
        <v>200</v>
      </c>
      <c r="F19" s="223"/>
      <c r="G19" s="1" t="s">
        <v>436</v>
      </c>
    </row>
    <row r="20" spans="1:7" s="206" customFormat="1" ht="13.5" customHeight="1">
      <c r="A20" s="731" t="s">
        <v>419</v>
      </c>
      <c r="B20" s="202" t="s">
        <v>77</v>
      </c>
      <c r="C20" s="224">
        <f>ROUND((C5+C19)*F20,0)</f>
        <v>206</v>
      </c>
      <c r="D20" s="224"/>
      <c r="E20" s="224"/>
      <c r="F20" s="225">
        <f>'数据-取费表'!B37</f>
        <v>0.01</v>
      </c>
      <c r="G20" s="1004" t="s">
        <v>430</v>
      </c>
    </row>
    <row r="21" spans="1:7" s="206" customFormat="1" ht="13.5" customHeight="1">
      <c r="A21" s="731" t="s">
        <v>421</v>
      </c>
      <c r="B21" s="202" t="s">
        <v>78</v>
      </c>
      <c r="C21" s="227">
        <f>F21</f>
        <v>0.01</v>
      </c>
      <c r="D21" s="228" t="s">
        <v>99</v>
      </c>
      <c r="E21" s="224"/>
      <c r="F21" s="225">
        <f>'数据-取费表'!B38</f>
        <v>0.01</v>
      </c>
      <c r="G21" s="226" t="s">
        <v>79</v>
      </c>
    </row>
    <row r="22" spans="1:7" s="206" customFormat="1" ht="13.5" customHeight="1">
      <c r="A22" s="731" t="s">
        <v>341</v>
      </c>
      <c r="B22" s="202" t="s">
        <v>80</v>
      </c>
      <c r="C22" s="1041">
        <f ca="1">ROUND(SUM(C23:C25),0)</f>
        <v>2626</v>
      </c>
      <c r="D22" s="227">
        <f ca="1">C26</f>
        <v>5.9999999999999995E-4</v>
      </c>
      <c r="E22" s="228" t="s">
        <v>99</v>
      </c>
      <c r="F22" s="229">
        <f ca="1">'数据-取费表'!B40</f>
        <v>6.1500000000000006E-2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2613</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0</v>
      </c>
      <c r="D24" s="230"/>
      <c r="E24" s="230"/>
      <c r="F24" s="231"/>
      <c r="G24" s="232" t="s">
        <v>82</v>
      </c>
    </row>
    <row r="25" spans="1:7" s="206" customFormat="1" ht="24">
      <c r="A25" s="734" t="s">
        <v>348</v>
      </c>
      <c r="B25" s="207" t="s">
        <v>420</v>
      </c>
      <c r="C25" s="1042">
        <f ca="1">ROUND(IF('数据-取费表'!B22&lt;=1,C20*F22*'数据-取费表'!B23/2,C20*(POWER((1+F22),'数据-取费表'!B23/2)-1)),0)</f>
        <v>13</v>
      </c>
      <c r="D25" s="230"/>
      <c r="E25" s="233"/>
      <c r="F25" s="231"/>
      <c r="G25" s="234" t="s">
        <v>83</v>
      </c>
    </row>
    <row r="26" spans="1:7" s="206" customFormat="1">
      <c r="A26" s="734" t="s">
        <v>350</v>
      </c>
      <c r="B26" s="207" t="s">
        <v>422</v>
      </c>
      <c r="C26" s="230">
        <f ca="1">ROUND(IF('数据-取费表'!B22&lt;=1,F21*F22*'数据-取费表'!B23/2,F21*(POWER((1+F22),'数据-取费表'!B23/2)-1)),4)</f>
        <v>5.9999999999999995E-4</v>
      </c>
      <c r="D26" s="230"/>
      <c r="E26" s="233"/>
      <c r="F26" s="231"/>
      <c r="G26" s="235"/>
    </row>
    <row r="27" spans="1:7" s="206" customFormat="1" ht="24.75">
      <c r="A27" s="731" t="s">
        <v>342</v>
      </c>
      <c r="B27" s="236" t="s">
        <v>85</v>
      </c>
      <c r="C27" s="237">
        <f>C28</f>
        <v>4163</v>
      </c>
      <c r="D27" s="227">
        <f>C29</f>
        <v>2E-3</v>
      </c>
      <c r="E27" s="228" t="s">
        <v>99</v>
      </c>
      <c r="F27" s="238">
        <f>'数据-取费表'!Q16</f>
        <v>0.2</v>
      </c>
      <c r="G27" s="239" t="s">
        <v>431</v>
      </c>
    </row>
    <row r="28" spans="1:7" s="206" customFormat="1" ht="13.5" customHeight="1">
      <c r="A28" s="734" t="s">
        <v>349</v>
      </c>
      <c r="B28" s="240" t="s">
        <v>424</v>
      </c>
      <c r="C28" s="241">
        <f>ROUND((C5+C19+C20)*F27*'数据-取费表'!B21/'数据-取费表'!B20,0)</f>
        <v>4163</v>
      </c>
      <c r="D28" s="227"/>
      <c r="E28" s="228"/>
      <c r="F28" s="238"/>
      <c r="G28" s="239"/>
    </row>
    <row r="29" spans="1:7" s="206" customFormat="1" ht="13.5" customHeight="1">
      <c r="A29" s="734" t="s">
        <v>347</v>
      </c>
      <c r="B29" s="240" t="s">
        <v>425</v>
      </c>
      <c r="C29" s="230">
        <f>ROUND(C21*F27*'数据-取费表'!B21/'数据-取费表'!B20,4)</f>
        <v>2E-3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29555</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21</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18</v>
      </c>
      <c r="D34" s="209"/>
      <c r="E34" s="212"/>
      <c r="F34" s="249">
        <f>IF('数据-取费表'!B24=0,1,'数据-取费表'!N16)</f>
        <v>1</v>
      </c>
      <c r="G34" s="211" t="s">
        <v>89</v>
      </c>
    </row>
    <row r="35" spans="1:7" ht="13.5" customHeight="1">
      <c r="A35" s="734" t="s">
        <v>351</v>
      </c>
      <c r="B35" s="207" t="s">
        <v>33</v>
      </c>
      <c r="C35" s="212">
        <f>ROUND(C34*F35,0)</f>
        <v>1</v>
      </c>
      <c r="D35" s="212"/>
      <c r="E35" s="212"/>
      <c r="F35" s="251">
        <f>'数据-取费表'!B33</f>
        <v>0.03</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1</v>
      </c>
      <c r="D36" s="212"/>
      <c r="E36" s="212"/>
      <c r="F36" s="251">
        <f>'数据-取费表'!B34</f>
        <v>0.05</v>
      </c>
      <c r="G36" s="252" t="s">
        <v>35</v>
      </c>
    </row>
    <row r="37" spans="1:7" s="250" customFormat="1" ht="13.5" customHeight="1">
      <c r="A37" s="734" t="s">
        <v>353</v>
      </c>
      <c r="B37" s="207" t="s">
        <v>91</v>
      </c>
      <c r="C37" s="241">
        <f>ROUND(E37*D37*F34/10000,0)</f>
        <v>1</v>
      </c>
      <c r="D37" s="209">
        <f>'数据-汇总表'!E3</f>
        <v>58.77</v>
      </c>
      <c r="E37" s="241">
        <f>'数据-取费表'!B35</f>
        <v>200</v>
      </c>
      <c r="F37" s="251"/>
      <c r="G37" s="253" t="s">
        <v>92</v>
      </c>
    </row>
    <row r="38" spans="1:7" ht="13.5" customHeight="1">
      <c r="A38" s="734" t="s">
        <v>354</v>
      </c>
      <c r="B38" s="207" t="s">
        <v>36</v>
      </c>
      <c r="C38" s="212">
        <f>ROUND(C34*F38,0)</f>
        <v>0</v>
      </c>
      <c r="D38" s="212"/>
      <c r="E38" s="212"/>
      <c r="F38" s="251">
        <f>'数据-取费表'!B36</f>
        <v>1.4999999999999999E-2</v>
      </c>
      <c r="G38" s="211" t="s">
        <v>90</v>
      </c>
    </row>
    <row r="39" spans="1:7" s="206" customFormat="1" ht="13.5" customHeight="1">
      <c r="A39" s="731" t="s">
        <v>338</v>
      </c>
      <c r="B39" s="202" t="s">
        <v>77</v>
      </c>
      <c r="C39" s="224">
        <f>ROUND(C33*F20,0)</f>
        <v>0</v>
      </c>
      <c r="D39" s="224"/>
      <c r="E39" s="224"/>
      <c r="F39" s="225"/>
      <c r="G39" s="1004" t="s">
        <v>433</v>
      </c>
    </row>
    <row r="40" spans="1:7" s="206" customFormat="1" ht="13.5" customHeight="1">
      <c r="A40" s="731" t="s">
        <v>339</v>
      </c>
      <c r="B40" s="202" t="s">
        <v>78</v>
      </c>
      <c r="C40" s="254">
        <f>F21</f>
        <v>0.01</v>
      </c>
      <c r="D40" s="228" t="s">
        <v>102</v>
      </c>
      <c r="E40" s="224"/>
      <c r="F40" s="225"/>
      <c r="G40" s="226" t="s">
        <v>93</v>
      </c>
    </row>
    <row r="41" spans="1:7" s="206" customFormat="1" ht="13.5" customHeight="1">
      <c r="A41" s="731" t="s">
        <v>340</v>
      </c>
      <c r="B41" s="202" t="s">
        <v>80</v>
      </c>
      <c r="C41" s="224">
        <f ca="1">ROUND(SUM(C42:C43),0)</f>
        <v>1</v>
      </c>
      <c r="D41" s="227">
        <f ca="1">C44</f>
        <v>5.9999999999999995E-4</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1</v>
      </c>
      <c r="D42" s="230"/>
      <c r="E42" s="230"/>
      <c r="F42" s="231"/>
      <c r="G42" s="3463" t="s">
        <v>94</v>
      </c>
    </row>
    <row r="43" spans="1:7" ht="13.5" customHeight="1">
      <c r="A43" s="734" t="s">
        <v>347</v>
      </c>
      <c r="B43" s="207" t="s">
        <v>426</v>
      </c>
      <c r="C43" s="230">
        <f ca="1">ROUND(IF('数据-取费表'!B22&lt;=1,C39*F22*'数据-取费表'!B21/2,C39*(POWER((1+F22),'数据-取费表'!B21/2)-1)),0)</f>
        <v>0</v>
      </c>
      <c r="D43" s="230"/>
      <c r="E43" s="230"/>
      <c r="F43" s="231"/>
      <c r="G43" s="3464"/>
    </row>
    <row r="44" spans="1:7" ht="13.5" customHeight="1">
      <c r="A44" s="734" t="s">
        <v>348</v>
      </c>
      <c r="B44" s="207" t="s">
        <v>428</v>
      </c>
      <c r="C44" s="230">
        <f ca="1">ROUND(IF('数据-取费表'!B22&lt;=1,C40*F22*'数据-取费表'!B21/2,C40*(POWER((1+F22),'数据-取费表'!B21/2)-1)),4)</f>
        <v>5.9999999999999995E-4</v>
      </c>
      <c r="D44" s="230"/>
      <c r="E44" s="230"/>
      <c r="F44" s="231"/>
      <c r="G44" s="3465"/>
    </row>
    <row r="45" spans="1:7" s="206" customFormat="1" ht="13.5" customHeight="1">
      <c r="A45" s="731" t="s">
        <v>341</v>
      </c>
      <c r="B45" s="236" t="s">
        <v>85</v>
      </c>
      <c r="C45" s="237">
        <f>C46</f>
        <v>4</v>
      </c>
      <c r="D45" s="227">
        <f>C47</f>
        <v>2E-3</v>
      </c>
      <c r="E45" s="228" t="s">
        <v>102</v>
      </c>
      <c r="F45" s="238"/>
      <c r="G45" s="239" t="s">
        <v>434</v>
      </c>
    </row>
    <row r="46" spans="1:7" s="206" customFormat="1" ht="13.5" customHeight="1">
      <c r="A46" s="734" t="s">
        <v>349</v>
      </c>
      <c r="B46" s="240" t="s">
        <v>427</v>
      </c>
      <c r="C46" s="241">
        <f>ROUND((C33+C39)*F27,0)</f>
        <v>4</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28</v>
      </c>
      <c r="D49" s="224"/>
      <c r="E49" s="224"/>
      <c r="F49" s="256"/>
      <c r="G49" s="226" t="s">
        <v>435</v>
      </c>
    </row>
    <row r="50" spans="1:7" s="250" customFormat="1" ht="24">
      <c r="A50" s="731" t="s">
        <v>344</v>
      </c>
      <c r="B50" s="202" t="s">
        <v>97</v>
      </c>
      <c r="C50" s="224"/>
      <c r="D50" s="224"/>
      <c r="E50" s="224"/>
      <c r="F50" s="256">
        <f>IF('数据-取费表'!B24=0,'数据-取费表'!N16,1)</f>
        <v>0.62</v>
      </c>
      <c r="G50" s="239" t="s">
        <v>98</v>
      </c>
    </row>
    <row r="51" spans="1:7" ht="16.5" customHeight="1">
      <c r="A51" s="731" t="s">
        <v>345</v>
      </c>
      <c r="B51" s="202" t="s">
        <v>105</v>
      </c>
      <c r="C51" s="224">
        <f ca="1">ROUND(C49*F50,0)</f>
        <v>17</v>
      </c>
      <c r="D51" s="224"/>
      <c r="E51" s="224"/>
      <c r="F51" s="256"/>
      <c r="G51" s="226" t="s">
        <v>37</v>
      </c>
    </row>
    <row r="52" spans="1:7" s="200" customFormat="1" ht="16.5" thickBot="1">
      <c r="A52" s="257" t="s">
        <v>38</v>
      </c>
      <c r="B52" s="258"/>
      <c r="C52" s="259">
        <f ca="1">C31+C51</f>
        <v>29572</v>
      </c>
      <c r="D52" s="258"/>
      <c r="E52" s="258"/>
      <c r="F52" s="258"/>
      <c r="G52" s="260"/>
    </row>
    <row r="55" spans="1:7" ht="15">
      <c r="B55" s="262" t="s">
        <v>39</v>
      </c>
      <c r="C55" s="263"/>
    </row>
    <row r="56" spans="1:7">
      <c r="B56" s="265" t="s">
        <v>40</v>
      </c>
      <c r="C56" s="266">
        <f ca="1">ROUND(C51/C52,3)</f>
        <v>1E-3</v>
      </c>
    </row>
    <row r="57" spans="1:7">
      <c r="B57" s="265" t="s">
        <v>41</v>
      </c>
      <c r="C57" s="267">
        <f ca="1">1-C56</f>
        <v>0.999</v>
      </c>
    </row>
  </sheetData>
  <mergeCells count="1">
    <mergeCell ref="G42:G44"/>
  </mergeCells>
  <phoneticPr fontId="18" type="noConversion"/>
  <dataValidations count="2">
    <dataValidation type="list" allowBlank="1" showInputMessage="1" showErrorMessage="1" sqref="G19" xr:uid="{00000000-0002-0000-2800-000000000000}">
      <formula1>"已包含在土地取得成本中,未包含在土地取得成本中"</formula1>
    </dataValidation>
    <dataValidation type="list" allowBlank="1" showInputMessage="1" showErrorMessage="1" sqref="G8" xr:uid="{00000000-0002-0000-2800-000001000000}">
      <formula1>"已包含在土地购买价格中,未包含在土地购买价格中"</formula1>
    </dataValidation>
  </dataValidations>
  <pageMargins left="0.7" right="0.7" top="0.75" bottom="0.75" header="0.3" footer="0.3"/>
  <pageSetup paperSize="9" scale="78"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T384"/>
  <sheetViews>
    <sheetView zoomScale="80" zoomScaleNormal="80" workbookViewId="0">
      <selection activeCell="T47" sqref="T47:T48"/>
    </sheetView>
  </sheetViews>
  <sheetFormatPr defaultColWidth="8.875" defaultRowHeight="11.25"/>
  <cols>
    <col min="1" max="1" width="9.625" style="2781" customWidth="1"/>
    <col min="2" max="2" width="18.625" style="2781" customWidth="1"/>
    <col min="3" max="6" width="10.25" style="2781" customWidth="1"/>
    <col min="7" max="7" width="10.5" style="2781" bestFit="1" customWidth="1"/>
    <col min="8" max="8" width="8.875" style="2780"/>
    <col min="9" max="9" width="13.375" style="2780" customWidth="1"/>
    <col min="10" max="13" width="13.375" style="2781" customWidth="1"/>
    <col min="14" max="14" width="18.25" style="2781" customWidth="1"/>
    <col min="15" max="17" width="15.125" style="2781" customWidth="1"/>
    <col min="18" max="20" width="11.5" style="2781" customWidth="1"/>
    <col min="21" max="16384" width="8.875" style="2781"/>
  </cols>
  <sheetData>
    <row r="1" spans="1:20" ht="12" thickBot="1">
      <c r="A1" s="3602" t="s">
        <v>2841</v>
      </c>
      <c r="B1" s="3602"/>
      <c r="C1" s="3602"/>
      <c r="D1" s="3602"/>
      <c r="E1" s="3602"/>
      <c r="F1" s="3602"/>
      <c r="G1" s="3603"/>
      <c r="I1" s="2937" t="s">
        <v>2842</v>
      </c>
      <c r="J1" s="2938" t="s">
        <v>2843</v>
      </c>
      <c r="K1" s="2938" t="s">
        <v>2844</v>
      </c>
      <c r="L1" s="2938" t="s">
        <v>2845</v>
      </c>
      <c r="M1" s="2938" t="s">
        <v>2846</v>
      </c>
      <c r="N1" s="2938" t="s">
        <v>2847</v>
      </c>
      <c r="O1" s="2938" t="s">
        <v>2848</v>
      </c>
      <c r="P1" s="2938" t="s">
        <v>2849</v>
      </c>
      <c r="Q1" s="2938" t="s">
        <v>2850</v>
      </c>
      <c r="R1" s="2938" t="s">
        <v>2851</v>
      </c>
      <c r="S1" s="2938" t="s">
        <v>2852</v>
      </c>
      <c r="T1" s="2939" t="s">
        <v>2853</v>
      </c>
    </row>
    <row r="2" spans="1:20" ht="12" thickBot="1">
      <c r="A2" s="2940" t="s">
        <v>2854</v>
      </c>
      <c r="B2" s="2940"/>
      <c r="C2" s="2940"/>
      <c r="D2" s="2940"/>
      <c r="E2" s="2940"/>
      <c r="F2" s="2940"/>
      <c r="G2" s="2941" t="s">
        <v>2855</v>
      </c>
      <c r="I2" s="2942" t="s">
        <v>2856</v>
      </c>
      <c r="J2" s="2942" t="s">
        <v>2857</v>
      </c>
      <c r="K2" s="2942" t="s">
        <v>2858</v>
      </c>
      <c r="L2" s="2942" t="s">
        <v>2859</v>
      </c>
      <c r="M2" s="2942" t="s">
        <v>2860</v>
      </c>
      <c r="N2" s="2942" t="s">
        <v>2861</v>
      </c>
      <c r="O2" s="2942" t="s">
        <v>2862</v>
      </c>
      <c r="P2" s="2942" t="s">
        <v>2863</v>
      </c>
      <c r="Q2" s="2942" t="s">
        <v>2864</v>
      </c>
      <c r="R2" s="2942" t="s">
        <v>2865</v>
      </c>
      <c r="S2" s="2942" t="s">
        <v>2866</v>
      </c>
      <c r="T2" s="2942" t="s">
        <v>2867</v>
      </c>
    </row>
    <row r="3" spans="1:20" s="2948" customFormat="1">
      <c r="A3" s="3600" t="s">
        <v>2868</v>
      </c>
      <c r="B3" s="2943"/>
      <c r="C3" s="2944" t="s">
        <v>2813</v>
      </c>
      <c r="D3" s="2944" t="s">
        <v>2869</v>
      </c>
      <c r="E3" s="2944" t="s">
        <v>2815</v>
      </c>
      <c r="F3" s="2944" t="s">
        <v>2870</v>
      </c>
      <c r="G3" s="2944" t="s">
        <v>2633</v>
      </c>
      <c r="H3" s="2945"/>
      <c r="I3" s="2946" t="s">
        <v>2871</v>
      </c>
      <c r="J3" s="2947" t="s">
        <v>128</v>
      </c>
      <c r="K3" s="2947" t="s">
        <v>129</v>
      </c>
      <c r="L3" s="2946" t="s">
        <v>130</v>
      </c>
      <c r="M3" s="2946" t="s">
        <v>131</v>
      </c>
      <c r="N3" s="2946" t="s">
        <v>132</v>
      </c>
      <c r="O3" s="2946" t="s">
        <v>133</v>
      </c>
      <c r="P3" s="2946" t="s">
        <v>134</v>
      </c>
      <c r="Q3" s="2946" t="s">
        <v>135</v>
      </c>
      <c r="R3" s="2946" t="s">
        <v>136</v>
      </c>
      <c r="S3" s="2946" t="s">
        <v>2872</v>
      </c>
      <c r="T3" s="2946" t="s">
        <v>2873</v>
      </c>
    </row>
    <row r="4" spans="1:20" s="2948" customFormat="1" ht="12" thickBot="1">
      <c r="A4" s="3601"/>
      <c r="B4" s="2949" t="s">
        <v>2874</v>
      </c>
      <c r="C4" s="2949" t="s">
        <v>2875</v>
      </c>
      <c r="D4" s="2949" t="s">
        <v>2875</v>
      </c>
      <c r="E4" s="2949" t="s">
        <v>2875</v>
      </c>
      <c r="F4" s="2950" t="s">
        <v>2875</v>
      </c>
      <c r="G4" s="2950" t="s">
        <v>2875</v>
      </c>
      <c r="H4" s="2945"/>
      <c r="I4" s="2947" t="s">
        <v>137</v>
      </c>
      <c r="J4" s="2947" t="s">
        <v>111</v>
      </c>
      <c r="K4" s="2947" t="s">
        <v>138</v>
      </c>
      <c r="L4" s="2946" t="s">
        <v>139</v>
      </c>
      <c r="M4" s="2946" t="s">
        <v>140</v>
      </c>
      <c r="N4" s="2946" t="s">
        <v>141</v>
      </c>
      <c r="O4" s="2946" t="s">
        <v>142</v>
      </c>
      <c r="P4" s="2946" t="s">
        <v>143</v>
      </c>
      <c r="Q4" s="2946" t="s">
        <v>2876</v>
      </c>
      <c r="R4" s="2946" t="s">
        <v>2877</v>
      </c>
      <c r="S4" s="2946" t="s">
        <v>2878</v>
      </c>
      <c r="T4" s="2946" t="s">
        <v>2879</v>
      </c>
    </row>
    <row r="5" spans="1:20">
      <c r="A5" s="2951" t="s">
        <v>2842</v>
      </c>
      <c r="B5" s="2942" t="s">
        <v>2856</v>
      </c>
      <c r="C5" s="2942">
        <v>34550</v>
      </c>
      <c r="D5" s="2942">
        <v>34470</v>
      </c>
      <c r="E5" s="2942">
        <v>34330</v>
      </c>
      <c r="F5" s="2942">
        <v>13400</v>
      </c>
      <c r="G5" s="2942">
        <v>25450</v>
      </c>
      <c r="H5" s="2945"/>
      <c r="I5" s="2946" t="s">
        <v>145</v>
      </c>
      <c r="J5" s="2947" t="s">
        <v>146</v>
      </c>
      <c r="K5" s="2947" t="s">
        <v>147</v>
      </c>
      <c r="L5" s="2946" t="s">
        <v>148</v>
      </c>
      <c r="M5" s="2946" t="s">
        <v>149</v>
      </c>
      <c r="N5" s="2946" t="s">
        <v>150</v>
      </c>
      <c r="O5" s="2946" t="s">
        <v>151</v>
      </c>
      <c r="P5" s="2946" t="s">
        <v>152</v>
      </c>
      <c r="Q5" s="2946" t="s">
        <v>2880</v>
      </c>
      <c r="R5" s="2946" t="s">
        <v>2881</v>
      </c>
      <c r="S5" s="2946" t="s">
        <v>153</v>
      </c>
      <c r="T5" s="2946" t="s">
        <v>2882</v>
      </c>
    </row>
    <row r="6" spans="1:20" ht="12" thickBot="1">
      <c r="A6" s="2946" t="s">
        <v>144</v>
      </c>
      <c r="B6" s="2946" t="s">
        <v>2871</v>
      </c>
      <c r="C6" s="2946">
        <v>36990</v>
      </c>
      <c r="D6" s="2946">
        <v>36850</v>
      </c>
      <c r="E6" s="2946">
        <v>36700</v>
      </c>
      <c r="F6" s="2946">
        <v>14590</v>
      </c>
      <c r="G6" s="2946">
        <v>27450</v>
      </c>
      <c r="H6" s="2945"/>
      <c r="I6" s="2952" t="s">
        <v>154</v>
      </c>
      <c r="J6" s="2947" t="s">
        <v>155</v>
      </c>
      <c r="K6" s="2947" t="s">
        <v>156</v>
      </c>
      <c r="L6" s="2946" t="s">
        <v>157</v>
      </c>
      <c r="M6" s="2946" t="s">
        <v>158</v>
      </c>
      <c r="N6" s="2946" t="s">
        <v>159</v>
      </c>
      <c r="O6" s="2946" t="s">
        <v>160</v>
      </c>
      <c r="P6" s="2946" t="s">
        <v>2883</v>
      </c>
      <c r="Q6" s="2946" t="s">
        <v>2884</v>
      </c>
      <c r="R6" s="2946" t="s">
        <v>161</v>
      </c>
      <c r="S6" s="2946" t="s">
        <v>2885</v>
      </c>
      <c r="T6" s="2946" t="s">
        <v>2886</v>
      </c>
    </row>
    <row r="7" spans="1:20">
      <c r="A7" s="2946" t="s">
        <v>144</v>
      </c>
      <c r="B7" s="2947" t="s">
        <v>137</v>
      </c>
      <c r="C7" s="2946">
        <v>34850</v>
      </c>
      <c r="D7" s="2946">
        <v>34690</v>
      </c>
      <c r="E7" s="2946">
        <v>34550</v>
      </c>
      <c r="F7" s="2946">
        <v>14360</v>
      </c>
      <c r="G7" s="2946">
        <v>25620</v>
      </c>
      <c r="H7" s="2945"/>
      <c r="J7" s="2947" t="s">
        <v>162</v>
      </c>
      <c r="K7" s="2947" t="s">
        <v>163</v>
      </c>
      <c r="L7" s="2946" t="s">
        <v>164</v>
      </c>
      <c r="M7" s="2946" t="s">
        <v>165</v>
      </c>
      <c r="N7" s="2946" t="s">
        <v>166</v>
      </c>
      <c r="O7" s="2946" t="s">
        <v>167</v>
      </c>
      <c r="P7" s="2946" t="s">
        <v>2887</v>
      </c>
      <c r="Q7" s="2946" t="s">
        <v>2888</v>
      </c>
      <c r="R7" s="2946" t="s">
        <v>2889</v>
      </c>
      <c r="S7" s="2946" t="s">
        <v>2890</v>
      </c>
      <c r="T7" s="2946" t="s">
        <v>2891</v>
      </c>
    </row>
    <row r="8" spans="1:20" ht="12" thickBot="1">
      <c r="A8" s="2946" t="s">
        <v>144</v>
      </c>
      <c r="B8" s="2946" t="s">
        <v>145</v>
      </c>
      <c r="C8" s="2946">
        <v>32630</v>
      </c>
      <c r="D8" s="2946">
        <v>32510</v>
      </c>
      <c r="E8" s="2946">
        <v>32420</v>
      </c>
      <c r="F8" s="2946">
        <v>13300</v>
      </c>
      <c r="G8" s="2946">
        <v>24010</v>
      </c>
      <c r="H8" s="2945"/>
      <c r="J8" s="2947" t="s">
        <v>168</v>
      </c>
      <c r="K8" s="2947" t="s">
        <v>169</v>
      </c>
      <c r="L8" s="2946" t="s">
        <v>170</v>
      </c>
      <c r="M8" s="2946" t="s">
        <v>171</v>
      </c>
      <c r="N8" s="2946" t="s">
        <v>172</v>
      </c>
      <c r="O8" s="2946" t="s">
        <v>173</v>
      </c>
      <c r="P8" s="2946" t="s">
        <v>2892</v>
      </c>
      <c r="Q8" s="2946" t="s">
        <v>174</v>
      </c>
      <c r="R8" s="2946" t="s">
        <v>2893</v>
      </c>
      <c r="S8" s="2946" t="s">
        <v>2894</v>
      </c>
      <c r="T8" s="2953" t="s">
        <v>2895</v>
      </c>
    </row>
    <row r="9" spans="1:20" ht="12" thickBot="1">
      <c r="A9" s="2954" t="s">
        <v>144</v>
      </c>
      <c r="B9" s="2952" t="s">
        <v>154</v>
      </c>
      <c r="C9" s="2953">
        <v>36370</v>
      </c>
      <c r="D9" s="2953">
        <v>36210</v>
      </c>
      <c r="E9" s="2953">
        <v>36050</v>
      </c>
      <c r="F9" s="2953"/>
      <c r="G9" s="2953">
        <v>26740</v>
      </c>
      <c r="H9" s="2945"/>
      <c r="J9" s="2947" t="s">
        <v>175</v>
      </c>
      <c r="K9" s="2947" t="s">
        <v>176</v>
      </c>
      <c r="L9" s="2946" t="s">
        <v>177</v>
      </c>
      <c r="M9" s="2946" t="s">
        <v>178</v>
      </c>
      <c r="N9" s="2946" t="s">
        <v>179</v>
      </c>
      <c r="O9" s="2946" t="s">
        <v>180</v>
      </c>
      <c r="P9" s="2946" t="s">
        <v>2896</v>
      </c>
      <c r="Q9" s="2946" t="s">
        <v>182</v>
      </c>
      <c r="R9" s="2946" t="s">
        <v>183</v>
      </c>
      <c r="S9" s="2946" t="s">
        <v>200</v>
      </c>
    </row>
    <row r="10" spans="1:20">
      <c r="A10" s="2951" t="s">
        <v>184</v>
      </c>
      <c r="B10" s="2942" t="s">
        <v>2857</v>
      </c>
      <c r="C10" s="2946">
        <v>32350</v>
      </c>
      <c r="D10" s="2946">
        <v>31430</v>
      </c>
      <c r="E10" s="2946">
        <v>31320</v>
      </c>
      <c r="F10" s="2946">
        <v>10850</v>
      </c>
      <c r="G10" s="2946">
        <v>22860</v>
      </c>
      <c r="H10" s="2945"/>
      <c r="J10" s="2947" t="s">
        <v>185</v>
      </c>
      <c r="K10" s="2947" t="s">
        <v>186</v>
      </c>
      <c r="L10" s="2946" t="s">
        <v>187</v>
      </c>
      <c r="M10" s="2946" t="s">
        <v>188</v>
      </c>
      <c r="N10" s="2946" t="s">
        <v>189</v>
      </c>
      <c r="O10" s="2946" t="s">
        <v>190</v>
      </c>
      <c r="P10" s="2946" t="s">
        <v>181</v>
      </c>
      <c r="Q10" s="2946" t="s">
        <v>192</v>
      </c>
      <c r="R10" s="2946" t="s">
        <v>193</v>
      </c>
      <c r="S10" s="2946" t="s">
        <v>2897</v>
      </c>
    </row>
    <row r="11" spans="1:20">
      <c r="A11" s="2946" t="s">
        <v>184</v>
      </c>
      <c r="B11" s="2947" t="s">
        <v>128</v>
      </c>
      <c r="C11" s="2946">
        <v>31590</v>
      </c>
      <c r="D11" s="2946">
        <v>29490</v>
      </c>
      <c r="E11" s="2946">
        <v>28700</v>
      </c>
      <c r="F11" s="2946">
        <v>10410</v>
      </c>
      <c r="G11" s="2946">
        <v>21460</v>
      </c>
      <c r="H11" s="2945"/>
      <c r="J11" s="2947" t="s">
        <v>194</v>
      </c>
      <c r="K11" s="2947" t="s">
        <v>195</v>
      </c>
      <c r="L11" s="2946" t="s">
        <v>196</v>
      </c>
      <c r="M11" s="2946" t="s">
        <v>197</v>
      </c>
      <c r="N11" s="2946" t="s">
        <v>198</v>
      </c>
      <c r="O11" s="2946" t="s">
        <v>2898</v>
      </c>
      <c r="P11" s="2946" t="s">
        <v>191</v>
      </c>
      <c r="Q11" s="2946" t="s">
        <v>199</v>
      </c>
      <c r="R11" s="2946" t="s">
        <v>2899</v>
      </c>
      <c r="S11" s="2946" t="s">
        <v>2900</v>
      </c>
    </row>
    <row r="12" spans="1:20">
      <c r="A12" s="2946" t="s">
        <v>184</v>
      </c>
      <c r="B12" s="2947" t="s">
        <v>111</v>
      </c>
      <c r="C12" s="2946">
        <v>29640</v>
      </c>
      <c r="D12" s="2946">
        <v>27550</v>
      </c>
      <c r="E12" s="2946">
        <v>28010</v>
      </c>
      <c r="F12" s="2946">
        <v>8730</v>
      </c>
      <c r="G12" s="2946">
        <v>20050</v>
      </c>
      <c r="H12" s="2945"/>
      <c r="J12" s="2947" t="s">
        <v>201</v>
      </c>
      <c r="K12" s="2947" t="s">
        <v>202</v>
      </c>
      <c r="L12" s="2946" t="s">
        <v>203</v>
      </c>
      <c r="M12" s="2946" t="s">
        <v>204</v>
      </c>
      <c r="N12" s="2946" t="s">
        <v>205</v>
      </c>
      <c r="O12" s="2946" t="s">
        <v>2901</v>
      </c>
      <c r="P12" s="2946" t="s">
        <v>2902</v>
      </c>
      <c r="Q12" s="2946" t="s">
        <v>2903</v>
      </c>
      <c r="R12" s="2946" t="s">
        <v>2904</v>
      </c>
      <c r="S12" s="2946" t="s">
        <v>2905</v>
      </c>
    </row>
    <row r="13" spans="1:20">
      <c r="A13" s="2946" t="s">
        <v>184</v>
      </c>
      <c r="B13" s="2947" t="s">
        <v>146</v>
      </c>
      <c r="C13" s="2946">
        <v>29680</v>
      </c>
      <c r="D13" s="2946">
        <v>27660</v>
      </c>
      <c r="E13" s="2946">
        <v>28210</v>
      </c>
      <c r="F13" s="2946">
        <v>9590</v>
      </c>
      <c r="G13" s="2946">
        <v>20120</v>
      </c>
      <c r="H13" s="2945"/>
      <c r="J13" s="2947" t="s">
        <v>208</v>
      </c>
      <c r="K13" s="2947" t="s">
        <v>209</v>
      </c>
      <c r="L13" s="2946" t="s">
        <v>210</v>
      </c>
      <c r="M13" s="2946" t="s">
        <v>211</v>
      </c>
      <c r="N13" s="2946" t="s">
        <v>212</v>
      </c>
      <c r="O13" s="2946" t="s">
        <v>2906</v>
      </c>
      <c r="P13" s="2946" t="s">
        <v>206</v>
      </c>
      <c r="Q13" s="2946" t="s">
        <v>219</v>
      </c>
      <c r="R13" s="2946" t="s">
        <v>220</v>
      </c>
      <c r="S13" s="2946" t="s">
        <v>214</v>
      </c>
    </row>
    <row r="14" spans="1:20">
      <c r="A14" s="2946" t="s">
        <v>184</v>
      </c>
      <c r="B14" s="2947" t="s">
        <v>155</v>
      </c>
      <c r="C14" s="2946">
        <v>30520</v>
      </c>
      <c r="D14" s="2946">
        <v>29510</v>
      </c>
      <c r="E14" s="2946">
        <v>29400</v>
      </c>
      <c r="F14" s="2946">
        <v>9630</v>
      </c>
      <c r="G14" s="2946">
        <v>21480</v>
      </c>
      <c r="H14" s="2945"/>
      <c r="J14" s="2947" t="s">
        <v>2907</v>
      </c>
      <c r="K14" s="2947" t="s">
        <v>215</v>
      </c>
      <c r="L14" s="2946" t="s">
        <v>216</v>
      </c>
      <c r="M14" s="2946" t="s">
        <v>217</v>
      </c>
      <c r="N14" s="2946" t="s">
        <v>218</v>
      </c>
      <c r="O14" s="2946" t="s">
        <v>240</v>
      </c>
      <c r="P14" s="2946" t="s">
        <v>213</v>
      </c>
      <c r="Q14" s="2946" t="s">
        <v>2908</v>
      </c>
      <c r="R14" s="2946" t="s">
        <v>228</v>
      </c>
      <c r="S14" s="2946" t="s">
        <v>221</v>
      </c>
    </row>
    <row r="15" spans="1:20">
      <c r="A15" s="2946" t="s">
        <v>184</v>
      </c>
      <c r="B15" s="2947" t="s">
        <v>162</v>
      </c>
      <c r="C15" s="2946">
        <v>29090</v>
      </c>
      <c r="D15" s="2946">
        <v>27590</v>
      </c>
      <c r="E15" s="2946">
        <v>28120</v>
      </c>
      <c r="F15" s="2946">
        <v>9110</v>
      </c>
      <c r="G15" s="2946">
        <v>20070</v>
      </c>
      <c r="H15" s="2945"/>
      <c r="J15" s="2947" t="s">
        <v>222</v>
      </c>
      <c r="K15" s="2947" t="s">
        <v>223</v>
      </c>
      <c r="L15" s="2946" t="s">
        <v>224</v>
      </c>
      <c r="M15" s="2946" t="s">
        <v>225</v>
      </c>
      <c r="N15" s="2946" t="s">
        <v>226</v>
      </c>
      <c r="O15" s="2946" t="s">
        <v>2909</v>
      </c>
      <c r="P15" s="2946" t="s">
        <v>2910</v>
      </c>
      <c r="Q15" s="2946" t="s">
        <v>242</v>
      </c>
      <c r="R15" s="2946" t="s">
        <v>2911</v>
      </c>
      <c r="S15" s="2946" t="s">
        <v>229</v>
      </c>
    </row>
    <row r="16" spans="1:20">
      <c r="A16" s="2946" t="s">
        <v>184</v>
      </c>
      <c r="B16" s="2947" t="s">
        <v>168</v>
      </c>
      <c r="C16" s="2946">
        <v>26790</v>
      </c>
      <c r="D16" s="2946">
        <v>30370</v>
      </c>
      <c r="E16" s="2946">
        <v>30240</v>
      </c>
      <c r="F16" s="2946">
        <v>11590</v>
      </c>
      <c r="G16" s="2946">
        <v>22090</v>
      </c>
      <c r="H16" s="2945"/>
      <c r="J16" s="2947" t="s">
        <v>230</v>
      </c>
      <c r="K16" s="2947" t="s">
        <v>231</v>
      </c>
      <c r="L16" s="2946" t="s">
        <v>232</v>
      </c>
      <c r="M16" s="2946" t="s">
        <v>233</v>
      </c>
      <c r="N16" s="2946" t="s">
        <v>234</v>
      </c>
      <c r="O16" s="2946" t="s">
        <v>2912</v>
      </c>
      <c r="P16" s="2946" t="s">
        <v>227</v>
      </c>
      <c r="Q16" s="2946" t="s">
        <v>250</v>
      </c>
      <c r="R16" s="2946" t="s">
        <v>207</v>
      </c>
      <c r="S16" s="2946" t="s">
        <v>2913</v>
      </c>
    </row>
    <row r="17" spans="1:19" ht="14.25" customHeight="1">
      <c r="A17" s="2946" t="s">
        <v>184</v>
      </c>
      <c r="B17" s="2947" t="s">
        <v>175</v>
      </c>
      <c r="C17" s="2946">
        <v>29180</v>
      </c>
      <c r="D17" s="2946">
        <v>27620</v>
      </c>
      <c r="E17" s="2946">
        <v>28180</v>
      </c>
      <c r="F17" s="2946">
        <v>10790</v>
      </c>
      <c r="G17" s="2946">
        <v>20090</v>
      </c>
      <c r="H17" s="2945"/>
      <c r="J17" s="2947" t="s">
        <v>235</v>
      </c>
      <c r="K17" s="2947" t="s">
        <v>236</v>
      </c>
      <c r="L17" s="2946" t="s">
        <v>237</v>
      </c>
      <c r="M17" s="2946" t="s">
        <v>238</v>
      </c>
      <c r="N17" s="2946" t="s">
        <v>239</v>
      </c>
      <c r="O17" s="2946" t="s">
        <v>2914</v>
      </c>
      <c r="P17" s="2946" t="s">
        <v>2915</v>
      </c>
      <c r="Q17" s="2946" t="s">
        <v>256</v>
      </c>
      <c r="R17" s="2946" t="s">
        <v>2916</v>
      </c>
      <c r="S17" s="2946" t="s">
        <v>258</v>
      </c>
    </row>
    <row r="18" spans="1:19" ht="14.25" customHeight="1">
      <c r="A18" s="2946" t="s">
        <v>184</v>
      </c>
      <c r="B18" s="2947" t="s">
        <v>185</v>
      </c>
      <c r="C18" s="2946">
        <v>26840</v>
      </c>
      <c r="D18" s="2946">
        <v>28930</v>
      </c>
      <c r="E18" s="2946">
        <v>28820</v>
      </c>
      <c r="F18" s="2946"/>
      <c r="G18" s="2946">
        <v>21050</v>
      </c>
      <c r="H18" s="2945"/>
      <c r="J18" s="2947" t="s">
        <v>244</v>
      </c>
      <c r="K18" s="2947" t="s">
        <v>245</v>
      </c>
      <c r="L18" s="2946" t="s">
        <v>246</v>
      </c>
      <c r="M18" s="2946" t="s">
        <v>247</v>
      </c>
      <c r="N18" s="2946" t="s">
        <v>248</v>
      </c>
      <c r="O18" s="2946" t="s">
        <v>2917</v>
      </c>
      <c r="P18" s="2946" t="s">
        <v>241</v>
      </c>
      <c r="Q18" s="2946" t="s">
        <v>2918</v>
      </c>
      <c r="R18" s="2946" t="s">
        <v>257</v>
      </c>
      <c r="S18" s="2946" t="s">
        <v>266</v>
      </c>
    </row>
    <row r="19" spans="1:19" ht="14.25" customHeight="1">
      <c r="A19" s="2946" t="s">
        <v>184</v>
      </c>
      <c r="B19" s="2947" t="s">
        <v>194</v>
      </c>
      <c r="C19" s="2946">
        <v>27750</v>
      </c>
      <c r="D19" s="2946">
        <v>26680</v>
      </c>
      <c r="E19" s="2946">
        <v>26590</v>
      </c>
      <c r="F19" s="2946"/>
      <c r="G19" s="2946">
        <v>19420</v>
      </c>
      <c r="H19" s="2945"/>
      <c r="J19" s="2947" t="s">
        <v>251</v>
      </c>
      <c r="K19" s="2947" t="s">
        <v>252</v>
      </c>
      <c r="L19" s="2946" t="s">
        <v>253</v>
      </c>
      <c r="M19" s="2946" t="s">
        <v>254</v>
      </c>
      <c r="N19" s="2946" t="s">
        <v>255</v>
      </c>
      <c r="O19" s="2946" t="s">
        <v>2919</v>
      </c>
      <c r="P19" s="2946" t="s">
        <v>249</v>
      </c>
      <c r="Q19" s="2946" t="s">
        <v>2920</v>
      </c>
      <c r="R19" s="2946" t="s">
        <v>265</v>
      </c>
      <c r="S19" s="2946" t="s">
        <v>2921</v>
      </c>
    </row>
    <row r="20" spans="1:19" ht="14.25" customHeight="1">
      <c r="A20" s="2946" t="s">
        <v>184</v>
      </c>
      <c r="B20" s="2947" t="s">
        <v>201</v>
      </c>
      <c r="C20" s="2946">
        <v>27050</v>
      </c>
      <c r="D20" s="2946">
        <v>29010</v>
      </c>
      <c r="E20" s="2946">
        <v>28910</v>
      </c>
      <c r="F20" s="2946"/>
      <c r="G20" s="2946">
        <v>21110</v>
      </c>
      <c r="J20" s="2947" t="s">
        <v>259</v>
      </c>
      <c r="K20" s="2947" t="s">
        <v>260</v>
      </c>
      <c r="L20" s="2946" t="s">
        <v>261</v>
      </c>
      <c r="M20" s="2946" t="s">
        <v>262</v>
      </c>
      <c r="N20" s="2946" t="s">
        <v>263</v>
      </c>
      <c r="O20" s="2946" t="s">
        <v>2922</v>
      </c>
      <c r="P20" s="2946" t="s">
        <v>2923</v>
      </c>
      <c r="Q20" s="2946" t="s">
        <v>290</v>
      </c>
      <c r="R20" s="2946" t="s">
        <v>2924</v>
      </c>
      <c r="S20" s="2946" t="s">
        <v>277</v>
      </c>
    </row>
    <row r="21" spans="1:19" ht="14.25" customHeight="1" thickBot="1">
      <c r="A21" s="2946" t="s">
        <v>184</v>
      </c>
      <c r="B21" s="2947" t="s">
        <v>208</v>
      </c>
      <c r="C21" s="2946">
        <v>32370</v>
      </c>
      <c r="D21" s="2946">
        <v>26730</v>
      </c>
      <c r="E21" s="2946">
        <v>26640</v>
      </c>
      <c r="F21" s="2946"/>
      <c r="G21" s="2946">
        <v>19440</v>
      </c>
      <c r="J21" s="2953" t="s">
        <v>2925</v>
      </c>
      <c r="K21" s="2947" t="s">
        <v>267</v>
      </c>
      <c r="L21" s="2946" t="s">
        <v>268</v>
      </c>
      <c r="M21" s="2946" t="s">
        <v>269</v>
      </c>
      <c r="N21" s="2946" t="s">
        <v>270</v>
      </c>
      <c r="O21" s="2946" t="s">
        <v>264</v>
      </c>
      <c r="P21" s="2946" t="s">
        <v>283</v>
      </c>
      <c r="Q21" s="2946" t="s">
        <v>293</v>
      </c>
      <c r="R21" s="2946" t="s">
        <v>2926</v>
      </c>
      <c r="S21" s="2953" t="s">
        <v>2927</v>
      </c>
    </row>
    <row r="22" spans="1:19" ht="14.25" customHeight="1">
      <c r="A22" s="2946" t="s">
        <v>184</v>
      </c>
      <c r="B22" s="2947" t="s">
        <v>2907</v>
      </c>
      <c r="C22" s="2946">
        <v>29830</v>
      </c>
      <c r="D22" s="2946">
        <v>27600</v>
      </c>
      <c r="E22" s="2946">
        <v>28150</v>
      </c>
      <c r="F22" s="2946"/>
      <c r="G22" s="2946">
        <v>20080</v>
      </c>
      <c r="K22" s="2947" t="s">
        <v>2928</v>
      </c>
      <c r="L22" s="2946" t="s">
        <v>272</v>
      </c>
      <c r="M22" s="2946" t="s">
        <v>273</v>
      </c>
      <c r="N22" s="2946" t="s">
        <v>274</v>
      </c>
      <c r="O22" s="2946" t="s">
        <v>2929</v>
      </c>
      <c r="P22" s="2946" t="s">
        <v>286</v>
      </c>
      <c r="Q22" s="2946" t="s">
        <v>295</v>
      </c>
      <c r="R22" s="2946" t="s">
        <v>243</v>
      </c>
    </row>
    <row r="23" spans="1:19" ht="14.25" customHeight="1">
      <c r="A23" s="2946" t="s">
        <v>184</v>
      </c>
      <c r="B23" s="2947" t="s">
        <v>222</v>
      </c>
      <c r="C23" s="2946">
        <v>27800</v>
      </c>
      <c r="D23" s="2946">
        <v>26900</v>
      </c>
      <c r="E23" s="2946">
        <v>27170</v>
      </c>
      <c r="F23" s="2946"/>
      <c r="G23" s="2946">
        <v>19570</v>
      </c>
      <c r="K23" s="2947" t="s">
        <v>2930</v>
      </c>
      <c r="L23" s="2946" t="s">
        <v>278</v>
      </c>
      <c r="M23" s="2946" t="s">
        <v>279</v>
      </c>
      <c r="N23" s="2946" t="s">
        <v>2931</v>
      </c>
      <c r="O23" s="2946" t="s">
        <v>2932</v>
      </c>
      <c r="P23" s="2946" t="s">
        <v>289</v>
      </c>
      <c r="Q23" s="2946" t="s">
        <v>298</v>
      </c>
      <c r="R23" s="2946" t="s">
        <v>2933</v>
      </c>
    </row>
    <row r="24" spans="1:19" ht="14.25" customHeight="1">
      <c r="A24" s="2946" t="s">
        <v>184</v>
      </c>
      <c r="B24" s="2947" t="s">
        <v>230</v>
      </c>
      <c r="C24" s="2946">
        <v>27930</v>
      </c>
      <c r="D24" s="2946">
        <v>32260</v>
      </c>
      <c r="E24" s="2946">
        <v>32120</v>
      </c>
      <c r="F24" s="2946"/>
      <c r="G24" s="2946">
        <v>23470</v>
      </c>
      <c r="K24" s="2947" t="s">
        <v>2934</v>
      </c>
      <c r="L24" s="2946" t="s">
        <v>281</v>
      </c>
      <c r="M24" s="2946" t="s">
        <v>282</v>
      </c>
      <c r="N24" s="2946" t="s">
        <v>2935</v>
      </c>
      <c r="O24" s="2946" t="s">
        <v>285</v>
      </c>
      <c r="P24" s="2946" t="s">
        <v>2936</v>
      </c>
      <c r="Q24" s="2955" t="s">
        <v>2937</v>
      </c>
      <c r="R24" s="2946" t="s">
        <v>2938</v>
      </c>
    </row>
    <row r="25" spans="1:19" ht="14.25" customHeight="1">
      <c r="A25" s="2946" t="s">
        <v>184</v>
      </c>
      <c r="B25" s="2947" t="s">
        <v>235</v>
      </c>
      <c r="C25" s="2946">
        <v>32230</v>
      </c>
      <c r="D25" s="2946">
        <v>29640</v>
      </c>
      <c r="E25" s="2946">
        <v>29510</v>
      </c>
      <c r="F25" s="2946"/>
      <c r="G25" s="2946">
        <v>21560</v>
      </c>
      <c r="K25" s="2947" t="s">
        <v>2939</v>
      </c>
      <c r="L25" s="2946" t="s">
        <v>2940</v>
      </c>
      <c r="M25" s="2946" t="s">
        <v>284</v>
      </c>
      <c r="N25" s="2946" t="s">
        <v>292</v>
      </c>
      <c r="O25" s="2946" t="s">
        <v>288</v>
      </c>
      <c r="P25" s="2946" t="s">
        <v>275</v>
      </c>
      <c r="Q25" s="2955" t="s">
        <v>271</v>
      </c>
      <c r="R25" s="2946" t="s">
        <v>2941</v>
      </c>
    </row>
    <row r="26" spans="1:19" ht="14.25" customHeight="1" thickBot="1">
      <c r="A26" s="2946" t="s">
        <v>184</v>
      </c>
      <c r="B26" s="2947" t="s">
        <v>244</v>
      </c>
      <c r="C26" s="2946">
        <v>31690</v>
      </c>
      <c r="D26" s="2946">
        <v>27650</v>
      </c>
      <c r="E26" s="2946">
        <v>28200</v>
      </c>
      <c r="F26" s="2946"/>
      <c r="G26" s="2946">
        <v>20110</v>
      </c>
      <c r="K26" s="2952" t="s">
        <v>2942</v>
      </c>
      <c r="L26" s="2946" t="s">
        <v>2943</v>
      </c>
      <c r="M26" s="2946" t="s">
        <v>287</v>
      </c>
      <c r="N26" s="2946" t="s">
        <v>294</v>
      </c>
      <c r="O26" s="2946" t="s">
        <v>2944</v>
      </c>
      <c r="P26" s="2946" t="s">
        <v>2945</v>
      </c>
      <c r="Q26" s="2955" t="s">
        <v>276</v>
      </c>
      <c r="R26" s="2946" t="s">
        <v>2946</v>
      </c>
    </row>
    <row r="27" spans="1:19" ht="14.25" customHeight="1">
      <c r="A27" s="2946" t="s">
        <v>184</v>
      </c>
      <c r="B27" s="2947" t="s">
        <v>251</v>
      </c>
      <c r="C27" s="2946">
        <v>29610</v>
      </c>
      <c r="D27" s="2946">
        <v>27770</v>
      </c>
      <c r="E27" s="2946">
        <v>28300</v>
      </c>
      <c r="F27" s="2946"/>
      <c r="G27" s="2946">
        <v>20210</v>
      </c>
      <c r="L27" s="2946" t="s">
        <v>2947</v>
      </c>
      <c r="M27" s="2946" t="s">
        <v>291</v>
      </c>
      <c r="N27" s="2946" t="s">
        <v>297</v>
      </c>
      <c r="O27" s="2946" t="s">
        <v>2948</v>
      </c>
      <c r="P27" s="2946" t="s">
        <v>2949</v>
      </c>
      <c r="Q27" s="2946" t="s">
        <v>2950</v>
      </c>
      <c r="R27" s="2946" t="s">
        <v>2951</v>
      </c>
    </row>
    <row r="28" spans="1:19" ht="14.25" customHeight="1">
      <c r="A28" s="2946" t="s">
        <v>184</v>
      </c>
      <c r="B28" s="2947" t="s">
        <v>259</v>
      </c>
      <c r="C28" s="2946"/>
      <c r="D28" s="2946">
        <v>31520</v>
      </c>
      <c r="E28" s="2946">
        <v>31410</v>
      </c>
      <c r="F28" s="2946"/>
      <c r="G28" s="2946">
        <v>22940</v>
      </c>
      <c r="L28" s="2946" t="s">
        <v>2952</v>
      </c>
      <c r="M28" s="2946" t="s">
        <v>2953</v>
      </c>
      <c r="N28" s="2946" t="s">
        <v>2954</v>
      </c>
      <c r="O28" s="2946" t="s">
        <v>2955</v>
      </c>
      <c r="P28" s="2946" t="s">
        <v>2956</v>
      </c>
      <c r="Q28" s="2946" t="s">
        <v>2957</v>
      </c>
      <c r="R28" s="2946" t="s">
        <v>2958</v>
      </c>
    </row>
    <row r="29" spans="1:19" ht="14.25" customHeight="1" thickBot="1">
      <c r="A29" s="2954" t="s">
        <v>184</v>
      </c>
      <c r="B29" s="2956" t="s">
        <v>2925</v>
      </c>
      <c r="C29" s="2957"/>
      <c r="D29" s="2957">
        <v>29460</v>
      </c>
      <c r="E29" s="2957">
        <v>28640</v>
      </c>
      <c r="F29" s="2957"/>
      <c r="G29" s="2957">
        <v>21430</v>
      </c>
      <c r="L29" s="2946" t="s">
        <v>2959</v>
      </c>
      <c r="M29" s="2946" t="s">
        <v>2960</v>
      </c>
      <c r="N29" s="2946" t="s">
        <v>2961</v>
      </c>
      <c r="O29" s="2946" t="s">
        <v>2962</v>
      </c>
      <c r="P29" s="2946" t="s">
        <v>2963</v>
      </c>
      <c r="Q29" s="2946" t="s">
        <v>2964</v>
      </c>
      <c r="R29" s="2946" t="s">
        <v>280</v>
      </c>
    </row>
    <row r="30" spans="1:19" ht="14.25" customHeight="1">
      <c r="A30" s="2951" t="s">
        <v>296</v>
      </c>
      <c r="B30" s="2942" t="s">
        <v>2858</v>
      </c>
      <c r="C30" s="2942">
        <v>26890</v>
      </c>
      <c r="D30" s="2942">
        <v>26770</v>
      </c>
      <c r="E30" s="2942">
        <v>25700</v>
      </c>
      <c r="F30" s="2942">
        <v>8180</v>
      </c>
      <c r="G30" s="2958">
        <v>18740</v>
      </c>
      <c r="L30" s="2946" t="s">
        <v>2965</v>
      </c>
      <c r="M30" s="2946" t="s">
        <v>2966</v>
      </c>
      <c r="N30" s="2946" t="s">
        <v>2967</v>
      </c>
      <c r="O30" s="2946" t="s">
        <v>2968</v>
      </c>
      <c r="P30" s="2946" t="s">
        <v>2969</v>
      </c>
      <c r="Q30" s="2946" t="s">
        <v>2970</v>
      </c>
      <c r="R30" s="2946" t="s">
        <v>2971</v>
      </c>
    </row>
    <row r="31" spans="1:19" ht="14.25" customHeight="1">
      <c r="A31" s="2946" t="s">
        <v>296</v>
      </c>
      <c r="B31" s="2947" t="s">
        <v>129</v>
      </c>
      <c r="C31" s="2946">
        <v>24550</v>
      </c>
      <c r="D31" s="2946">
        <v>23990</v>
      </c>
      <c r="E31" s="2946">
        <v>22930</v>
      </c>
      <c r="F31" s="2946">
        <v>7470</v>
      </c>
      <c r="G31" s="2959">
        <v>16790</v>
      </c>
      <c r="L31" s="2946" t="s">
        <v>2972</v>
      </c>
      <c r="M31" s="2946" t="s">
        <v>2973</v>
      </c>
      <c r="N31" s="2946" t="s">
        <v>2974</v>
      </c>
      <c r="O31" s="2946" t="s">
        <v>2975</v>
      </c>
      <c r="P31" s="2946" t="s">
        <v>2976</v>
      </c>
      <c r="Q31" s="2946" t="s">
        <v>2977</v>
      </c>
      <c r="R31" s="2946" t="s">
        <v>2978</v>
      </c>
    </row>
    <row r="32" spans="1:19" ht="14.25" customHeight="1" thickBot="1">
      <c r="A32" s="2946" t="s">
        <v>296</v>
      </c>
      <c r="B32" s="2947" t="s">
        <v>138</v>
      </c>
      <c r="C32" s="2946">
        <v>27210</v>
      </c>
      <c r="D32" s="2946">
        <v>23240</v>
      </c>
      <c r="E32" s="2946">
        <v>23260</v>
      </c>
      <c r="F32" s="2946">
        <v>7130</v>
      </c>
      <c r="G32" s="2959">
        <v>16270</v>
      </c>
      <c r="L32" s="2946" t="s">
        <v>2979</v>
      </c>
      <c r="M32" s="2946" t="s">
        <v>2980</v>
      </c>
      <c r="N32" s="2946" t="s">
        <v>300</v>
      </c>
      <c r="O32" s="2946" t="s">
        <v>2981</v>
      </c>
      <c r="P32" s="2946" t="s">
        <v>299</v>
      </c>
      <c r="Q32" s="2946" t="s">
        <v>2982</v>
      </c>
      <c r="R32" s="2953" t="s">
        <v>2983</v>
      </c>
    </row>
    <row r="33" spans="1:17" ht="14.25" customHeight="1" thickBot="1">
      <c r="A33" s="2946" t="s">
        <v>296</v>
      </c>
      <c r="B33" s="2947" t="s">
        <v>147</v>
      </c>
      <c r="C33" s="2946">
        <v>27300</v>
      </c>
      <c r="D33" s="2946">
        <v>22980</v>
      </c>
      <c r="E33" s="2946">
        <v>24260</v>
      </c>
      <c r="F33" s="2946">
        <v>5860</v>
      </c>
      <c r="G33" s="2959">
        <v>16090</v>
      </c>
      <c r="L33" s="2953" t="s">
        <v>2984</v>
      </c>
      <c r="M33" s="2946" t="s">
        <v>2985</v>
      </c>
      <c r="N33" s="2946" t="s">
        <v>301</v>
      </c>
      <c r="O33" s="2946" t="s">
        <v>2986</v>
      </c>
      <c r="P33" s="2946" t="s">
        <v>2987</v>
      </c>
      <c r="Q33" s="2946" t="s">
        <v>2988</v>
      </c>
    </row>
    <row r="34" spans="1:17" ht="14.25" customHeight="1">
      <c r="A34" s="2946" t="s">
        <v>296</v>
      </c>
      <c r="B34" s="2947" t="s">
        <v>156</v>
      </c>
      <c r="C34" s="2946">
        <v>23090</v>
      </c>
      <c r="D34" s="2946">
        <v>23390</v>
      </c>
      <c r="E34" s="2946">
        <v>23510</v>
      </c>
      <c r="F34" s="2946">
        <v>6700</v>
      </c>
      <c r="G34" s="2959">
        <v>16370</v>
      </c>
      <c r="M34" s="2946" t="s">
        <v>2989</v>
      </c>
      <c r="N34" s="2946" t="s">
        <v>302</v>
      </c>
      <c r="O34" s="2946" t="s">
        <v>2990</v>
      </c>
      <c r="P34" s="2946" t="s">
        <v>2991</v>
      </c>
      <c r="Q34" s="2946" t="s">
        <v>2992</v>
      </c>
    </row>
    <row r="35" spans="1:17" ht="14.25" customHeight="1">
      <c r="A35" s="2946" t="s">
        <v>296</v>
      </c>
      <c r="B35" s="2947" t="s">
        <v>163</v>
      </c>
      <c r="C35" s="2946">
        <v>27270</v>
      </c>
      <c r="D35" s="2946">
        <v>24270</v>
      </c>
      <c r="E35" s="2946">
        <v>24950</v>
      </c>
      <c r="F35" s="2946">
        <v>6600</v>
      </c>
      <c r="G35" s="2959">
        <v>16990</v>
      </c>
      <c r="M35" s="2946" t="s">
        <v>2993</v>
      </c>
      <c r="N35" s="2946" t="s">
        <v>2994</v>
      </c>
      <c r="O35" s="2946" t="s">
        <v>2995</v>
      </c>
      <c r="P35" s="2946" t="s">
        <v>2996</v>
      </c>
      <c r="Q35" s="2946" t="s">
        <v>2997</v>
      </c>
    </row>
    <row r="36" spans="1:17" ht="14.25" customHeight="1">
      <c r="A36" s="2946" t="s">
        <v>296</v>
      </c>
      <c r="B36" s="2947" t="s">
        <v>169</v>
      </c>
      <c r="C36" s="2946">
        <v>23490</v>
      </c>
      <c r="D36" s="2946">
        <v>23020</v>
      </c>
      <c r="E36" s="2946">
        <v>25230</v>
      </c>
      <c r="F36" s="2946">
        <v>6780</v>
      </c>
      <c r="G36" s="2959">
        <v>16120</v>
      </c>
      <c r="M36" s="2946" t="s">
        <v>2998</v>
      </c>
      <c r="N36" s="2946" t="s">
        <v>2999</v>
      </c>
      <c r="O36" s="2946" t="s">
        <v>3000</v>
      </c>
      <c r="P36" s="2946" t="s">
        <v>3001</v>
      </c>
      <c r="Q36" s="2946" t="s">
        <v>3002</v>
      </c>
    </row>
    <row r="37" spans="1:17" ht="14.25" customHeight="1">
      <c r="A37" s="2946" t="s">
        <v>296</v>
      </c>
      <c r="B37" s="2947" t="s">
        <v>176</v>
      </c>
      <c r="C37" s="2946">
        <v>24380</v>
      </c>
      <c r="D37" s="2946">
        <v>22240</v>
      </c>
      <c r="E37" s="2946">
        <v>25980</v>
      </c>
      <c r="F37" s="2946">
        <v>8160</v>
      </c>
      <c r="G37" s="2959">
        <v>15570</v>
      </c>
      <c r="M37" s="2946" t="s">
        <v>3003</v>
      </c>
      <c r="N37" s="2946" t="s">
        <v>3004</v>
      </c>
      <c r="O37" s="2946" t="s">
        <v>3005</v>
      </c>
      <c r="P37" s="2946" t="s">
        <v>3006</v>
      </c>
      <c r="Q37" s="2946" t="s">
        <v>3007</v>
      </c>
    </row>
    <row r="38" spans="1:17" ht="14.25" customHeight="1">
      <c r="A38" s="2946" t="s">
        <v>296</v>
      </c>
      <c r="B38" s="2947" t="s">
        <v>186</v>
      </c>
      <c r="C38" s="2946">
        <v>23120</v>
      </c>
      <c r="D38" s="2946">
        <v>24630</v>
      </c>
      <c r="E38" s="2946">
        <v>25030</v>
      </c>
      <c r="F38" s="2946">
        <v>7710</v>
      </c>
      <c r="G38" s="2959">
        <v>17240</v>
      </c>
      <c r="M38" s="2946" t="s">
        <v>3008</v>
      </c>
      <c r="N38" s="2946" t="s">
        <v>3009</v>
      </c>
      <c r="O38" s="2946" t="s">
        <v>3010</v>
      </c>
      <c r="P38" s="2946" t="s">
        <v>3011</v>
      </c>
      <c r="Q38" s="2946" t="s">
        <v>3012</v>
      </c>
    </row>
    <row r="39" spans="1:17" ht="14.25" customHeight="1">
      <c r="A39" s="2946" t="s">
        <v>296</v>
      </c>
      <c r="B39" s="2947" t="s">
        <v>195</v>
      </c>
      <c r="C39" s="2946">
        <v>22330</v>
      </c>
      <c r="D39" s="2946">
        <v>21140</v>
      </c>
      <c r="E39" s="2946">
        <v>23970</v>
      </c>
      <c r="F39" s="2946">
        <v>7940</v>
      </c>
      <c r="G39" s="2959">
        <v>14790</v>
      </c>
      <c r="M39" s="2946" t="s">
        <v>3013</v>
      </c>
      <c r="N39" s="2946" t="s">
        <v>3014</v>
      </c>
      <c r="O39" s="2946" t="s">
        <v>3015</v>
      </c>
      <c r="P39" s="2946" t="s">
        <v>3016</v>
      </c>
      <c r="Q39" s="2946" t="s">
        <v>3017</v>
      </c>
    </row>
    <row r="40" spans="1:17" ht="14.25" customHeight="1">
      <c r="A40" s="2946" t="s">
        <v>296</v>
      </c>
      <c r="B40" s="2947" t="s">
        <v>202</v>
      </c>
      <c r="C40" s="2946">
        <v>24740</v>
      </c>
      <c r="D40" s="2946">
        <v>24690</v>
      </c>
      <c r="E40" s="2946">
        <v>22610</v>
      </c>
      <c r="F40" s="2946"/>
      <c r="G40" s="2959">
        <v>17280</v>
      </c>
      <c r="M40" s="2946" t="s">
        <v>3018</v>
      </c>
      <c r="N40" s="2946" t="s">
        <v>3019</v>
      </c>
      <c r="O40" s="2946" t="s">
        <v>3020</v>
      </c>
      <c r="P40" s="2946" t="s">
        <v>3021</v>
      </c>
      <c r="Q40" s="2946" t="s">
        <v>3022</v>
      </c>
    </row>
    <row r="41" spans="1:17" ht="14.25" customHeight="1" thickBot="1">
      <c r="A41" s="2946" t="s">
        <v>296</v>
      </c>
      <c r="B41" s="2947" t="s">
        <v>209</v>
      </c>
      <c r="C41" s="2946">
        <v>21220</v>
      </c>
      <c r="D41" s="2946">
        <v>21120</v>
      </c>
      <c r="E41" s="2946">
        <v>22590</v>
      </c>
      <c r="F41" s="2946"/>
      <c r="G41" s="2959">
        <v>14780</v>
      </c>
      <c r="M41" s="2953" t="s">
        <v>3023</v>
      </c>
      <c r="N41" s="2946" t="s">
        <v>3024</v>
      </c>
      <c r="O41" s="2946" t="s">
        <v>3025</v>
      </c>
      <c r="P41" s="2946" t="s">
        <v>3026</v>
      </c>
      <c r="Q41" s="2946" t="s">
        <v>3027</v>
      </c>
    </row>
    <row r="42" spans="1:17" ht="14.25" customHeight="1">
      <c r="A42" s="2946" t="s">
        <v>296</v>
      </c>
      <c r="B42" s="2947" t="s">
        <v>215</v>
      </c>
      <c r="C42" s="2946">
        <v>24800</v>
      </c>
      <c r="D42" s="2946">
        <v>22280</v>
      </c>
      <c r="E42" s="2946">
        <v>24350</v>
      </c>
      <c r="F42" s="2946"/>
      <c r="G42" s="2959">
        <v>15590</v>
      </c>
      <c r="N42" s="2946" t="s">
        <v>3028</v>
      </c>
      <c r="O42" s="2946" t="s">
        <v>3029</v>
      </c>
      <c r="P42" s="2946" t="s">
        <v>3030</v>
      </c>
      <c r="Q42" s="2946" t="s">
        <v>3031</v>
      </c>
    </row>
    <row r="43" spans="1:17" ht="14.25" customHeight="1">
      <c r="A43" s="2946" t="s">
        <v>3032</v>
      </c>
      <c r="B43" s="2947" t="s">
        <v>223</v>
      </c>
      <c r="C43" s="2946">
        <v>21210</v>
      </c>
      <c r="D43" s="2946">
        <v>21160</v>
      </c>
      <c r="E43" s="2946">
        <v>22650</v>
      </c>
      <c r="F43" s="2946"/>
      <c r="G43" s="2959">
        <v>14800</v>
      </c>
      <c r="N43" s="2946" t="s">
        <v>3033</v>
      </c>
      <c r="O43" s="2946" t="s">
        <v>3034</v>
      </c>
      <c r="P43" s="2946" t="s">
        <v>3035</v>
      </c>
      <c r="Q43" s="2946" t="s">
        <v>3036</v>
      </c>
    </row>
    <row r="44" spans="1:17" ht="14.25" customHeight="1" thickBot="1">
      <c r="A44" s="2946" t="s">
        <v>296</v>
      </c>
      <c r="B44" s="2947" t="s">
        <v>231</v>
      </c>
      <c r="C44" s="2946">
        <v>22370</v>
      </c>
      <c r="D44" s="2946">
        <v>23140</v>
      </c>
      <c r="E44" s="2946">
        <v>25090</v>
      </c>
      <c r="F44" s="2946"/>
      <c r="G44" s="2959">
        <v>16190</v>
      </c>
      <c r="N44" s="2946" t="s">
        <v>3037</v>
      </c>
      <c r="O44" s="2946" t="s">
        <v>3038</v>
      </c>
      <c r="P44" s="2953" t="s">
        <v>3039</v>
      </c>
      <c r="Q44" s="2946" t="s">
        <v>3040</v>
      </c>
    </row>
    <row r="45" spans="1:17" ht="14.25" customHeight="1" thickBot="1">
      <c r="A45" s="2946" t="s">
        <v>296</v>
      </c>
      <c r="B45" s="2947" t="s">
        <v>236</v>
      </c>
      <c r="C45" s="2946">
        <v>21240</v>
      </c>
      <c r="D45" s="2946">
        <v>27050</v>
      </c>
      <c r="E45" s="2946">
        <v>28000</v>
      </c>
      <c r="F45" s="2946"/>
      <c r="G45" s="2959">
        <v>18940</v>
      </c>
      <c r="N45" s="2946" t="s">
        <v>3041</v>
      </c>
      <c r="O45" s="2953" t="s">
        <v>3042</v>
      </c>
      <c r="Q45" s="2946" t="s">
        <v>3043</v>
      </c>
    </row>
    <row r="46" spans="1:17" ht="14.25" customHeight="1">
      <c r="A46" s="2946" t="s">
        <v>296</v>
      </c>
      <c r="B46" s="2947" t="s">
        <v>245</v>
      </c>
      <c r="C46" s="2946">
        <v>23240</v>
      </c>
      <c r="D46" s="2946">
        <v>23000</v>
      </c>
      <c r="E46" s="2946">
        <v>24980</v>
      </c>
      <c r="F46" s="2946"/>
      <c r="G46" s="2959">
        <v>16100</v>
      </c>
      <c r="N46" s="2946" t="s">
        <v>3044</v>
      </c>
      <c r="Q46" s="2946" t="s">
        <v>3045</v>
      </c>
    </row>
    <row r="47" spans="1:17" ht="14.25" customHeight="1">
      <c r="A47" s="2946" t="s">
        <v>296</v>
      </c>
      <c r="B47" s="2947" t="s">
        <v>252</v>
      </c>
      <c r="C47" s="2946">
        <v>27150</v>
      </c>
      <c r="D47" s="2946">
        <v>23310</v>
      </c>
      <c r="E47" s="2946">
        <v>25150</v>
      </c>
      <c r="F47" s="2946"/>
      <c r="G47" s="2959">
        <v>16310</v>
      </c>
      <c r="N47" s="2946" t="s">
        <v>3046</v>
      </c>
      <c r="Q47" s="2946" t="s">
        <v>3047</v>
      </c>
    </row>
    <row r="48" spans="1:17" ht="14.25" customHeight="1">
      <c r="A48" s="2946" t="s">
        <v>296</v>
      </c>
      <c r="B48" s="2947" t="s">
        <v>260</v>
      </c>
      <c r="C48" s="2946">
        <v>23100</v>
      </c>
      <c r="D48" s="2946">
        <v>21110</v>
      </c>
      <c r="E48" s="2946">
        <v>23080</v>
      </c>
      <c r="F48" s="2946"/>
      <c r="G48" s="2959">
        <v>14780</v>
      </c>
      <c r="N48" s="2946" t="s">
        <v>3048</v>
      </c>
      <c r="Q48" s="2946" t="s">
        <v>3049</v>
      </c>
    </row>
    <row r="49" spans="1:17" ht="14.25" customHeight="1">
      <c r="A49" s="2946" t="s">
        <v>296</v>
      </c>
      <c r="B49" s="2947" t="s">
        <v>267</v>
      </c>
      <c r="C49" s="2946">
        <v>23400</v>
      </c>
      <c r="D49" s="2946">
        <v>22920</v>
      </c>
      <c r="E49" s="2946">
        <v>24900</v>
      </c>
      <c r="F49" s="2946"/>
      <c r="G49" s="2959">
        <v>16040</v>
      </c>
      <c r="N49" s="2946" t="s">
        <v>3050</v>
      </c>
      <c r="Q49" s="2946" t="s">
        <v>3051</v>
      </c>
    </row>
    <row r="50" spans="1:17" ht="14.25" customHeight="1">
      <c r="A50" s="2946" t="s">
        <v>296</v>
      </c>
      <c r="B50" s="2947" t="s">
        <v>2928</v>
      </c>
      <c r="C50" s="2946">
        <v>21200</v>
      </c>
      <c r="D50" s="2946">
        <v>26540</v>
      </c>
      <c r="E50" s="2946">
        <v>23200</v>
      </c>
      <c r="F50" s="2946"/>
      <c r="G50" s="2959">
        <v>18580</v>
      </c>
      <c r="N50" s="2946" t="s">
        <v>3052</v>
      </c>
      <c r="Q50" s="2947" t="s">
        <v>3053</v>
      </c>
    </row>
    <row r="51" spans="1:17" ht="14.25" customHeight="1" thickBot="1">
      <c r="A51" s="2946" t="s">
        <v>296</v>
      </c>
      <c r="B51" s="2947" t="s">
        <v>2930</v>
      </c>
      <c r="C51" s="2946">
        <v>23000</v>
      </c>
      <c r="D51" s="2946">
        <v>23460</v>
      </c>
      <c r="E51" s="2946">
        <v>25290</v>
      </c>
      <c r="F51" s="2946"/>
      <c r="G51" s="2959">
        <v>16420</v>
      </c>
      <c r="N51" s="2946" t="s">
        <v>3054</v>
      </c>
      <c r="Q51" s="2953" t="s">
        <v>3055</v>
      </c>
    </row>
    <row r="52" spans="1:17" ht="14.25" customHeight="1">
      <c r="A52" s="2946" t="s">
        <v>296</v>
      </c>
      <c r="B52" s="2947" t="s">
        <v>2934</v>
      </c>
      <c r="C52" s="2946">
        <v>26660</v>
      </c>
      <c r="D52" s="2946">
        <v>22350</v>
      </c>
      <c r="E52" s="2946">
        <v>22920</v>
      </c>
      <c r="F52" s="2946"/>
      <c r="G52" s="2959">
        <v>15640</v>
      </c>
      <c r="N52" s="2946" t="s">
        <v>3056</v>
      </c>
    </row>
    <row r="53" spans="1:17" ht="14.25" customHeight="1">
      <c r="A53" s="2946" t="s">
        <v>296</v>
      </c>
      <c r="B53" s="2947" t="s">
        <v>2939</v>
      </c>
      <c r="C53" s="2946">
        <v>23580</v>
      </c>
      <c r="D53" s="2946"/>
      <c r="E53" s="2946">
        <v>24280</v>
      </c>
      <c r="F53" s="2946"/>
      <c r="G53" s="2959"/>
      <c r="N53" s="2946" t="s">
        <v>3057</v>
      </c>
    </row>
    <row r="54" spans="1:17" ht="14.25" customHeight="1" thickBot="1">
      <c r="A54" s="2960" t="s">
        <v>296</v>
      </c>
      <c r="B54" s="2952" t="s">
        <v>2942</v>
      </c>
      <c r="C54" s="2953">
        <v>22460</v>
      </c>
      <c r="D54" s="2953"/>
      <c r="E54" s="2953"/>
      <c r="F54" s="2953"/>
      <c r="G54" s="2961"/>
      <c r="N54" s="2946" t="s">
        <v>3058</v>
      </c>
    </row>
    <row r="55" spans="1:17" ht="14.25" customHeight="1">
      <c r="A55" s="2951" t="s">
        <v>110</v>
      </c>
      <c r="B55" s="2942" t="s">
        <v>3059</v>
      </c>
      <c r="C55" s="2946">
        <v>21970</v>
      </c>
      <c r="D55" s="2946">
        <v>20370</v>
      </c>
      <c r="E55" s="2946">
        <v>20180</v>
      </c>
      <c r="F55" s="2946">
        <v>5730</v>
      </c>
      <c r="G55" s="2946">
        <v>13820</v>
      </c>
      <c r="N55" s="2946" t="s">
        <v>3060</v>
      </c>
    </row>
    <row r="56" spans="1:17" ht="14.25" customHeight="1">
      <c r="A56" s="2946" t="s">
        <v>110</v>
      </c>
      <c r="B56" s="2946" t="s">
        <v>130</v>
      </c>
      <c r="C56" s="2946">
        <v>20470</v>
      </c>
      <c r="D56" s="2946">
        <v>20700</v>
      </c>
      <c r="E56" s="2946">
        <v>20380</v>
      </c>
      <c r="F56" s="2946">
        <v>4760</v>
      </c>
      <c r="G56" s="2946">
        <v>14050</v>
      </c>
      <c r="N56" s="2946" t="s">
        <v>3061</v>
      </c>
    </row>
    <row r="57" spans="1:17" ht="14.25" customHeight="1">
      <c r="A57" s="2946" t="s">
        <v>110</v>
      </c>
      <c r="B57" s="2946" t="s">
        <v>139</v>
      </c>
      <c r="C57" s="2946">
        <v>20790</v>
      </c>
      <c r="D57" s="2946">
        <v>21370</v>
      </c>
      <c r="E57" s="2946">
        <v>20890</v>
      </c>
      <c r="F57" s="2946">
        <v>4910</v>
      </c>
      <c r="G57" s="2946">
        <v>14510</v>
      </c>
      <c r="N57" s="2946" t="s">
        <v>3062</v>
      </c>
    </row>
    <row r="58" spans="1:17" ht="14.25" customHeight="1">
      <c r="A58" s="2946" t="s">
        <v>110</v>
      </c>
      <c r="B58" s="2946" t="s">
        <v>148</v>
      </c>
      <c r="C58" s="2946">
        <v>21460</v>
      </c>
      <c r="D58" s="2946">
        <v>20920</v>
      </c>
      <c r="E58" s="2946">
        <v>23410</v>
      </c>
      <c r="F58" s="2946">
        <v>5100</v>
      </c>
      <c r="G58" s="2946">
        <v>14200</v>
      </c>
      <c r="N58" s="2946" t="s">
        <v>3063</v>
      </c>
    </row>
    <row r="59" spans="1:17" ht="14.25" customHeight="1">
      <c r="A59" s="2946" t="s">
        <v>110</v>
      </c>
      <c r="B59" s="2946" t="s">
        <v>157</v>
      </c>
      <c r="C59" s="2946">
        <v>21000</v>
      </c>
      <c r="D59" s="2946">
        <v>21550</v>
      </c>
      <c r="E59" s="2946">
        <v>21150</v>
      </c>
      <c r="F59" s="2946">
        <v>5250</v>
      </c>
      <c r="G59" s="2946">
        <v>14630</v>
      </c>
      <c r="N59" s="2946" t="s">
        <v>3064</v>
      </c>
    </row>
    <row r="60" spans="1:17" ht="14.25" customHeight="1">
      <c r="A60" s="2946" t="s">
        <v>110</v>
      </c>
      <c r="B60" s="2946" t="s">
        <v>164</v>
      </c>
      <c r="C60" s="2946">
        <v>21640</v>
      </c>
      <c r="D60" s="2946">
        <v>21260</v>
      </c>
      <c r="E60" s="2946">
        <v>24040</v>
      </c>
      <c r="F60" s="2946">
        <v>4470</v>
      </c>
      <c r="G60" s="2946">
        <v>14430</v>
      </c>
      <c r="N60" s="2946" t="s">
        <v>3065</v>
      </c>
    </row>
    <row r="61" spans="1:17" ht="14.25" customHeight="1">
      <c r="A61" s="2946" t="s">
        <v>110</v>
      </c>
      <c r="B61" s="2946" t="s">
        <v>170</v>
      </c>
      <c r="C61" s="2946">
        <v>21330</v>
      </c>
      <c r="D61" s="2946">
        <v>18640</v>
      </c>
      <c r="E61" s="2946">
        <v>21190</v>
      </c>
      <c r="F61" s="2946">
        <v>4180</v>
      </c>
      <c r="G61" s="2946">
        <v>12650</v>
      </c>
      <c r="N61" s="2946" t="s">
        <v>3066</v>
      </c>
    </row>
    <row r="62" spans="1:17" ht="14.25" customHeight="1">
      <c r="A62" s="2946" t="s">
        <v>110</v>
      </c>
      <c r="B62" s="2946" t="s">
        <v>177</v>
      </c>
      <c r="C62" s="2946">
        <v>18710</v>
      </c>
      <c r="D62" s="2946">
        <v>19400</v>
      </c>
      <c r="E62" s="2946">
        <v>23750</v>
      </c>
      <c r="F62" s="2946">
        <v>4860</v>
      </c>
      <c r="G62" s="2946">
        <v>13170</v>
      </c>
      <c r="N62" s="2946" t="s">
        <v>3067</v>
      </c>
    </row>
    <row r="63" spans="1:17" ht="14.25" customHeight="1">
      <c r="A63" s="2946" t="s">
        <v>110</v>
      </c>
      <c r="B63" s="2946" t="s">
        <v>187</v>
      </c>
      <c r="C63" s="2946">
        <v>19480</v>
      </c>
      <c r="D63" s="2946">
        <v>16830</v>
      </c>
      <c r="E63" s="2946">
        <v>21590</v>
      </c>
      <c r="F63" s="2946">
        <v>4560</v>
      </c>
      <c r="G63" s="2946">
        <v>11420</v>
      </c>
      <c r="N63" s="2946" t="s">
        <v>3068</v>
      </c>
    </row>
    <row r="64" spans="1:17" ht="14.25" customHeight="1" thickBot="1">
      <c r="A64" s="2946" t="s">
        <v>110</v>
      </c>
      <c r="B64" s="2946" t="s">
        <v>196</v>
      </c>
      <c r="C64" s="2946">
        <v>16920</v>
      </c>
      <c r="D64" s="2946">
        <v>19190</v>
      </c>
      <c r="E64" s="2946">
        <v>22200</v>
      </c>
      <c r="F64" s="2946">
        <v>4390</v>
      </c>
      <c r="G64" s="2946">
        <v>13030</v>
      </c>
      <c r="N64" s="2953" t="s">
        <v>3069</v>
      </c>
    </row>
    <row r="65" spans="1:7" s="2780" customFormat="1" ht="14.25" customHeight="1">
      <c r="A65" s="2946" t="s">
        <v>110</v>
      </c>
      <c r="B65" s="2946" t="s">
        <v>203</v>
      </c>
      <c r="C65" s="2946">
        <v>19290</v>
      </c>
      <c r="D65" s="2946">
        <v>17020</v>
      </c>
      <c r="E65" s="2946">
        <v>19880</v>
      </c>
      <c r="F65" s="2946">
        <v>4070</v>
      </c>
      <c r="G65" s="2946">
        <v>11550</v>
      </c>
    </row>
    <row r="66" spans="1:7" s="2780" customFormat="1" ht="14.25" customHeight="1">
      <c r="A66" s="2946" t="s">
        <v>110</v>
      </c>
      <c r="B66" s="2946" t="s">
        <v>210</v>
      </c>
      <c r="C66" s="2946">
        <v>17090</v>
      </c>
      <c r="D66" s="2946">
        <v>18340</v>
      </c>
      <c r="E66" s="2946">
        <v>21830</v>
      </c>
      <c r="F66" s="2946">
        <v>4690</v>
      </c>
      <c r="G66" s="2946">
        <v>12450</v>
      </c>
    </row>
    <row r="67" spans="1:7" s="2780" customFormat="1" ht="14.25" customHeight="1">
      <c r="A67" s="2946" t="s">
        <v>110</v>
      </c>
      <c r="B67" s="2946" t="s">
        <v>216</v>
      </c>
      <c r="C67" s="2946">
        <v>18420</v>
      </c>
      <c r="D67" s="2946">
        <v>16360</v>
      </c>
      <c r="E67" s="2946">
        <v>20020</v>
      </c>
      <c r="F67" s="2946">
        <v>5150</v>
      </c>
      <c r="G67" s="2946">
        <v>11110</v>
      </c>
    </row>
    <row r="68" spans="1:7" s="2780" customFormat="1" ht="14.25" customHeight="1">
      <c r="A68" s="2946" t="s">
        <v>110</v>
      </c>
      <c r="B68" s="2946" t="s">
        <v>224</v>
      </c>
      <c r="C68" s="2946">
        <v>16450</v>
      </c>
      <c r="D68" s="2946">
        <v>18430</v>
      </c>
      <c r="E68" s="2946">
        <v>21010</v>
      </c>
      <c r="F68" s="2946">
        <v>4720</v>
      </c>
      <c r="G68" s="2946">
        <v>12510</v>
      </c>
    </row>
    <row r="69" spans="1:7" s="2780" customFormat="1" ht="14.25" customHeight="1">
      <c r="A69" s="2946" t="s">
        <v>110</v>
      </c>
      <c r="B69" s="2946" t="s">
        <v>232</v>
      </c>
      <c r="C69" s="2946">
        <v>18510</v>
      </c>
      <c r="D69" s="2946">
        <v>16300</v>
      </c>
      <c r="E69" s="2946">
        <v>18830</v>
      </c>
      <c r="F69" s="2946">
        <v>5400</v>
      </c>
      <c r="G69" s="2946">
        <v>11070</v>
      </c>
    </row>
    <row r="70" spans="1:7" s="2780" customFormat="1" ht="14.25" customHeight="1">
      <c r="A70" s="2946" t="s">
        <v>110</v>
      </c>
      <c r="B70" s="2946" t="s">
        <v>237</v>
      </c>
      <c r="C70" s="2946">
        <v>16370</v>
      </c>
      <c r="D70" s="2946">
        <v>18620</v>
      </c>
      <c r="E70" s="2946">
        <v>21100</v>
      </c>
      <c r="F70" s="2946">
        <v>5700</v>
      </c>
      <c r="G70" s="2946">
        <v>12640</v>
      </c>
    </row>
    <row r="71" spans="1:7" s="2780" customFormat="1" ht="14.25" customHeight="1">
      <c r="A71" s="2946" t="s">
        <v>110</v>
      </c>
      <c r="B71" s="2946" t="s">
        <v>246</v>
      </c>
      <c r="C71" s="2946">
        <v>18700</v>
      </c>
      <c r="D71" s="2946">
        <v>16290</v>
      </c>
      <c r="E71" s="2946">
        <v>18760</v>
      </c>
      <c r="F71" s="2946">
        <v>4780</v>
      </c>
      <c r="G71" s="2946">
        <v>11050</v>
      </c>
    </row>
    <row r="72" spans="1:7" s="2780" customFormat="1" ht="14.25" customHeight="1">
      <c r="A72" s="2946" t="s">
        <v>110</v>
      </c>
      <c r="B72" s="2946" t="s">
        <v>253</v>
      </c>
      <c r="C72" s="2946">
        <v>16340</v>
      </c>
      <c r="D72" s="2946">
        <v>17520</v>
      </c>
      <c r="E72" s="2946">
        <v>21170</v>
      </c>
      <c r="F72" s="2946"/>
      <c r="G72" s="2946">
        <v>11900</v>
      </c>
    </row>
    <row r="73" spans="1:7" s="2780" customFormat="1" ht="14.25" customHeight="1">
      <c r="A73" s="2946" t="s">
        <v>110</v>
      </c>
      <c r="B73" s="2946" t="s">
        <v>261</v>
      </c>
      <c r="C73" s="2946">
        <v>17610</v>
      </c>
      <c r="D73" s="2946">
        <v>18520</v>
      </c>
      <c r="E73" s="2946">
        <v>18720</v>
      </c>
      <c r="F73" s="2946"/>
      <c r="G73" s="2946">
        <v>12570</v>
      </c>
    </row>
    <row r="74" spans="1:7" s="2780" customFormat="1" ht="14.25" customHeight="1">
      <c r="A74" s="2946" t="s">
        <v>110</v>
      </c>
      <c r="B74" s="2946" t="s">
        <v>268</v>
      </c>
      <c r="C74" s="2946">
        <v>18600</v>
      </c>
      <c r="D74" s="2946">
        <v>16480</v>
      </c>
      <c r="E74" s="2946">
        <v>20100</v>
      </c>
      <c r="F74" s="2946"/>
      <c r="G74" s="2946">
        <v>11190</v>
      </c>
    </row>
    <row r="75" spans="1:7" s="2780" customFormat="1" ht="14.25" customHeight="1">
      <c r="A75" s="2946" t="s">
        <v>110</v>
      </c>
      <c r="B75" s="2946" t="s">
        <v>272</v>
      </c>
      <c r="C75" s="2946">
        <v>16570</v>
      </c>
      <c r="D75" s="2946">
        <v>17530</v>
      </c>
      <c r="E75" s="2946">
        <v>21030</v>
      </c>
      <c r="F75" s="2946"/>
      <c r="G75" s="2946">
        <v>11900</v>
      </c>
    </row>
    <row r="76" spans="1:7" s="2780" customFormat="1" ht="14.25" customHeight="1">
      <c r="A76" s="2946" t="s">
        <v>110</v>
      </c>
      <c r="B76" s="2946" t="s">
        <v>278</v>
      </c>
      <c r="C76" s="2946">
        <v>17610</v>
      </c>
      <c r="D76" s="2946">
        <v>20800</v>
      </c>
      <c r="E76" s="2946">
        <v>18920</v>
      </c>
      <c r="F76" s="2946"/>
      <c r="G76" s="2946">
        <v>14120</v>
      </c>
    </row>
    <row r="77" spans="1:7" s="2780" customFormat="1" ht="14.25" customHeight="1">
      <c r="A77" s="2946" t="s">
        <v>110</v>
      </c>
      <c r="B77" s="2946" t="s">
        <v>281</v>
      </c>
      <c r="C77" s="2946">
        <v>20890</v>
      </c>
      <c r="D77" s="2946">
        <v>19740</v>
      </c>
      <c r="E77" s="2946">
        <v>20110</v>
      </c>
      <c r="F77" s="2946"/>
      <c r="G77" s="2946">
        <v>13400</v>
      </c>
    </row>
    <row r="78" spans="1:7" s="2780" customFormat="1" ht="14.25" customHeight="1">
      <c r="A78" s="2946" t="s">
        <v>110</v>
      </c>
      <c r="B78" s="2946" t="s">
        <v>2940</v>
      </c>
      <c r="C78" s="2946">
        <v>19820</v>
      </c>
      <c r="D78" s="2946">
        <v>19780</v>
      </c>
      <c r="E78" s="2946">
        <v>18560</v>
      </c>
      <c r="F78" s="2946"/>
      <c r="G78" s="2946">
        <v>13430</v>
      </c>
    </row>
    <row r="79" spans="1:7" s="2780" customFormat="1" ht="14.25" customHeight="1">
      <c r="A79" s="2946" t="s">
        <v>110</v>
      </c>
      <c r="B79" s="2946" t="s">
        <v>2943</v>
      </c>
      <c r="C79" s="2946">
        <v>21660</v>
      </c>
      <c r="D79" s="2946">
        <v>18000</v>
      </c>
      <c r="E79" s="2946">
        <v>22570</v>
      </c>
      <c r="F79" s="2946"/>
      <c r="G79" s="2946">
        <v>12220</v>
      </c>
    </row>
    <row r="80" spans="1:7" s="2780" customFormat="1" ht="14.25" customHeight="1">
      <c r="A80" s="2946" t="s">
        <v>110</v>
      </c>
      <c r="B80" s="2946" t="s">
        <v>2947</v>
      </c>
      <c r="C80" s="2946">
        <v>19850</v>
      </c>
      <c r="D80" s="2946"/>
      <c r="E80" s="2946">
        <v>21700</v>
      </c>
      <c r="F80" s="2946"/>
      <c r="G80" s="2946"/>
    </row>
    <row r="81" spans="1:7" s="2780" customFormat="1" ht="14.25" customHeight="1">
      <c r="A81" s="2946" t="s">
        <v>110</v>
      </c>
      <c r="B81" s="2946" t="s">
        <v>2952</v>
      </c>
      <c r="C81" s="2946">
        <v>18080</v>
      </c>
      <c r="D81" s="2946"/>
      <c r="E81" s="2946">
        <v>20900</v>
      </c>
      <c r="F81" s="2946"/>
      <c r="G81" s="2946"/>
    </row>
    <row r="82" spans="1:7" s="2780" customFormat="1" ht="14.25" customHeight="1">
      <c r="A82" s="2946" t="s">
        <v>110</v>
      </c>
      <c r="B82" s="2946" t="s">
        <v>2959</v>
      </c>
      <c r="C82" s="2946"/>
      <c r="D82" s="2946"/>
      <c r="E82" s="2946">
        <v>20840</v>
      </c>
      <c r="F82" s="2946"/>
      <c r="G82" s="2946"/>
    </row>
    <row r="83" spans="1:7" s="2780" customFormat="1" ht="14.25" customHeight="1">
      <c r="A83" s="2946" t="s">
        <v>110</v>
      </c>
      <c r="B83" s="2946" t="s">
        <v>3070</v>
      </c>
      <c r="C83" s="2946"/>
      <c r="D83" s="2946"/>
      <c r="E83" s="2946"/>
      <c r="F83" s="2946">
        <v>4770</v>
      </c>
      <c r="G83" s="2946"/>
    </row>
    <row r="84" spans="1:7" s="2780" customFormat="1" ht="14.25" customHeight="1">
      <c r="A84" s="2946" t="s">
        <v>110</v>
      </c>
      <c r="B84" s="2946" t="s">
        <v>3071</v>
      </c>
      <c r="C84" s="2946"/>
      <c r="D84" s="2946"/>
      <c r="E84" s="2946"/>
      <c r="F84" s="2946">
        <v>4600</v>
      </c>
      <c r="G84" s="2946"/>
    </row>
    <row r="85" spans="1:7" s="2780" customFormat="1" ht="14.25" customHeight="1">
      <c r="A85" s="2946" t="s">
        <v>110</v>
      </c>
      <c r="B85" s="2946" t="s">
        <v>3072</v>
      </c>
      <c r="C85" s="2946"/>
      <c r="D85" s="2946"/>
      <c r="E85" s="2946"/>
      <c r="F85" s="2946">
        <v>4680</v>
      </c>
      <c r="G85" s="2946"/>
    </row>
    <row r="86" spans="1:7" s="2780" customFormat="1" ht="14.25" customHeight="1" thickBot="1">
      <c r="A86" s="2954" t="s">
        <v>110</v>
      </c>
      <c r="B86" s="2956" t="s">
        <v>3073</v>
      </c>
      <c r="C86" s="2957">
        <v>16610</v>
      </c>
      <c r="D86" s="2957">
        <v>16540</v>
      </c>
      <c r="E86" s="2957">
        <v>18850</v>
      </c>
      <c r="F86" s="2957"/>
      <c r="G86" s="2957">
        <v>11220</v>
      </c>
    </row>
    <row r="87" spans="1:7" s="2780" customFormat="1" ht="14.25" customHeight="1">
      <c r="A87" s="2951" t="s">
        <v>303</v>
      </c>
      <c r="B87" s="2942" t="s">
        <v>3074</v>
      </c>
      <c r="C87" s="2942">
        <v>15240</v>
      </c>
      <c r="D87" s="2942">
        <v>15170</v>
      </c>
      <c r="E87" s="2942">
        <v>18260</v>
      </c>
      <c r="F87" s="2942">
        <v>3830</v>
      </c>
      <c r="G87" s="2958">
        <v>10020</v>
      </c>
    </row>
    <row r="88" spans="1:7" s="2780" customFormat="1" ht="14.25" customHeight="1">
      <c r="A88" s="2946" t="s">
        <v>303</v>
      </c>
      <c r="B88" s="2946" t="s">
        <v>131</v>
      </c>
      <c r="C88" s="2946">
        <v>17310</v>
      </c>
      <c r="D88" s="2946">
        <v>17220</v>
      </c>
      <c r="E88" s="2946">
        <v>18610</v>
      </c>
      <c r="F88" s="2946">
        <v>3990</v>
      </c>
      <c r="G88" s="2959">
        <v>11380</v>
      </c>
    </row>
    <row r="89" spans="1:7" s="2780" customFormat="1" ht="14.25" customHeight="1">
      <c r="A89" s="2946" t="s">
        <v>303</v>
      </c>
      <c r="B89" s="2946" t="s">
        <v>140</v>
      </c>
      <c r="C89" s="2946">
        <v>15600</v>
      </c>
      <c r="D89" s="2946">
        <v>15550</v>
      </c>
      <c r="E89" s="2946">
        <v>19200</v>
      </c>
      <c r="F89" s="2946">
        <v>4110</v>
      </c>
      <c r="G89" s="2959">
        <v>10270</v>
      </c>
    </row>
    <row r="90" spans="1:7" s="2780" customFormat="1" ht="14.25" customHeight="1">
      <c r="A90" s="2946" t="s">
        <v>303</v>
      </c>
      <c r="B90" s="2946" t="s">
        <v>149</v>
      </c>
      <c r="C90" s="2946">
        <v>17330</v>
      </c>
      <c r="D90" s="2946">
        <v>17240</v>
      </c>
      <c r="E90" s="2946">
        <v>18570</v>
      </c>
      <c r="F90" s="2946">
        <v>4070</v>
      </c>
      <c r="G90" s="2959">
        <v>11390</v>
      </c>
    </row>
    <row r="91" spans="1:7" s="2780" customFormat="1" ht="14.25" customHeight="1">
      <c r="A91" s="2946" t="s">
        <v>303</v>
      </c>
      <c r="B91" s="2946" t="s">
        <v>158</v>
      </c>
      <c r="C91" s="2946">
        <v>16330</v>
      </c>
      <c r="D91" s="2946">
        <v>16260</v>
      </c>
      <c r="E91" s="2946">
        <v>16800</v>
      </c>
      <c r="F91" s="2946">
        <v>3410</v>
      </c>
      <c r="G91" s="2959">
        <v>10740</v>
      </c>
    </row>
    <row r="92" spans="1:7" s="2780" customFormat="1" ht="14.25" customHeight="1">
      <c r="A92" s="2946" t="s">
        <v>303</v>
      </c>
      <c r="B92" s="2946" t="s">
        <v>165</v>
      </c>
      <c r="C92" s="2946">
        <v>15570</v>
      </c>
      <c r="D92" s="2946">
        <v>15500</v>
      </c>
      <c r="E92" s="2946">
        <v>17360</v>
      </c>
      <c r="F92" s="2946">
        <v>3510</v>
      </c>
      <c r="G92" s="2959">
        <v>10240</v>
      </c>
    </row>
    <row r="93" spans="1:7" s="2780" customFormat="1" ht="14.25" customHeight="1">
      <c r="A93" s="2946" t="s">
        <v>303</v>
      </c>
      <c r="B93" s="2946" t="s">
        <v>171</v>
      </c>
      <c r="C93" s="2946">
        <v>14000</v>
      </c>
      <c r="D93" s="2946">
        <v>13930</v>
      </c>
      <c r="E93" s="2946">
        <v>18200</v>
      </c>
      <c r="F93" s="2946">
        <v>3640</v>
      </c>
      <c r="G93" s="2959">
        <v>9210</v>
      </c>
    </row>
    <row r="94" spans="1:7" s="2780" customFormat="1" ht="14.25" customHeight="1">
      <c r="A94" s="2946" t="s">
        <v>303</v>
      </c>
      <c r="B94" s="2946" t="s">
        <v>178</v>
      </c>
      <c r="C94" s="2946">
        <v>14530</v>
      </c>
      <c r="D94" s="2946">
        <v>14470</v>
      </c>
      <c r="E94" s="2946">
        <v>18240</v>
      </c>
      <c r="F94" s="2946">
        <v>3180</v>
      </c>
      <c r="G94" s="2959">
        <v>9560</v>
      </c>
    </row>
    <row r="95" spans="1:7" s="2780" customFormat="1" ht="14.25" customHeight="1">
      <c r="A95" s="2946" t="s">
        <v>303</v>
      </c>
      <c r="B95" s="2946" t="s">
        <v>188</v>
      </c>
      <c r="C95" s="2946">
        <v>17330</v>
      </c>
      <c r="D95" s="2946">
        <v>17260</v>
      </c>
      <c r="E95" s="2946">
        <v>18420</v>
      </c>
      <c r="F95" s="2946">
        <v>3060</v>
      </c>
      <c r="G95" s="2959">
        <v>11410</v>
      </c>
    </row>
    <row r="96" spans="1:7" s="2780" customFormat="1" ht="14.25" customHeight="1">
      <c r="A96" s="2946" t="s">
        <v>303</v>
      </c>
      <c r="B96" s="2946" t="s">
        <v>197</v>
      </c>
      <c r="C96" s="2946">
        <v>15030</v>
      </c>
      <c r="D96" s="2946">
        <v>14970</v>
      </c>
      <c r="E96" s="2946">
        <v>17580</v>
      </c>
      <c r="F96" s="2946">
        <v>2970</v>
      </c>
      <c r="G96" s="2959">
        <v>9890</v>
      </c>
    </row>
    <row r="97" spans="1:7" s="2780" customFormat="1" ht="14.25" customHeight="1">
      <c r="A97" s="2946" t="s">
        <v>303</v>
      </c>
      <c r="B97" s="2946" t="s">
        <v>204</v>
      </c>
      <c r="C97" s="2946">
        <v>17400</v>
      </c>
      <c r="D97" s="2946">
        <v>17330</v>
      </c>
      <c r="E97" s="2946">
        <v>16430</v>
      </c>
      <c r="F97" s="2946">
        <v>2950</v>
      </c>
      <c r="G97" s="2959">
        <v>11450</v>
      </c>
    </row>
    <row r="98" spans="1:7" s="2780" customFormat="1" ht="14.25" customHeight="1">
      <c r="A98" s="2946" t="s">
        <v>303</v>
      </c>
      <c r="B98" s="2946" t="s">
        <v>211</v>
      </c>
      <c r="C98" s="2946">
        <v>15200</v>
      </c>
      <c r="D98" s="2946">
        <v>15120</v>
      </c>
      <c r="E98" s="2946">
        <v>17550</v>
      </c>
      <c r="F98" s="2946">
        <v>3080</v>
      </c>
      <c r="G98" s="2959">
        <v>9990</v>
      </c>
    </row>
    <row r="99" spans="1:7" s="2780" customFormat="1" ht="14.25" customHeight="1">
      <c r="A99" s="2946" t="s">
        <v>303</v>
      </c>
      <c r="B99" s="2946" t="s">
        <v>217</v>
      </c>
      <c r="C99" s="2946">
        <v>17520</v>
      </c>
      <c r="D99" s="2946">
        <v>17430</v>
      </c>
      <c r="E99" s="2946">
        <v>16350</v>
      </c>
      <c r="F99" s="2946">
        <v>3260</v>
      </c>
      <c r="G99" s="2959">
        <v>11510</v>
      </c>
    </row>
    <row r="100" spans="1:7" s="2780" customFormat="1" ht="14.25" customHeight="1">
      <c r="A100" s="2946" t="s">
        <v>303</v>
      </c>
      <c r="B100" s="2946" t="s">
        <v>225</v>
      </c>
      <c r="C100" s="2946">
        <v>15340</v>
      </c>
      <c r="D100" s="2946">
        <v>15260</v>
      </c>
      <c r="E100" s="2946">
        <v>15930</v>
      </c>
      <c r="F100" s="2946">
        <v>2740</v>
      </c>
      <c r="G100" s="2959">
        <v>10080</v>
      </c>
    </row>
    <row r="101" spans="1:7" s="2780" customFormat="1" ht="14.25" customHeight="1">
      <c r="A101" s="2946" t="s">
        <v>303</v>
      </c>
      <c r="B101" s="2946" t="s">
        <v>233</v>
      </c>
      <c r="C101" s="2946">
        <v>14620</v>
      </c>
      <c r="D101" s="2946">
        <v>14560</v>
      </c>
      <c r="E101" s="2946">
        <v>15570</v>
      </c>
      <c r="F101" s="2946">
        <v>3500</v>
      </c>
      <c r="G101" s="2959">
        <v>9630</v>
      </c>
    </row>
    <row r="102" spans="1:7" s="2780" customFormat="1" ht="14.25" customHeight="1">
      <c r="A102" s="2946" t="s">
        <v>303</v>
      </c>
      <c r="B102" s="2946" t="s">
        <v>238</v>
      </c>
      <c r="C102" s="2946">
        <v>13680</v>
      </c>
      <c r="D102" s="2946">
        <v>13610</v>
      </c>
      <c r="E102" s="2946">
        <v>15690</v>
      </c>
      <c r="F102" s="2946">
        <v>2870</v>
      </c>
      <c r="G102" s="2959">
        <v>8990</v>
      </c>
    </row>
    <row r="103" spans="1:7" s="2780" customFormat="1" ht="14.25" customHeight="1">
      <c r="A103" s="2946" t="s">
        <v>303</v>
      </c>
      <c r="B103" s="2946" t="s">
        <v>247</v>
      </c>
      <c r="C103" s="2946">
        <v>14620</v>
      </c>
      <c r="D103" s="2946">
        <v>14540</v>
      </c>
      <c r="E103" s="2946">
        <v>15240</v>
      </c>
      <c r="F103" s="2946">
        <v>2840</v>
      </c>
      <c r="G103" s="2959">
        <v>9610</v>
      </c>
    </row>
    <row r="104" spans="1:7" s="2780" customFormat="1" ht="14.25" customHeight="1">
      <c r="A104" s="2946" t="s">
        <v>303</v>
      </c>
      <c r="B104" s="2946" t="s">
        <v>254</v>
      </c>
      <c r="C104" s="2946">
        <v>13610</v>
      </c>
      <c r="D104" s="2946">
        <v>13540</v>
      </c>
      <c r="E104" s="2946">
        <v>15750</v>
      </c>
      <c r="F104" s="2946">
        <v>2770</v>
      </c>
      <c r="G104" s="2959">
        <v>8940</v>
      </c>
    </row>
    <row r="105" spans="1:7" s="2780" customFormat="1" ht="14.25" customHeight="1">
      <c r="A105" s="2946" t="s">
        <v>303</v>
      </c>
      <c r="B105" s="2946" t="s">
        <v>262</v>
      </c>
      <c r="C105" s="2946">
        <v>13310</v>
      </c>
      <c r="D105" s="2946">
        <v>13240</v>
      </c>
      <c r="E105" s="2946">
        <v>16280</v>
      </c>
      <c r="F105" s="2946">
        <v>3210</v>
      </c>
      <c r="G105" s="2959">
        <v>8750</v>
      </c>
    </row>
    <row r="106" spans="1:7" s="2780" customFormat="1" ht="14.25" customHeight="1">
      <c r="A106" s="2946" t="s">
        <v>303</v>
      </c>
      <c r="B106" s="2946" t="s">
        <v>269</v>
      </c>
      <c r="C106" s="2946">
        <v>13010</v>
      </c>
      <c r="D106" s="2946">
        <v>12930</v>
      </c>
      <c r="E106" s="2946">
        <v>14960</v>
      </c>
      <c r="F106" s="2946">
        <v>3530</v>
      </c>
      <c r="G106" s="2959">
        <v>8550</v>
      </c>
    </row>
    <row r="107" spans="1:7" s="2780" customFormat="1" ht="14.25" customHeight="1">
      <c r="A107" s="2946" t="s">
        <v>303</v>
      </c>
      <c r="B107" s="2946" t="s">
        <v>273</v>
      </c>
      <c r="C107" s="2946">
        <v>13070</v>
      </c>
      <c r="D107" s="2946">
        <v>13000</v>
      </c>
      <c r="E107" s="2946">
        <v>15910</v>
      </c>
      <c r="F107" s="2946">
        <v>3990</v>
      </c>
      <c r="G107" s="2959">
        <v>8580</v>
      </c>
    </row>
    <row r="108" spans="1:7" s="2780" customFormat="1" ht="14.25" customHeight="1">
      <c r="A108" s="2946" t="s">
        <v>303</v>
      </c>
      <c r="B108" s="2946" t="s">
        <v>279</v>
      </c>
      <c r="C108" s="2946">
        <v>12640</v>
      </c>
      <c r="D108" s="2946">
        <v>12580</v>
      </c>
      <c r="E108" s="2946">
        <v>15730</v>
      </c>
      <c r="F108" s="2946"/>
      <c r="G108" s="2959">
        <v>8310</v>
      </c>
    </row>
    <row r="109" spans="1:7" s="2780" customFormat="1" ht="14.25" customHeight="1">
      <c r="A109" s="2946" t="s">
        <v>303</v>
      </c>
      <c r="B109" s="2946" t="s">
        <v>282</v>
      </c>
      <c r="C109" s="2946">
        <v>13130</v>
      </c>
      <c r="D109" s="2946">
        <v>13070</v>
      </c>
      <c r="E109" s="2946">
        <v>15000</v>
      </c>
      <c r="F109" s="2946"/>
      <c r="G109" s="2959">
        <v>8630</v>
      </c>
    </row>
    <row r="110" spans="1:7" s="2780" customFormat="1" ht="14.25" customHeight="1">
      <c r="A110" s="2946" t="s">
        <v>303</v>
      </c>
      <c r="B110" s="2946" t="s">
        <v>284</v>
      </c>
      <c r="C110" s="2946">
        <v>13560</v>
      </c>
      <c r="D110" s="2946">
        <v>13490</v>
      </c>
      <c r="E110" s="2946">
        <v>16300</v>
      </c>
      <c r="F110" s="2946"/>
      <c r="G110" s="2959">
        <v>8920</v>
      </c>
    </row>
    <row r="111" spans="1:7" s="2780" customFormat="1" ht="14.25" customHeight="1">
      <c r="A111" s="2946" t="s">
        <v>303</v>
      </c>
      <c r="B111" s="2946" t="s">
        <v>287</v>
      </c>
      <c r="C111" s="2946">
        <v>12440</v>
      </c>
      <c r="D111" s="2946">
        <v>12380</v>
      </c>
      <c r="E111" s="2946">
        <v>17850</v>
      </c>
      <c r="F111" s="2946"/>
      <c r="G111" s="2959">
        <v>8180</v>
      </c>
    </row>
    <row r="112" spans="1:7" s="2780" customFormat="1" ht="14.25" customHeight="1">
      <c r="A112" s="2946" t="s">
        <v>303</v>
      </c>
      <c r="B112" s="2946" t="s">
        <v>291</v>
      </c>
      <c r="C112" s="2946">
        <v>13260</v>
      </c>
      <c r="D112" s="2946">
        <v>13180</v>
      </c>
      <c r="E112" s="2946">
        <v>19740</v>
      </c>
      <c r="F112" s="2946"/>
      <c r="G112" s="2959">
        <v>8710</v>
      </c>
    </row>
    <row r="113" spans="1:7" s="2780" customFormat="1" ht="14.25" customHeight="1">
      <c r="A113" s="2946" t="s">
        <v>303</v>
      </c>
      <c r="B113" s="2946" t="s">
        <v>2953</v>
      </c>
      <c r="C113" s="2946">
        <v>15520</v>
      </c>
      <c r="D113" s="2946">
        <v>15450</v>
      </c>
      <c r="E113" s="2946"/>
      <c r="F113" s="2946"/>
      <c r="G113" s="2959">
        <v>10210</v>
      </c>
    </row>
    <row r="114" spans="1:7" s="2780" customFormat="1" ht="14.25" customHeight="1">
      <c r="A114" s="2946" t="s">
        <v>303</v>
      </c>
      <c r="B114" s="2946" t="s">
        <v>2960</v>
      </c>
      <c r="C114" s="2946">
        <v>13110</v>
      </c>
      <c r="D114" s="2946">
        <v>13050</v>
      </c>
      <c r="E114" s="2946"/>
      <c r="F114" s="2946"/>
      <c r="G114" s="2959">
        <v>8620</v>
      </c>
    </row>
    <row r="115" spans="1:7" s="2780" customFormat="1" ht="14.25" customHeight="1">
      <c r="A115" s="2946" t="s">
        <v>303</v>
      </c>
      <c r="B115" s="2946" t="s">
        <v>2966</v>
      </c>
      <c r="C115" s="2946">
        <v>12460</v>
      </c>
      <c r="D115" s="2946">
        <v>12390</v>
      </c>
      <c r="E115" s="2946"/>
      <c r="F115" s="2946"/>
      <c r="G115" s="2959">
        <v>8190</v>
      </c>
    </row>
    <row r="116" spans="1:7" s="2780" customFormat="1" ht="14.25" customHeight="1">
      <c r="A116" s="2946" t="s">
        <v>303</v>
      </c>
      <c r="B116" s="2946" t="s">
        <v>2973</v>
      </c>
      <c r="C116" s="2946">
        <v>13580</v>
      </c>
      <c r="D116" s="2946">
        <v>13520</v>
      </c>
      <c r="E116" s="2946"/>
      <c r="F116" s="2946"/>
      <c r="G116" s="2959">
        <v>8930</v>
      </c>
    </row>
    <row r="117" spans="1:7" s="2780" customFormat="1" ht="14.25" customHeight="1">
      <c r="A117" s="2946" t="s">
        <v>303</v>
      </c>
      <c r="B117" s="2946" t="s">
        <v>2980</v>
      </c>
      <c r="C117" s="2946">
        <v>17120</v>
      </c>
      <c r="D117" s="2946">
        <v>17040</v>
      </c>
      <c r="E117" s="2946"/>
      <c r="F117" s="2946"/>
      <c r="G117" s="2959">
        <v>11260</v>
      </c>
    </row>
    <row r="118" spans="1:7" s="2780" customFormat="1" ht="14.25" customHeight="1">
      <c r="A118" s="2946" t="s">
        <v>303</v>
      </c>
      <c r="B118" s="2946" t="s">
        <v>2985</v>
      </c>
      <c r="C118" s="2946">
        <v>14860</v>
      </c>
      <c r="D118" s="2946">
        <v>14790</v>
      </c>
      <c r="E118" s="2946"/>
      <c r="F118" s="2946"/>
      <c r="G118" s="2959">
        <v>9780</v>
      </c>
    </row>
    <row r="119" spans="1:7" s="2780" customFormat="1" ht="14.25" customHeight="1">
      <c r="A119" s="2946" t="s">
        <v>303</v>
      </c>
      <c r="B119" s="2946" t="s">
        <v>2989</v>
      </c>
      <c r="C119" s="2946">
        <v>16470</v>
      </c>
      <c r="D119" s="2946">
        <v>16400</v>
      </c>
      <c r="E119" s="2946"/>
      <c r="F119" s="2946"/>
      <c r="G119" s="2959">
        <v>10840</v>
      </c>
    </row>
    <row r="120" spans="1:7" s="2780" customFormat="1" ht="14.25" customHeight="1">
      <c r="A120" s="2946" t="s">
        <v>303</v>
      </c>
      <c r="B120" s="2946" t="s">
        <v>3075</v>
      </c>
      <c r="C120" s="2946"/>
      <c r="D120" s="2946"/>
      <c r="E120" s="2946"/>
      <c r="F120" s="2946">
        <v>4160</v>
      </c>
      <c r="G120" s="2959"/>
    </row>
    <row r="121" spans="1:7" s="2780" customFormat="1" ht="14.25" customHeight="1">
      <c r="A121" s="2946" t="s">
        <v>303</v>
      </c>
      <c r="B121" s="2946" t="s">
        <v>3076</v>
      </c>
      <c r="C121" s="2946"/>
      <c r="D121" s="2946"/>
      <c r="E121" s="2946"/>
      <c r="F121" s="2946">
        <v>3880</v>
      </c>
      <c r="G121" s="2959"/>
    </row>
    <row r="122" spans="1:7" s="2780" customFormat="1" ht="14.25" customHeight="1">
      <c r="A122" s="2946" t="s">
        <v>303</v>
      </c>
      <c r="B122" s="2946" t="s">
        <v>3077</v>
      </c>
      <c r="C122" s="2946">
        <v>13750</v>
      </c>
      <c r="D122" s="2946">
        <v>13680</v>
      </c>
      <c r="E122" s="2946">
        <v>16460</v>
      </c>
      <c r="F122" s="2946">
        <v>2880</v>
      </c>
      <c r="G122" s="2959">
        <v>9040</v>
      </c>
    </row>
    <row r="123" spans="1:7" s="2780" customFormat="1" ht="14.25" customHeight="1">
      <c r="A123" s="2946" t="s">
        <v>303</v>
      </c>
      <c r="B123" s="2946" t="s">
        <v>3008</v>
      </c>
      <c r="C123" s="2946">
        <v>13590</v>
      </c>
      <c r="D123" s="2946">
        <v>13520</v>
      </c>
      <c r="E123" s="2946">
        <v>16290</v>
      </c>
      <c r="F123" s="2946">
        <v>2790</v>
      </c>
      <c r="G123" s="2959">
        <v>8930</v>
      </c>
    </row>
    <row r="124" spans="1:7" s="2780" customFormat="1" ht="14.25" customHeight="1">
      <c r="A124" s="2946" t="s">
        <v>303</v>
      </c>
      <c r="B124" s="2946" t="s">
        <v>3013</v>
      </c>
      <c r="C124" s="2946">
        <v>13400</v>
      </c>
      <c r="D124" s="2946">
        <v>13320</v>
      </c>
      <c r="E124" s="2946">
        <v>16100</v>
      </c>
      <c r="F124" s="2946">
        <v>2320</v>
      </c>
      <c r="G124" s="2959">
        <v>8800</v>
      </c>
    </row>
    <row r="125" spans="1:7" s="2780" customFormat="1" ht="14.25" customHeight="1">
      <c r="A125" s="2946" t="s">
        <v>303</v>
      </c>
      <c r="B125" s="2946" t="s">
        <v>3018</v>
      </c>
      <c r="C125" s="2946">
        <v>12860</v>
      </c>
      <c r="D125" s="2946">
        <v>12790</v>
      </c>
      <c r="E125" s="2946">
        <v>15370</v>
      </c>
      <c r="F125" s="2946">
        <v>2280</v>
      </c>
      <c r="G125" s="2959">
        <v>8450</v>
      </c>
    </row>
    <row r="126" spans="1:7" s="2780" customFormat="1" ht="14.25" customHeight="1" thickBot="1">
      <c r="A126" s="2960" t="s">
        <v>303</v>
      </c>
      <c r="B126" s="2953" t="s">
        <v>3023</v>
      </c>
      <c r="C126" s="2953">
        <v>12960</v>
      </c>
      <c r="D126" s="2953">
        <v>12890</v>
      </c>
      <c r="E126" s="2953">
        <v>15530</v>
      </c>
      <c r="F126" s="2953">
        <v>2910</v>
      </c>
      <c r="G126" s="2961">
        <v>8520</v>
      </c>
    </row>
    <row r="127" spans="1:7" s="2780" customFormat="1" ht="14.25" customHeight="1">
      <c r="A127" s="2951" t="s">
        <v>29</v>
      </c>
      <c r="B127" s="2942" t="s">
        <v>3078</v>
      </c>
      <c r="C127" s="2946">
        <v>12280</v>
      </c>
      <c r="D127" s="2946">
        <v>12250</v>
      </c>
      <c r="E127" s="2946">
        <v>15130</v>
      </c>
      <c r="F127" s="2946">
        <v>2710</v>
      </c>
      <c r="G127" s="2946">
        <v>7870</v>
      </c>
    </row>
    <row r="128" spans="1:7" s="2780" customFormat="1" ht="14.25" customHeight="1">
      <c r="A128" s="2946" t="s">
        <v>29</v>
      </c>
      <c r="B128" s="2946" t="s">
        <v>132</v>
      </c>
      <c r="C128" s="2946">
        <v>13180</v>
      </c>
      <c r="D128" s="2946">
        <v>13150</v>
      </c>
      <c r="E128" s="2946">
        <v>16190</v>
      </c>
      <c r="F128" s="2946">
        <v>2820</v>
      </c>
      <c r="G128" s="2946">
        <v>8460</v>
      </c>
    </row>
    <row r="129" spans="1:7" s="2780" customFormat="1" ht="14.25" customHeight="1">
      <c r="A129" s="2946" t="s">
        <v>29</v>
      </c>
      <c r="B129" s="2946" t="s">
        <v>141</v>
      </c>
      <c r="C129" s="2946">
        <v>10950</v>
      </c>
      <c r="D129" s="2946">
        <v>10920</v>
      </c>
      <c r="E129" s="2946">
        <v>13820</v>
      </c>
      <c r="F129" s="2946">
        <v>2500</v>
      </c>
      <c r="G129" s="2946">
        <v>7020</v>
      </c>
    </row>
    <row r="130" spans="1:7" s="2780" customFormat="1" ht="14.25" customHeight="1">
      <c r="A130" s="2946" t="s">
        <v>29</v>
      </c>
      <c r="B130" s="2946" t="s">
        <v>150</v>
      </c>
      <c r="C130" s="2946">
        <v>10910</v>
      </c>
      <c r="D130" s="2946">
        <v>10860</v>
      </c>
      <c r="E130" s="2946">
        <v>13730</v>
      </c>
      <c r="F130" s="2946">
        <v>2760</v>
      </c>
      <c r="G130" s="2946">
        <v>6990</v>
      </c>
    </row>
    <row r="131" spans="1:7" s="2780" customFormat="1" ht="14.25" customHeight="1">
      <c r="A131" s="2946" t="s">
        <v>29</v>
      </c>
      <c r="B131" s="2946" t="s">
        <v>159</v>
      </c>
      <c r="C131" s="2946">
        <v>12910</v>
      </c>
      <c r="D131" s="2946">
        <v>12870</v>
      </c>
      <c r="E131" s="2946">
        <v>15720</v>
      </c>
      <c r="F131" s="2946">
        <v>2750</v>
      </c>
      <c r="G131" s="2946">
        <v>8280</v>
      </c>
    </row>
    <row r="132" spans="1:7" s="2780" customFormat="1" ht="14.25" customHeight="1">
      <c r="A132" s="2946" t="s">
        <v>29</v>
      </c>
      <c r="B132" s="2946" t="s">
        <v>166</v>
      </c>
      <c r="C132" s="2946">
        <v>11910</v>
      </c>
      <c r="D132" s="2946">
        <v>11860</v>
      </c>
      <c r="E132" s="2946">
        <v>14730</v>
      </c>
      <c r="F132" s="2946">
        <v>2360</v>
      </c>
      <c r="G132" s="2946">
        <v>7630</v>
      </c>
    </row>
    <row r="133" spans="1:7" s="2780" customFormat="1" ht="14.25" customHeight="1">
      <c r="A133" s="2946" t="s">
        <v>29</v>
      </c>
      <c r="B133" s="2946" t="s">
        <v>172</v>
      </c>
      <c r="C133" s="2946">
        <v>12270</v>
      </c>
      <c r="D133" s="2946">
        <v>12210</v>
      </c>
      <c r="E133" s="2946">
        <v>15010</v>
      </c>
      <c r="F133" s="2946">
        <v>2580</v>
      </c>
      <c r="G133" s="2946">
        <v>7860</v>
      </c>
    </row>
    <row r="134" spans="1:7" s="2780" customFormat="1" ht="14.25" customHeight="1">
      <c r="A134" s="2946" t="s">
        <v>29</v>
      </c>
      <c r="B134" s="2946" t="s">
        <v>179</v>
      </c>
      <c r="C134" s="2946">
        <v>10800</v>
      </c>
      <c r="D134" s="2946">
        <v>10780</v>
      </c>
      <c r="E134" s="2946">
        <v>13640</v>
      </c>
      <c r="F134" s="2946">
        <v>2110</v>
      </c>
      <c r="G134" s="2946">
        <v>6930</v>
      </c>
    </row>
    <row r="135" spans="1:7" s="2780" customFormat="1" ht="14.25" customHeight="1">
      <c r="A135" s="2946" t="s">
        <v>29</v>
      </c>
      <c r="B135" s="2946" t="s">
        <v>189</v>
      </c>
      <c r="C135" s="2946">
        <v>10430</v>
      </c>
      <c r="D135" s="2946">
        <v>10390</v>
      </c>
      <c r="E135" s="2946">
        <v>13140</v>
      </c>
      <c r="F135" s="2946">
        <v>2240</v>
      </c>
      <c r="G135" s="2946">
        <v>6680</v>
      </c>
    </row>
    <row r="136" spans="1:7" s="2780" customFormat="1" ht="14.25" customHeight="1">
      <c r="A136" s="2946" t="s">
        <v>29</v>
      </c>
      <c r="B136" s="2946" t="s">
        <v>198</v>
      </c>
      <c r="C136" s="2946">
        <v>11930</v>
      </c>
      <c r="D136" s="2946">
        <v>11880</v>
      </c>
      <c r="E136" s="2946">
        <v>14770</v>
      </c>
      <c r="F136" s="2946">
        <v>1970</v>
      </c>
      <c r="G136" s="2946">
        <v>7640</v>
      </c>
    </row>
    <row r="137" spans="1:7" s="2780" customFormat="1" ht="14.25" customHeight="1">
      <c r="A137" s="2946" t="s">
        <v>29</v>
      </c>
      <c r="B137" s="2946" t="s">
        <v>205</v>
      </c>
      <c r="C137" s="2946">
        <v>10470</v>
      </c>
      <c r="D137" s="2946">
        <v>10430</v>
      </c>
      <c r="E137" s="2946">
        <v>13190</v>
      </c>
      <c r="F137" s="2946">
        <v>1990</v>
      </c>
      <c r="G137" s="2946">
        <v>6710</v>
      </c>
    </row>
    <row r="138" spans="1:7" s="2780" customFormat="1" ht="14.25" customHeight="1">
      <c r="A138" s="2946" t="s">
        <v>29</v>
      </c>
      <c r="B138" s="2946" t="s">
        <v>212</v>
      </c>
      <c r="C138" s="2946">
        <v>10410</v>
      </c>
      <c r="D138" s="2946">
        <v>10380</v>
      </c>
      <c r="E138" s="2946">
        <v>13130</v>
      </c>
      <c r="F138" s="2946">
        <v>2030</v>
      </c>
      <c r="G138" s="2946">
        <v>6680</v>
      </c>
    </row>
    <row r="139" spans="1:7" s="2780" customFormat="1" ht="14.25" customHeight="1">
      <c r="A139" s="2946" t="s">
        <v>29</v>
      </c>
      <c r="B139" s="2946" t="s">
        <v>218</v>
      </c>
      <c r="C139" s="2946">
        <v>9460</v>
      </c>
      <c r="D139" s="2946">
        <v>9410</v>
      </c>
      <c r="E139" s="2946">
        <v>12050</v>
      </c>
      <c r="F139" s="2946">
        <v>2140</v>
      </c>
      <c r="G139" s="2946">
        <v>6050</v>
      </c>
    </row>
    <row r="140" spans="1:7" s="2780" customFormat="1" ht="14.25" customHeight="1">
      <c r="A140" s="2946" t="s">
        <v>29</v>
      </c>
      <c r="B140" s="2946" t="s">
        <v>226</v>
      </c>
      <c r="C140" s="2946">
        <v>11030</v>
      </c>
      <c r="D140" s="2946">
        <v>10980</v>
      </c>
      <c r="E140" s="2946">
        <v>13880</v>
      </c>
      <c r="F140" s="2946">
        <v>2210</v>
      </c>
      <c r="G140" s="2946">
        <v>7060</v>
      </c>
    </row>
    <row r="141" spans="1:7" s="2780" customFormat="1" ht="14.25" customHeight="1">
      <c r="A141" s="2946" t="s">
        <v>29</v>
      </c>
      <c r="B141" s="2946" t="s">
        <v>234</v>
      </c>
      <c r="C141" s="2946">
        <v>11200</v>
      </c>
      <c r="D141" s="2946">
        <v>11150</v>
      </c>
      <c r="E141" s="2946">
        <v>14100</v>
      </c>
      <c r="F141" s="2946">
        <v>2470</v>
      </c>
      <c r="G141" s="2946">
        <v>7170</v>
      </c>
    </row>
    <row r="142" spans="1:7" s="2780" customFormat="1" ht="14.25" customHeight="1">
      <c r="A142" s="2946" t="s">
        <v>29</v>
      </c>
      <c r="B142" s="2946" t="s">
        <v>239</v>
      </c>
      <c r="C142" s="2946">
        <v>10780</v>
      </c>
      <c r="D142" s="2946">
        <v>10730</v>
      </c>
      <c r="E142" s="2946">
        <v>13540</v>
      </c>
      <c r="F142" s="2946">
        <v>2280</v>
      </c>
      <c r="G142" s="2946">
        <v>6900</v>
      </c>
    </row>
    <row r="143" spans="1:7" s="2780" customFormat="1" ht="14.25" customHeight="1">
      <c r="A143" s="2946" t="s">
        <v>29</v>
      </c>
      <c r="B143" s="2946" t="s">
        <v>248</v>
      </c>
      <c r="C143" s="2946">
        <v>11550</v>
      </c>
      <c r="D143" s="2946">
        <v>11490</v>
      </c>
      <c r="E143" s="2946">
        <v>14480</v>
      </c>
      <c r="F143" s="2946">
        <v>2070</v>
      </c>
      <c r="G143" s="2946">
        <v>7390</v>
      </c>
    </row>
    <row r="144" spans="1:7" s="2780" customFormat="1" ht="14.25" customHeight="1">
      <c r="A144" s="2946" t="s">
        <v>29</v>
      </c>
      <c r="B144" s="2946" t="s">
        <v>255</v>
      </c>
      <c r="C144" s="2946">
        <v>10720</v>
      </c>
      <c r="D144" s="2946">
        <v>10680</v>
      </c>
      <c r="E144" s="2946">
        <v>13480</v>
      </c>
      <c r="F144" s="2946">
        <v>2440</v>
      </c>
      <c r="G144" s="2946">
        <v>6870</v>
      </c>
    </row>
    <row r="145" spans="1:7" s="2780" customFormat="1" ht="14.25" customHeight="1">
      <c r="A145" s="2946" t="s">
        <v>29</v>
      </c>
      <c r="B145" s="2946" t="s">
        <v>263</v>
      </c>
      <c r="C145" s="2946">
        <v>10340</v>
      </c>
      <c r="D145" s="2946">
        <v>10290</v>
      </c>
      <c r="E145" s="2946">
        <v>12880</v>
      </c>
      <c r="F145" s="2946">
        <v>2650</v>
      </c>
      <c r="G145" s="2946">
        <v>6620</v>
      </c>
    </row>
    <row r="146" spans="1:7" s="2780" customFormat="1" ht="14.25" customHeight="1">
      <c r="A146" s="2946" t="s">
        <v>29</v>
      </c>
      <c r="B146" s="2946" t="s">
        <v>270</v>
      </c>
      <c r="C146" s="2946">
        <v>11890</v>
      </c>
      <c r="D146" s="2946">
        <v>11830</v>
      </c>
      <c r="E146" s="2946">
        <v>14670</v>
      </c>
      <c r="F146" s="2946"/>
      <c r="G146" s="2946">
        <v>7610</v>
      </c>
    </row>
    <row r="147" spans="1:7" s="2780" customFormat="1" ht="14.25" customHeight="1">
      <c r="A147" s="2946" t="s">
        <v>29</v>
      </c>
      <c r="B147" s="2946" t="s">
        <v>274</v>
      </c>
      <c r="C147" s="2946">
        <v>12650</v>
      </c>
      <c r="D147" s="2946">
        <v>12600</v>
      </c>
      <c r="E147" s="2946">
        <v>15440</v>
      </c>
      <c r="F147" s="2946"/>
      <c r="G147" s="2946">
        <v>8110</v>
      </c>
    </row>
    <row r="148" spans="1:7" s="2780" customFormat="1" ht="14.25" customHeight="1">
      <c r="A148" s="2946" t="s">
        <v>29</v>
      </c>
      <c r="B148" s="2946" t="s">
        <v>3079</v>
      </c>
      <c r="C148" s="2946">
        <v>10370</v>
      </c>
      <c r="D148" s="2946">
        <v>10310</v>
      </c>
      <c r="E148" s="2946">
        <v>12970</v>
      </c>
      <c r="F148" s="2946"/>
      <c r="G148" s="2946">
        <v>6630</v>
      </c>
    </row>
    <row r="149" spans="1:7" s="2780" customFormat="1" ht="14.25" customHeight="1">
      <c r="A149" s="2946" t="s">
        <v>29</v>
      </c>
      <c r="B149" s="2946" t="s">
        <v>3080</v>
      </c>
      <c r="C149" s="2946">
        <v>11600</v>
      </c>
      <c r="D149" s="2946">
        <v>11560</v>
      </c>
      <c r="E149" s="2946">
        <v>14540</v>
      </c>
      <c r="F149" s="2946">
        <v>2390</v>
      </c>
      <c r="G149" s="2946">
        <v>7430</v>
      </c>
    </row>
    <row r="150" spans="1:7" s="2780" customFormat="1" ht="14.25" customHeight="1">
      <c r="A150" s="2946" t="s">
        <v>29</v>
      </c>
      <c r="B150" s="2946" t="s">
        <v>292</v>
      </c>
      <c r="C150" s="2946">
        <v>9950</v>
      </c>
      <c r="D150" s="2946">
        <v>9890</v>
      </c>
      <c r="E150" s="2946">
        <v>12590</v>
      </c>
      <c r="F150" s="2946">
        <v>1970</v>
      </c>
      <c r="G150" s="2946">
        <v>6360</v>
      </c>
    </row>
    <row r="151" spans="1:7" s="2780" customFormat="1" ht="14.25" customHeight="1">
      <c r="A151" s="2946" t="s">
        <v>29</v>
      </c>
      <c r="B151" s="2946" t="s">
        <v>294</v>
      </c>
      <c r="C151" s="2946">
        <v>10700</v>
      </c>
      <c r="D151" s="2946">
        <v>10650</v>
      </c>
      <c r="E151" s="2946">
        <v>13420</v>
      </c>
      <c r="F151" s="2946">
        <v>2020</v>
      </c>
      <c r="G151" s="2946">
        <v>6850</v>
      </c>
    </row>
    <row r="152" spans="1:7" s="2780" customFormat="1" ht="14.25" customHeight="1">
      <c r="A152" s="2946" t="s">
        <v>29</v>
      </c>
      <c r="B152" s="2946" t="s">
        <v>297</v>
      </c>
      <c r="C152" s="2946">
        <v>10310</v>
      </c>
      <c r="D152" s="2946">
        <v>10260</v>
      </c>
      <c r="E152" s="2946">
        <v>12820</v>
      </c>
      <c r="F152" s="2946">
        <v>1980</v>
      </c>
      <c r="G152" s="2946">
        <v>6600</v>
      </c>
    </row>
    <row r="153" spans="1:7" s="2780" customFormat="1" ht="14.25" customHeight="1">
      <c r="A153" s="2946" t="s">
        <v>29</v>
      </c>
      <c r="B153" s="2946" t="s">
        <v>2954</v>
      </c>
      <c r="C153" s="2946">
        <v>10880</v>
      </c>
      <c r="D153" s="2946">
        <v>10820</v>
      </c>
      <c r="E153" s="2946">
        <v>13660</v>
      </c>
      <c r="F153" s="2946">
        <v>2260</v>
      </c>
      <c r="G153" s="2946">
        <v>6970</v>
      </c>
    </row>
    <row r="154" spans="1:7" s="2780" customFormat="1" ht="14.25" customHeight="1">
      <c r="A154" s="2946" t="s">
        <v>29</v>
      </c>
      <c r="B154" s="2946" t="s">
        <v>3081</v>
      </c>
      <c r="C154" s="2946">
        <v>11220</v>
      </c>
      <c r="D154" s="2946">
        <v>11160</v>
      </c>
      <c r="E154" s="2946">
        <v>14130</v>
      </c>
      <c r="F154" s="2946">
        <v>2230</v>
      </c>
      <c r="G154" s="2946">
        <v>7180</v>
      </c>
    </row>
    <row r="155" spans="1:7" s="2780" customFormat="1" ht="14.25" customHeight="1">
      <c r="A155" s="2946" t="s">
        <v>29</v>
      </c>
      <c r="B155" s="2946" t="s">
        <v>2967</v>
      </c>
      <c r="C155" s="2946">
        <v>10430</v>
      </c>
      <c r="D155" s="2946">
        <v>10380</v>
      </c>
      <c r="E155" s="2946">
        <v>13140</v>
      </c>
      <c r="F155" s="2946">
        <v>2080</v>
      </c>
      <c r="G155" s="2946">
        <v>6650</v>
      </c>
    </row>
    <row r="156" spans="1:7" s="2780" customFormat="1" ht="14.25" customHeight="1">
      <c r="A156" s="2946" t="s">
        <v>29</v>
      </c>
      <c r="B156" s="2946" t="s">
        <v>3082</v>
      </c>
      <c r="C156" s="2946">
        <v>10440</v>
      </c>
      <c r="D156" s="2946">
        <v>10400</v>
      </c>
      <c r="E156" s="2946">
        <v>13150</v>
      </c>
      <c r="F156" s="2946">
        <v>2490</v>
      </c>
      <c r="G156" s="2946">
        <v>6690</v>
      </c>
    </row>
    <row r="157" spans="1:7" s="2780" customFormat="1" ht="14.25" customHeight="1">
      <c r="A157" s="2946" t="s">
        <v>29</v>
      </c>
      <c r="B157" s="2946" t="s">
        <v>300</v>
      </c>
      <c r="C157" s="2946">
        <v>10970</v>
      </c>
      <c r="D157" s="2946">
        <v>10920</v>
      </c>
      <c r="E157" s="2946">
        <v>13840</v>
      </c>
      <c r="F157" s="2946">
        <v>2420</v>
      </c>
      <c r="G157" s="2946">
        <v>7020</v>
      </c>
    </row>
    <row r="158" spans="1:7" s="2780" customFormat="1" ht="14.25" customHeight="1">
      <c r="A158" s="2946" t="s">
        <v>29</v>
      </c>
      <c r="B158" s="2946" t="s">
        <v>301</v>
      </c>
      <c r="C158" s="2946">
        <v>9590</v>
      </c>
      <c r="D158" s="2946">
        <v>9540</v>
      </c>
      <c r="E158" s="2946">
        <v>12210</v>
      </c>
      <c r="F158" s="2946">
        <v>2100</v>
      </c>
      <c r="G158" s="2946">
        <v>6130</v>
      </c>
    </row>
    <row r="159" spans="1:7" s="2780" customFormat="1" ht="14.25" customHeight="1">
      <c r="A159" s="2946" t="s">
        <v>29</v>
      </c>
      <c r="B159" s="2946" t="s">
        <v>302</v>
      </c>
      <c r="C159" s="2946">
        <v>11190</v>
      </c>
      <c r="D159" s="2946">
        <v>11140</v>
      </c>
      <c r="E159" s="2946">
        <v>14090</v>
      </c>
      <c r="F159" s="2946">
        <v>2470</v>
      </c>
      <c r="G159" s="2946">
        <v>7170</v>
      </c>
    </row>
    <row r="160" spans="1:7" s="2780" customFormat="1" ht="14.25" customHeight="1">
      <c r="A160" s="2946" t="s">
        <v>29</v>
      </c>
      <c r="B160" s="2946" t="s">
        <v>3083</v>
      </c>
      <c r="C160" s="2946">
        <v>11180</v>
      </c>
      <c r="D160" s="2946">
        <v>11140</v>
      </c>
      <c r="E160" s="2946">
        <v>14050</v>
      </c>
      <c r="F160" s="2946">
        <v>2270</v>
      </c>
      <c r="G160" s="2946">
        <v>7170</v>
      </c>
    </row>
    <row r="161" spans="1:7" s="2780" customFormat="1" ht="14.25" customHeight="1">
      <c r="A161" s="2946" t="s">
        <v>29</v>
      </c>
      <c r="B161" s="2946" t="s">
        <v>2999</v>
      </c>
      <c r="C161" s="2946">
        <v>11160</v>
      </c>
      <c r="D161" s="2946">
        <v>11120</v>
      </c>
      <c r="E161" s="2946">
        <v>14020</v>
      </c>
      <c r="F161" s="2946">
        <v>2150</v>
      </c>
      <c r="G161" s="2946">
        <v>7160</v>
      </c>
    </row>
    <row r="162" spans="1:7" s="2780" customFormat="1" ht="14.25" customHeight="1">
      <c r="A162" s="2946" t="s">
        <v>29</v>
      </c>
      <c r="B162" s="2946" t="s">
        <v>3004</v>
      </c>
      <c r="C162" s="2946">
        <v>9620</v>
      </c>
      <c r="D162" s="2946">
        <v>9570</v>
      </c>
      <c r="E162" s="2946">
        <v>12320</v>
      </c>
      <c r="F162" s="2946">
        <v>2010</v>
      </c>
      <c r="G162" s="2946">
        <v>6160</v>
      </c>
    </row>
    <row r="163" spans="1:7" s="2780" customFormat="1" ht="14.25" customHeight="1">
      <c r="A163" s="2946" t="s">
        <v>29</v>
      </c>
      <c r="B163" s="2946" t="s">
        <v>3009</v>
      </c>
      <c r="C163" s="2946">
        <v>9320</v>
      </c>
      <c r="D163" s="2946">
        <v>9270</v>
      </c>
      <c r="E163" s="2946">
        <v>11790</v>
      </c>
      <c r="F163" s="2946">
        <v>1920</v>
      </c>
      <c r="G163" s="2946">
        <v>5960</v>
      </c>
    </row>
    <row r="164" spans="1:7" s="2780" customFormat="1" ht="14.25" customHeight="1">
      <c r="A164" s="2946" t="s">
        <v>29</v>
      </c>
      <c r="B164" s="2946" t="s">
        <v>3014</v>
      </c>
      <c r="C164" s="2946"/>
      <c r="D164" s="2946"/>
      <c r="E164" s="2946"/>
      <c r="F164" s="2946">
        <v>1980</v>
      </c>
      <c r="G164" s="2946"/>
    </row>
    <row r="165" spans="1:7" s="2780" customFormat="1" ht="14.25" customHeight="1">
      <c r="A165" s="2946" t="s">
        <v>29</v>
      </c>
      <c r="B165" s="2946" t="s">
        <v>3084</v>
      </c>
      <c r="C165" s="2946">
        <v>11060</v>
      </c>
      <c r="D165" s="2946">
        <v>11030</v>
      </c>
      <c r="E165" s="2946">
        <v>13850</v>
      </c>
      <c r="F165" s="2946">
        <v>2170</v>
      </c>
      <c r="G165" s="2946">
        <v>7090</v>
      </c>
    </row>
    <row r="166" spans="1:7" s="2780" customFormat="1" ht="14.25" customHeight="1">
      <c r="A166" s="2946" t="s">
        <v>29</v>
      </c>
      <c r="B166" s="2946" t="s">
        <v>3024</v>
      </c>
      <c r="C166" s="2946">
        <v>11050</v>
      </c>
      <c r="D166" s="2946">
        <v>11010</v>
      </c>
      <c r="E166" s="2946">
        <v>13920</v>
      </c>
      <c r="F166" s="2946">
        <v>2140</v>
      </c>
      <c r="G166" s="2946">
        <v>7080</v>
      </c>
    </row>
    <row r="167" spans="1:7" s="2780" customFormat="1" ht="14.25" customHeight="1">
      <c r="A167" s="2946" t="s">
        <v>29</v>
      </c>
      <c r="B167" s="2946" t="s">
        <v>3028</v>
      </c>
      <c r="C167" s="2946">
        <v>10930</v>
      </c>
      <c r="D167" s="2946">
        <v>10890</v>
      </c>
      <c r="E167" s="2946">
        <v>13790</v>
      </c>
      <c r="F167" s="2946">
        <v>2010</v>
      </c>
      <c r="G167" s="2946">
        <v>7000</v>
      </c>
    </row>
    <row r="168" spans="1:7" s="2780" customFormat="1" ht="14.25" customHeight="1">
      <c r="A168" s="2946" t="s">
        <v>29</v>
      </c>
      <c r="B168" s="2946" t="s">
        <v>3033</v>
      </c>
      <c r="C168" s="2946">
        <v>9420</v>
      </c>
      <c r="D168" s="2946">
        <v>9380</v>
      </c>
      <c r="E168" s="2946">
        <v>11970</v>
      </c>
      <c r="F168" s="2946"/>
      <c r="G168" s="2946">
        <v>6040</v>
      </c>
    </row>
    <row r="169" spans="1:7" s="2780" customFormat="1" ht="14.25" customHeight="1">
      <c r="A169" s="2946" t="s">
        <v>29</v>
      </c>
      <c r="B169" s="2946" t="s">
        <v>3085</v>
      </c>
      <c r="C169" s="2946"/>
      <c r="D169" s="2946"/>
      <c r="E169" s="2946"/>
      <c r="F169" s="2946">
        <v>2880</v>
      </c>
      <c r="G169" s="2946"/>
    </row>
    <row r="170" spans="1:7" s="2780" customFormat="1" ht="14.25" customHeight="1">
      <c r="A170" s="2946" t="s">
        <v>29</v>
      </c>
      <c r="B170" s="2946" t="s">
        <v>3041</v>
      </c>
      <c r="C170" s="2946"/>
      <c r="D170" s="2946"/>
      <c r="E170" s="2946"/>
      <c r="F170" s="2946">
        <v>2880</v>
      </c>
      <c r="G170" s="2946"/>
    </row>
    <row r="171" spans="1:7" s="2780" customFormat="1" ht="14.25" customHeight="1">
      <c r="A171" s="2946" t="s">
        <v>29</v>
      </c>
      <c r="B171" s="2946" t="s">
        <v>3044</v>
      </c>
      <c r="C171" s="2946"/>
      <c r="D171" s="2946"/>
      <c r="E171" s="2946"/>
      <c r="F171" s="2946">
        <v>2880</v>
      </c>
      <c r="G171" s="2946"/>
    </row>
    <row r="172" spans="1:7" s="2780" customFormat="1" ht="14.25" customHeight="1">
      <c r="A172" s="2946" t="s">
        <v>29</v>
      </c>
      <c r="B172" s="2946" t="s">
        <v>3046</v>
      </c>
      <c r="C172" s="2946"/>
      <c r="D172" s="2946"/>
      <c r="E172" s="2946"/>
      <c r="F172" s="2946">
        <v>2880</v>
      </c>
      <c r="G172" s="2946"/>
    </row>
    <row r="173" spans="1:7" s="2780" customFormat="1" ht="14.25" customHeight="1">
      <c r="A173" s="2946" t="s">
        <v>29</v>
      </c>
      <c r="B173" s="2946" t="s">
        <v>3048</v>
      </c>
      <c r="C173" s="2946"/>
      <c r="D173" s="2946"/>
      <c r="E173" s="2946"/>
      <c r="F173" s="2946">
        <v>2150</v>
      </c>
      <c r="G173" s="2946"/>
    </row>
    <row r="174" spans="1:7" s="2780" customFormat="1" ht="14.25" customHeight="1">
      <c r="A174" s="2946" t="s">
        <v>29</v>
      </c>
      <c r="B174" s="2946" t="s">
        <v>3050</v>
      </c>
      <c r="C174" s="2946"/>
      <c r="D174" s="2946"/>
      <c r="E174" s="2946"/>
      <c r="F174" s="2946">
        <v>2030</v>
      </c>
      <c r="G174" s="2946"/>
    </row>
    <row r="175" spans="1:7" s="2780" customFormat="1" ht="14.25" customHeight="1">
      <c r="A175" s="2946" t="s">
        <v>29</v>
      </c>
      <c r="B175" s="2946" t="s">
        <v>3052</v>
      </c>
      <c r="C175" s="2946"/>
      <c r="D175" s="2946"/>
      <c r="E175" s="2946"/>
      <c r="F175" s="2946">
        <v>2780</v>
      </c>
      <c r="G175" s="2946"/>
    </row>
    <row r="176" spans="1:7" s="2780" customFormat="1" ht="14.25" customHeight="1">
      <c r="A176" s="2946" t="s">
        <v>29</v>
      </c>
      <c r="B176" s="2946" t="s">
        <v>3054</v>
      </c>
      <c r="C176" s="2946"/>
      <c r="D176" s="2946"/>
      <c r="E176" s="2946"/>
      <c r="F176" s="2946">
        <v>2780</v>
      </c>
      <c r="G176" s="2946"/>
    </row>
    <row r="177" spans="1:7" s="2780" customFormat="1" ht="14.25" customHeight="1">
      <c r="A177" s="2946" t="s">
        <v>29</v>
      </c>
      <c r="B177" s="2946" t="s">
        <v>3086</v>
      </c>
      <c r="C177" s="2946"/>
      <c r="D177" s="2946"/>
      <c r="E177" s="2946"/>
      <c r="F177" s="2946">
        <v>2780</v>
      </c>
      <c r="G177" s="2946"/>
    </row>
    <row r="178" spans="1:7" s="2780" customFormat="1" ht="14.25" customHeight="1">
      <c r="A178" s="2946" t="s">
        <v>29</v>
      </c>
      <c r="B178" s="2946" t="s">
        <v>3087</v>
      </c>
      <c r="C178" s="2946"/>
      <c r="D178" s="2946"/>
      <c r="E178" s="2946"/>
      <c r="F178" s="2946">
        <v>2060</v>
      </c>
      <c r="G178" s="2946"/>
    </row>
    <row r="179" spans="1:7" s="2780" customFormat="1" ht="14.25" customHeight="1">
      <c r="A179" s="2946" t="s">
        <v>29</v>
      </c>
      <c r="B179" s="2946" t="s">
        <v>3088</v>
      </c>
      <c r="C179" s="2946"/>
      <c r="D179" s="2946"/>
      <c r="E179" s="2946"/>
      <c r="F179" s="2946">
        <v>2120</v>
      </c>
      <c r="G179" s="2946"/>
    </row>
    <row r="180" spans="1:7" s="2780" customFormat="1" ht="14.25" customHeight="1">
      <c r="A180" s="2946" t="s">
        <v>29</v>
      </c>
      <c r="B180" s="2946" t="s">
        <v>3060</v>
      </c>
      <c r="C180" s="2946"/>
      <c r="D180" s="2946"/>
      <c r="E180" s="2946"/>
      <c r="F180" s="2946">
        <v>2340</v>
      </c>
      <c r="G180" s="2946"/>
    </row>
    <row r="181" spans="1:7" s="2780" customFormat="1" ht="14.25" customHeight="1">
      <c r="A181" s="2946" t="s">
        <v>29</v>
      </c>
      <c r="B181" s="2946" t="s">
        <v>3061</v>
      </c>
      <c r="C181" s="2946"/>
      <c r="D181" s="2946"/>
      <c r="E181" s="2946"/>
      <c r="F181" s="2946">
        <v>2340</v>
      </c>
      <c r="G181" s="2946"/>
    </row>
    <row r="182" spans="1:7" s="2780" customFormat="1" ht="14.25" customHeight="1">
      <c r="A182" s="2946" t="s">
        <v>29</v>
      </c>
      <c r="B182" s="2946" t="s">
        <v>3062</v>
      </c>
      <c r="C182" s="2946"/>
      <c r="D182" s="2946"/>
      <c r="E182" s="2946"/>
      <c r="F182" s="2946">
        <v>2340</v>
      </c>
      <c r="G182" s="2946"/>
    </row>
    <row r="183" spans="1:7" s="2780" customFormat="1" ht="14.25" customHeight="1">
      <c r="A183" s="2946" t="s">
        <v>29</v>
      </c>
      <c r="B183" s="2946" t="s">
        <v>3063</v>
      </c>
      <c r="C183" s="2946"/>
      <c r="D183" s="2946"/>
      <c r="E183" s="2946"/>
      <c r="F183" s="2946">
        <v>2340</v>
      </c>
      <c r="G183" s="2946"/>
    </row>
    <row r="184" spans="1:7" s="2780" customFormat="1" ht="14.25" customHeight="1">
      <c r="A184" s="2946" t="s">
        <v>29</v>
      </c>
      <c r="B184" s="2946" t="s">
        <v>3064</v>
      </c>
      <c r="C184" s="2946"/>
      <c r="D184" s="2946"/>
      <c r="E184" s="2946"/>
      <c r="F184" s="2946">
        <v>2340</v>
      </c>
      <c r="G184" s="2946"/>
    </row>
    <row r="185" spans="1:7" s="2780" customFormat="1" ht="14.25" customHeight="1">
      <c r="A185" s="2946" t="s">
        <v>29</v>
      </c>
      <c r="B185" s="2946" t="s">
        <v>3065</v>
      </c>
      <c r="C185" s="2946"/>
      <c r="D185" s="2946"/>
      <c r="E185" s="2946"/>
      <c r="F185" s="2946">
        <v>2530</v>
      </c>
      <c r="G185" s="2946"/>
    </row>
    <row r="186" spans="1:7" s="2780" customFormat="1" ht="14.25" customHeight="1">
      <c r="A186" s="2946" t="s">
        <v>29</v>
      </c>
      <c r="B186" s="2946" t="s">
        <v>3066</v>
      </c>
      <c r="C186" s="2946"/>
      <c r="D186" s="2946"/>
      <c r="E186" s="2946"/>
      <c r="F186" s="2946">
        <v>2550</v>
      </c>
      <c r="G186" s="2946"/>
    </row>
    <row r="187" spans="1:7" s="2780" customFormat="1" ht="14.25" customHeight="1">
      <c r="A187" s="2946" t="s">
        <v>29</v>
      </c>
      <c r="B187" s="2946" t="s">
        <v>3067</v>
      </c>
      <c r="C187" s="2946"/>
      <c r="D187" s="2946"/>
      <c r="E187" s="2946"/>
      <c r="F187" s="2946">
        <v>2070</v>
      </c>
      <c r="G187" s="2946"/>
    </row>
    <row r="188" spans="1:7" s="2780" customFormat="1" ht="14.25" customHeight="1">
      <c r="A188" s="2946" t="s">
        <v>29</v>
      </c>
      <c r="B188" s="2946" t="s">
        <v>3068</v>
      </c>
      <c r="C188" s="2946"/>
      <c r="D188" s="2946"/>
      <c r="E188" s="2946"/>
      <c r="F188" s="2946">
        <v>2340</v>
      </c>
      <c r="G188" s="2946"/>
    </row>
    <row r="189" spans="1:7" s="2780" customFormat="1" ht="14.25" customHeight="1" thickBot="1">
      <c r="A189" s="2954" t="s">
        <v>29</v>
      </c>
      <c r="B189" s="2957" t="s">
        <v>3069</v>
      </c>
      <c r="C189" s="2957"/>
      <c r="D189" s="2957"/>
      <c r="E189" s="2957"/>
      <c r="F189" s="2957">
        <v>2050</v>
      </c>
      <c r="G189" s="2957"/>
    </row>
    <row r="190" spans="1:7" s="2780" customFormat="1" ht="14.25" customHeight="1">
      <c r="A190" s="2951" t="s">
        <v>304</v>
      </c>
      <c r="B190" s="2942" t="s">
        <v>3089</v>
      </c>
      <c r="C190" s="2942">
        <v>8830</v>
      </c>
      <c r="D190" s="2942">
        <v>8790</v>
      </c>
      <c r="E190" s="2942">
        <v>11630</v>
      </c>
      <c r="F190" s="2942">
        <v>1790</v>
      </c>
      <c r="G190" s="2958">
        <v>5550</v>
      </c>
    </row>
    <row r="191" spans="1:7" s="2780" customFormat="1" ht="14.25" customHeight="1">
      <c r="A191" s="2946" t="s">
        <v>304</v>
      </c>
      <c r="B191" s="2946" t="s">
        <v>133</v>
      </c>
      <c r="C191" s="2946">
        <v>9780</v>
      </c>
      <c r="D191" s="2946">
        <v>9710</v>
      </c>
      <c r="E191" s="2946">
        <v>12550</v>
      </c>
      <c r="F191" s="2946">
        <v>1980</v>
      </c>
      <c r="G191" s="2959">
        <v>6130</v>
      </c>
    </row>
    <row r="192" spans="1:7" s="2780" customFormat="1" ht="14.25" customHeight="1">
      <c r="A192" s="2946" t="s">
        <v>304</v>
      </c>
      <c r="B192" s="2946" t="s">
        <v>142</v>
      </c>
      <c r="C192" s="2946">
        <v>8180</v>
      </c>
      <c r="D192" s="2946">
        <v>8140</v>
      </c>
      <c r="E192" s="2946">
        <v>10870</v>
      </c>
      <c r="F192" s="2946">
        <v>1690</v>
      </c>
      <c r="G192" s="2959">
        <v>5140</v>
      </c>
    </row>
    <row r="193" spans="1:7" s="2780" customFormat="1" ht="14.25" customHeight="1">
      <c r="A193" s="2946" t="s">
        <v>304</v>
      </c>
      <c r="B193" s="2946" t="s">
        <v>151</v>
      </c>
      <c r="C193" s="2946">
        <v>8440</v>
      </c>
      <c r="D193" s="2946">
        <v>8390</v>
      </c>
      <c r="E193" s="2946">
        <v>11210</v>
      </c>
      <c r="F193" s="2946">
        <v>1600</v>
      </c>
      <c r="G193" s="2959">
        <v>5300</v>
      </c>
    </row>
    <row r="194" spans="1:7" s="2780" customFormat="1" ht="14.25" customHeight="1">
      <c r="A194" s="2946" t="s">
        <v>304</v>
      </c>
      <c r="B194" s="2946" t="s">
        <v>160</v>
      </c>
      <c r="C194" s="2946">
        <v>8780</v>
      </c>
      <c r="D194" s="2946">
        <v>8730</v>
      </c>
      <c r="E194" s="2946">
        <v>11550</v>
      </c>
      <c r="F194" s="2946">
        <v>1660</v>
      </c>
      <c r="G194" s="2959">
        <v>5520</v>
      </c>
    </row>
    <row r="195" spans="1:7" s="2780" customFormat="1" ht="14.25" customHeight="1">
      <c r="A195" s="2946" t="s">
        <v>304</v>
      </c>
      <c r="B195" s="2946" t="s">
        <v>167</v>
      </c>
      <c r="C195" s="2946">
        <v>8720</v>
      </c>
      <c r="D195" s="2946">
        <v>8670</v>
      </c>
      <c r="E195" s="2946">
        <v>11450</v>
      </c>
      <c r="F195" s="2946">
        <v>1720</v>
      </c>
      <c r="G195" s="2959">
        <v>5480</v>
      </c>
    </row>
    <row r="196" spans="1:7" s="2780" customFormat="1" ht="14.25" customHeight="1">
      <c r="A196" s="2946" t="s">
        <v>304</v>
      </c>
      <c r="B196" s="2946" t="s">
        <v>173</v>
      </c>
      <c r="C196" s="2946">
        <v>8460</v>
      </c>
      <c r="D196" s="2946">
        <v>8410</v>
      </c>
      <c r="E196" s="2946">
        <v>11230</v>
      </c>
      <c r="F196" s="2946">
        <v>1730</v>
      </c>
      <c r="G196" s="2959">
        <v>5310</v>
      </c>
    </row>
    <row r="197" spans="1:7" s="2780" customFormat="1" ht="14.25" customHeight="1">
      <c r="A197" s="2946" t="s">
        <v>304</v>
      </c>
      <c r="B197" s="2946" t="s">
        <v>180</v>
      </c>
      <c r="C197" s="2946">
        <v>8790</v>
      </c>
      <c r="D197" s="2946">
        <v>8730</v>
      </c>
      <c r="E197" s="2946">
        <v>11560</v>
      </c>
      <c r="F197" s="2946">
        <v>1750</v>
      </c>
      <c r="G197" s="2959">
        <v>5520</v>
      </c>
    </row>
    <row r="198" spans="1:7" s="2780" customFormat="1" ht="14.25" customHeight="1">
      <c r="A198" s="2946" t="s">
        <v>304</v>
      </c>
      <c r="B198" s="2946" t="s">
        <v>190</v>
      </c>
      <c r="C198" s="2946">
        <v>8720</v>
      </c>
      <c r="D198" s="2946">
        <v>8680</v>
      </c>
      <c r="E198" s="2946">
        <v>11470</v>
      </c>
      <c r="F198" s="2946"/>
      <c r="G198" s="2959">
        <v>5480</v>
      </c>
    </row>
    <row r="199" spans="1:7" s="2780" customFormat="1" ht="14.25" customHeight="1">
      <c r="A199" s="2946" t="s">
        <v>304</v>
      </c>
      <c r="B199" s="2946" t="s">
        <v>3090</v>
      </c>
      <c r="C199" s="2946">
        <v>8690</v>
      </c>
      <c r="D199" s="2946">
        <v>8630</v>
      </c>
      <c r="E199" s="2946">
        <v>11350</v>
      </c>
      <c r="F199" s="2946">
        <v>1600</v>
      </c>
      <c r="G199" s="2959">
        <v>5450</v>
      </c>
    </row>
    <row r="200" spans="1:7" s="2780" customFormat="1" ht="14.25" customHeight="1">
      <c r="A200" s="2946" t="s">
        <v>304</v>
      </c>
      <c r="B200" s="2946" t="s">
        <v>2901</v>
      </c>
      <c r="C200" s="2946"/>
      <c r="D200" s="2946"/>
      <c r="E200" s="2946"/>
      <c r="F200" s="2946">
        <v>1510</v>
      </c>
      <c r="G200" s="2959"/>
    </row>
    <row r="201" spans="1:7" s="2780" customFormat="1" ht="14.25" customHeight="1">
      <c r="A201" s="2946" t="s">
        <v>304</v>
      </c>
      <c r="B201" s="2946" t="s">
        <v>3091</v>
      </c>
      <c r="C201" s="2946">
        <v>8440</v>
      </c>
      <c r="D201" s="2946">
        <v>8390</v>
      </c>
      <c r="E201" s="2946">
        <v>10930</v>
      </c>
      <c r="F201" s="2946">
        <v>1500</v>
      </c>
      <c r="G201" s="2959">
        <v>5300</v>
      </c>
    </row>
    <row r="202" spans="1:7" s="2780" customFormat="1" ht="14.25" customHeight="1">
      <c r="A202" s="2946" t="s">
        <v>304</v>
      </c>
      <c r="B202" s="2946" t="s">
        <v>240</v>
      </c>
      <c r="C202" s="2946">
        <v>8530</v>
      </c>
      <c r="D202" s="2946">
        <v>8490</v>
      </c>
      <c r="E202" s="2946">
        <v>11160</v>
      </c>
      <c r="F202" s="2946">
        <v>1580</v>
      </c>
      <c r="G202" s="2959">
        <v>5360</v>
      </c>
    </row>
    <row r="203" spans="1:7" s="2780" customFormat="1" ht="14.25" customHeight="1">
      <c r="A203" s="2946" t="s">
        <v>304</v>
      </c>
      <c r="B203" s="2946" t="s">
        <v>3092</v>
      </c>
      <c r="C203" s="2946">
        <v>8130</v>
      </c>
      <c r="D203" s="2946">
        <v>8070</v>
      </c>
      <c r="E203" s="2946">
        <v>10820</v>
      </c>
      <c r="F203" s="2946">
        <v>1690</v>
      </c>
      <c r="G203" s="2959">
        <v>5100</v>
      </c>
    </row>
    <row r="204" spans="1:7" s="2780" customFormat="1" ht="14.25" customHeight="1">
      <c r="A204" s="2946" t="s">
        <v>304</v>
      </c>
      <c r="B204" s="2946" t="s">
        <v>2912</v>
      </c>
      <c r="C204" s="2946">
        <v>8350</v>
      </c>
      <c r="D204" s="2946">
        <v>8290</v>
      </c>
      <c r="E204" s="2946">
        <v>11080</v>
      </c>
      <c r="F204" s="2946">
        <v>1450</v>
      </c>
      <c r="G204" s="2959">
        <v>5240</v>
      </c>
    </row>
    <row r="205" spans="1:7" s="2780" customFormat="1" ht="14.25" customHeight="1">
      <c r="A205" s="2946" t="s">
        <v>304</v>
      </c>
      <c r="B205" s="2946" t="s">
        <v>2914</v>
      </c>
      <c r="C205" s="2946">
        <v>7190</v>
      </c>
      <c r="D205" s="2946">
        <v>7130</v>
      </c>
      <c r="E205" s="2946">
        <v>9490</v>
      </c>
      <c r="F205" s="2946">
        <v>1470</v>
      </c>
      <c r="G205" s="2959">
        <v>4510</v>
      </c>
    </row>
    <row r="206" spans="1:7" s="2780" customFormat="1" ht="14.25" customHeight="1">
      <c r="A206" s="2946" t="s">
        <v>304</v>
      </c>
      <c r="B206" s="2946" t="s">
        <v>2917</v>
      </c>
      <c r="C206" s="2946">
        <v>7000</v>
      </c>
      <c r="D206" s="2946">
        <v>6950</v>
      </c>
      <c r="E206" s="2946">
        <v>9170</v>
      </c>
      <c r="F206" s="2946">
        <v>1400</v>
      </c>
      <c r="G206" s="2959">
        <v>4380</v>
      </c>
    </row>
    <row r="207" spans="1:7" s="2780" customFormat="1" ht="14.25" customHeight="1">
      <c r="A207" s="2946" t="s">
        <v>304</v>
      </c>
      <c r="B207" s="2946" t="s">
        <v>2919</v>
      </c>
      <c r="C207" s="2946">
        <v>6950</v>
      </c>
      <c r="D207" s="2946">
        <v>6900</v>
      </c>
      <c r="E207" s="2946">
        <v>9110</v>
      </c>
      <c r="F207" s="2946">
        <v>1790</v>
      </c>
      <c r="G207" s="2959">
        <v>4360</v>
      </c>
    </row>
    <row r="208" spans="1:7" s="2780" customFormat="1" ht="14.25" customHeight="1">
      <c r="A208" s="2946" t="s">
        <v>304</v>
      </c>
      <c r="B208" s="2946" t="s">
        <v>3093</v>
      </c>
      <c r="C208" s="2946">
        <v>9470</v>
      </c>
      <c r="D208" s="2946">
        <v>9410</v>
      </c>
      <c r="E208" s="2946">
        <v>12330</v>
      </c>
      <c r="F208" s="2946">
        <v>1770</v>
      </c>
      <c r="G208" s="2959">
        <v>5940</v>
      </c>
    </row>
    <row r="209" spans="1:7" s="2780" customFormat="1" ht="14.25" customHeight="1">
      <c r="A209" s="2946" t="s">
        <v>304</v>
      </c>
      <c r="B209" s="2946" t="s">
        <v>264</v>
      </c>
      <c r="C209" s="2946">
        <v>8740</v>
      </c>
      <c r="D209" s="2946">
        <v>8700</v>
      </c>
      <c r="E209" s="2946">
        <v>11500</v>
      </c>
      <c r="F209" s="2946">
        <v>1730</v>
      </c>
      <c r="G209" s="2959">
        <v>5490</v>
      </c>
    </row>
    <row r="210" spans="1:7" s="2780" customFormat="1" ht="14.25" customHeight="1">
      <c r="A210" s="2946" t="s">
        <v>304</v>
      </c>
      <c r="B210" s="2946" t="s">
        <v>2929</v>
      </c>
      <c r="C210" s="2946">
        <v>8710</v>
      </c>
      <c r="D210" s="2946">
        <v>8660</v>
      </c>
      <c r="E210" s="2946">
        <v>11440</v>
      </c>
      <c r="F210" s="2946">
        <v>1740</v>
      </c>
      <c r="G210" s="2959">
        <v>5470</v>
      </c>
    </row>
    <row r="211" spans="1:7" s="2780" customFormat="1" ht="14.25" customHeight="1">
      <c r="A211" s="2946" t="s">
        <v>304</v>
      </c>
      <c r="B211" s="2946" t="s">
        <v>3094</v>
      </c>
      <c r="C211" s="2946">
        <v>9480</v>
      </c>
      <c r="D211" s="2946">
        <v>9430</v>
      </c>
      <c r="E211" s="2946">
        <v>12360</v>
      </c>
      <c r="F211" s="2946">
        <v>1820</v>
      </c>
      <c r="G211" s="2959">
        <v>5950</v>
      </c>
    </row>
    <row r="212" spans="1:7" s="2780" customFormat="1" ht="14.25" customHeight="1">
      <c r="A212" s="2946" t="s">
        <v>304</v>
      </c>
      <c r="B212" s="2946" t="s">
        <v>285</v>
      </c>
      <c r="C212" s="2946">
        <v>9070</v>
      </c>
      <c r="D212" s="2946">
        <v>9020</v>
      </c>
      <c r="E212" s="2946">
        <v>11720</v>
      </c>
      <c r="F212" s="2946">
        <v>1850</v>
      </c>
      <c r="G212" s="2959">
        <v>5700</v>
      </c>
    </row>
    <row r="213" spans="1:7" s="2780" customFormat="1" ht="14.25" customHeight="1">
      <c r="A213" s="2946" t="s">
        <v>304</v>
      </c>
      <c r="B213" s="2946" t="s">
        <v>288</v>
      </c>
      <c r="C213" s="2946">
        <v>9030</v>
      </c>
      <c r="D213" s="2946">
        <v>8980</v>
      </c>
      <c r="E213" s="2946">
        <v>11670</v>
      </c>
      <c r="F213" s="2946">
        <v>1690</v>
      </c>
      <c r="G213" s="2959">
        <v>5670</v>
      </c>
    </row>
    <row r="214" spans="1:7" s="2780" customFormat="1" ht="14.25" customHeight="1">
      <c r="A214" s="2946" t="s">
        <v>304</v>
      </c>
      <c r="B214" s="2946" t="s">
        <v>3095</v>
      </c>
      <c r="C214" s="2946">
        <v>8090</v>
      </c>
      <c r="D214" s="2946">
        <v>8030</v>
      </c>
      <c r="E214" s="2946">
        <v>10780</v>
      </c>
      <c r="F214" s="2946">
        <v>1570</v>
      </c>
      <c r="G214" s="2959">
        <v>5070</v>
      </c>
    </row>
    <row r="215" spans="1:7" s="2780" customFormat="1" ht="14.25" customHeight="1">
      <c r="A215" s="2946" t="s">
        <v>304</v>
      </c>
      <c r="B215" s="2946" t="s">
        <v>3096</v>
      </c>
      <c r="C215" s="2946">
        <v>7950</v>
      </c>
      <c r="D215" s="2946">
        <v>7900</v>
      </c>
      <c r="E215" s="2946">
        <v>10560</v>
      </c>
      <c r="F215" s="2946">
        <v>1630</v>
      </c>
      <c r="G215" s="2959">
        <v>4990</v>
      </c>
    </row>
    <row r="216" spans="1:7" s="2780" customFormat="1" ht="14.25" customHeight="1">
      <c r="A216" s="2946" t="s">
        <v>304</v>
      </c>
      <c r="B216" s="2946" t="s">
        <v>3097</v>
      </c>
      <c r="C216" s="2946">
        <v>8490</v>
      </c>
      <c r="D216" s="2946">
        <v>8440</v>
      </c>
      <c r="E216" s="2946">
        <v>11260</v>
      </c>
      <c r="F216" s="2946">
        <v>1690</v>
      </c>
      <c r="G216" s="2959">
        <v>5330</v>
      </c>
    </row>
    <row r="217" spans="1:7" s="2780" customFormat="1" ht="14.25" customHeight="1">
      <c r="A217" s="2946" t="s">
        <v>304</v>
      </c>
      <c r="B217" s="2946" t="s">
        <v>2962</v>
      </c>
      <c r="C217" s="2946">
        <v>8200</v>
      </c>
      <c r="D217" s="2946">
        <v>8150</v>
      </c>
      <c r="E217" s="2946">
        <v>10910</v>
      </c>
      <c r="F217" s="2946">
        <v>1670</v>
      </c>
      <c r="G217" s="2959">
        <v>5150</v>
      </c>
    </row>
    <row r="218" spans="1:7" s="2780" customFormat="1" ht="14.25" customHeight="1">
      <c r="A218" s="2946" t="s">
        <v>304</v>
      </c>
      <c r="B218" s="2946" t="s">
        <v>3098</v>
      </c>
      <c r="C218" s="2946"/>
      <c r="D218" s="2946"/>
      <c r="E218" s="2946"/>
      <c r="F218" s="2946">
        <v>2040</v>
      </c>
      <c r="G218" s="2959"/>
    </row>
    <row r="219" spans="1:7" s="2780" customFormat="1" ht="14.25" customHeight="1">
      <c r="A219" s="2946" t="s">
        <v>304</v>
      </c>
      <c r="B219" s="2946" t="s">
        <v>3099</v>
      </c>
      <c r="C219" s="2946"/>
      <c r="D219" s="2946"/>
      <c r="E219" s="2946"/>
      <c r="F219" s="2946">
        <v>2040</v>
      </c>
      <c r="G219" s="2959"/>
    </row>
    <row r="220" spans="1:7" s="2780" customFormat="1" ht="14.25" customHeight="1">
      <c r="A220" s="2946" t="s">
        <v>304</v>
      </c>
      <c r="B220" s="2946" t="s">
        <v>3100</v>
      </c>
      <c r="C220" s="2946"/>
      <c r="D220" s="2946"/>
      <c r="E220" s="2946"/>
      <c r="F220" s="2946">
        <v>2040</v>
      </c>
      <c r="G220" s="2959"/>
    </row>
    <row r="221" spans="1:7" s="2780" customFormat="1" ht="14.25" customHeight="1">
      <c r="A221" s="2946" t="s">
        <v>304</v>
      </c>
      <c r="B221" s="2946" t="s">
        <v>3101</v>
      </c>
      <c r="C221" s="2946"/>
      <c r="D221" s="2946"/>
      <c r="E221" s="2946"/>
      <c r="F221" s="2946">
        <v>2040</v>
      </c>
      <c r="G221" s="2959"/>
    </row>
    <row r="222" spans="1:7" s="2780" customFormat="1" ht="14.25" customHeight="1">
      <c r="A222" s="2946" t="s">
        <v>304</v>
      </c>
      <c r="B222" s="2946" t="s">
        <v>3102</v>
      </c>
      <c r="C222" s="2946"/>
      <c r="D222" s="2946"/>
      <c r="E222" s="2946"/>
      <c r="F222" s="2946">
        <v>2040</v>
      </c>
      <c r="G222" s="2959"/>
    </row>
    <row r="223" spans="1:7" s="2780" customFormat="1" ht="14.25" customHeight="1">
      <c r="A223" s="2946" t="s">
        <v>304</v>
      </c>
      <c r="B223" s="2946" t="s">
        <v>3103</v>
      </c>
      <c r="C223" s="2946"/>
      <c r="D223" s="2946"/>
      <c r="E223" s="2946"/>
      <c r="F223" s="2946">
        <v>1930</v>
      </c>
      <c r="G223" s="2959"/>
    </row>
    <row r="224" spans="1:7" s="2780" customFormat="1" ht="14.25" customHeight="1">
      <c r="A224" s="2946" t="s">
        <v>304</v>
      </c>
      <c r="B224" s="2946" t="s">
        <v>3104</v>
      </c>
      <c r="C224" s="2946"/>
      <c r="D224" s="2946"/>
      <c r="E224" s="2946"/>
      <c r="F224" s="2946">
        <v>1930</v>
      </c>
      <c r="G224" s="2959"/>
    </row>
    <row r="225" spans="1:7" s="2780" customFormat="1" ht="14.25" customHeight="1">
      <c r="A225" s="2946" t="s">
        <v>304</v>
      </c>
      <c r="B225" s="2946" t="s">
        <v>3105</v>
      </c>
      <c r="C225" s="2946"/>
      <c r="D225" s="2946"/>
      <c r="E225" s="2946"/>
      <c r="F225" s="2946">
        <v>1930</v>
      </c>
      <c r="G225" s="2959"/>
    </row>
    <row r="226" spans="1:7" s="2780" customFormat="1" ht="14.25" customHeight="1">
      <c r="A226" s="2946" t="s">
        <v>304</v>
      </c>
      <c r="B226" s="2946" t="s">
        <v>3106</v>
      </c>
      <c r="C226" s="2946"/>
      <c r="D226" s="2946"/>
      <c r="E226" s="2946"/>
      <c r="F226" s="2946">
        <v>1700</v>
      </c>
      <c r="G226" s="2959"/>
    </row>
    <row r="227" spans="1:7" s="2780" customFormat="1" ht="14.25" customHeight="1">
      <c r="A227" s="2946" t="s">
        <v>304</v>
      </c>
      <c r="B227" s="2946" t="s">
        <v>3107</v>
      </c>
      <c r="C227" s="2946"/>
      <c r="D227" s="2946"/>
      <c r="E227" s="2946"/>
      <c r="F227" s="2946">
        <v>1520</v>
      </c>
      <c r="G227" s="2959"/>
    </row>
    <row r="228" spans="1:7" s="2780" customFormat="1" ht="14.25" customHeight="1">
      <c r="A228" s="2946" t="s">
        <v>304</v>
      </c>
      <c r="B228" s="2946" t="s">
        <v>3108</v>
      </c>
      <c r="C228" s="2946"/>
      <c r="D228" s="2946"/>
      <c r="E228" s="2946"/>
      <c r="F228" s="2946">
        <v>1520</v>
      </c>
      <c r="G228" s="2959"/>
    </row>
    <row r="229" spans="1:7" s="2780" customFormat="1" ht="14.25" customHeight="1">
      <c r="A229" s="2946" t="s">
        <v>304</v>
      </c>
      <c r="B229" s="2946" t="s">
        <v>3025</v>
      </c>
      <c r="C229" s="2946"/>
      <c r="D229" s="2946"/>
      <c r="E229" s="2946"/>
      <c r="F229" s="2946">
        <v>1520</v>
      </c>
      <c r="G229" s="2959"/>
    </row>
    <row r="230" spans="1:7" s="2780" customFormat="1" ht="14.25" customHeight="1">
      <c r="A230" s="2946" t="s">
        <v>304</v>
      </c>
      <c r="B230" s="2946" t="s">
        <v>3109</v>
      </c>
      <c r="C230" s="2946"/>
      <c r="D230" s="2946"/>
      <c r="E230" s="2946"/>
      <c r="F230" s="2946">
        <v>1820</v>
      </c>
      <c r="G230" s="2959"/>
    </row>
    <row r="231" spans="1:7" s="2780" customFormat="1" ht="14.25" customHeight="1">
      <c r="A231" s="2946" t="s">
        <v>304</v>
      </c>
      <c r="B231" s="2946" t="s">
        <v>3110</v>
      </c>
      <c r="C231" s="2946"/>
      <c r="D231" s="2946"/>
      <c r="E231" s="2946"/>
      <c r="F231" s="2946">
        <v>1760</v>
      </c>
      <c r="G231" s="2959"/>
    </row>
    <row r="232" spans="1:7" s="2780" customFormat="1" ht="14.25" customHeight="1">
      <c r="A232" s="2946" t="s">
        <v>304</v>
      </c>
      <c r="B232" s="2946" t="s">
        <v>3111</v>
      </c>
      <c r="C232" s="2946"/>
      <c r="D232" s="2946"/>
      <c r="E232" s="2946"/>
      <c r="F232" s="2946">
        <v>1840</v>
      </c>
      <c r="G232" s="2959"/>
    </row>
    <row r="233" spans="1:7" s="2780" customFormat="1" ht="14.25" customHeight="1" thickBot="1">
      <c r="A233" s="2960" t="s">
        <v>304</v>
      </c>
      <c r="B233" s="2953" t="s">
        <v>3042</v>
      </c>
      <c r="C233" s="2953"/>
      <c r="D233" s="2953"/>
      <c r="E233" s="2953"/>
      <c r="F233" s="2953">
        <v>1770</v>
      </c>
      <c r="G233" s="2961"/>
    </row>
    <row r="234" spans="1:7" s="2780" customFormat="1" ht="14.25" customHeight="1">
      <c r="A234" s="2951" t="s">
        <v>305</v>
      </c>
      <c r="B234" s="2942" t="s">
        <v>3112</v>
      </c>
      <c r="C234" s="2946">
        <v>6980</v>
      </c>
      <c r="D234" s="2946">
        <v>6970</v>
      </c>
      <c r="E234" s="2946">
        <v>8720</v>
      </c>
      <c r="F234" s="2946">
        <v>1350</v>
      </c>
      <c r="G234" s="2946">
        <v>4280</v>
      </c>
    </row>
    <row r="235" spans="1:7" s="2780" customFormat="1" ht="14.25" customHeight="1">
      <c r="A235" s="2946" t="s">
        <v>305</v>
      </c>
      <c r="B235" s="2946" t="s">
        <v>134</v>
      </c>
      <c r="C235" s="2946">
        <v>7620</v>
      </c>
      <c r="D235" s="2946">
        <v>7580</v>
      </c>
      <c r="E235" s="2946">
        <v>9360</v>
      </c>
      <c r="F235" s="2946">
        <v>1490</v>
      </c>
      <c r="G235" s="2946">
        <v>4650</v>
      </c>
    </row>
    <row r="236" spans="1:7" s="2780" customFormat="1" ht="14.25" customHeight="1">
      <c r="A236" s="2946" t="s">
        <v>305</v>
      </c>
      <c r="B236" s="2946" t="s">
        <v>143</v>
      </c>
      <c r="C236" s="2946">
        <v>6650</v>
      </c>
      <c r="D236" s="2946">
        <v>6630</v>
      </c>
      <c r="E236" s="2946">
        <v>8330</v>
      </c>
      <c r="F236" s="2946">
        <v>1250</v>
      </c>
      <c r="G236" s="2946">
        <v>4070</v>
      </c>
    </row>
    <row r="237" spans="1:7" s="2780" customFormat="1" ht="14.25" customHeight="1">
      <c r="A237" s="2946" t="s">
        <v>305</v>
      </c>
      <c r="B237" s="2946" t="s">
        <v>152</v>
      </c>
      <c r="C237" s="2946">
        <v>5850</v>
      </c>
      <c r="D237" s="2946">
        <v>5820</v>
      </c>
      <c r="E237" s="2946">
        <v>7260</v>
      </c>
      <c r="F237" s="2946">
        <v>1140</v>
      </c>
      <c r="G237" s="2946">
        <v>3570</v>
      </c>
    </row>
    <row r="238" spans="1:7" s="2780" customFormat="1" ht="14.25" customHeight="1">
      <c r="A238" s="2946" t="s">
        <v>305</v>
      </c>
      <c r="B238" s="2946" t="s">
        <v>2883</v>
      </c>
      <c r="C238" s="2946">
        <v>6920</v>
      </c>
      <c r="D238" s="2946">
        <v>6890</v>
      </c>
      <c r="E238" s="2946">
        <v>8640</v>
      </c>
      <c r="F238" s="2946">
        <v>1310</v>
      </c>
      <c r="G238" s="2946">
        <v>4230</v>
      </c>
    </row>
    <row r="239" spans="1:7" s="2780" customFormat="1" ht="14.25" customHeight="1">
      <c r="A239" s="2946" t="s">
        <v>305</v>
      </c>
      <c r="B239" s="2946" t="s">
        <v>3113</v>
      </c>
      <c r="C239" s="2946">
        <v>6780</v>
      </c>
      <c r="D239" s="2946">
        <v>6750</v>
      </c>
      <c r="E239" s="2946">
        <v>8440</v>
      </c>
      <c r="F239" s="2946">
        <v>1160</v>
      </c>
      <c r="G239" s="2946">
        <v>4140</v>
      </c>
    </row>
    <row r="240" spans="1:7" s="2780" customFormat="1" ht="14.25" customHeight="1">
      <c r="A240" s="2946" t="s">
        <v>305</v>
      </c>
      <c r="B240" s="2946" t="s">
        <v>3114</v>
      </c>
      <c r="C240" s="2946">
        <v>5420</v>
      </c>
      <c r="D240" s="2946">
        <v>5380</v>
      </c>
      <c r="E240" s="2946">
        <v>6640</v>
      </c>
      <c r="F240" s="2946">
        <v>1020</v>
      </c>
      <c r="G240" s="2946">
        <v>3300</v>
      </c>
    </row>
    <row r="241" spans="1:7" s="2780" customFormat="1" ht="14.25" customHeight="1">
      <c r="A241" s="2946" t="s">
        <v>305</v>
      </c>
      <c r="B241" s="2946" t="s">
        <v>3115</v>
      </c>
      <c r="C241" s="2946">
        <v>6660</v>
      </c>
      <c r="D241" s="2946">
        <v>6640</v>
      </c>
      <c r="E241" s="2946">
        <v>8340</v>
      </c>
      <c r="F241" s="2946">
        <v>1130</v>
      </c>
      <c r="G241" s="2946">
        <v>4080</v>
      </c>
    </row>
    <row r="242" spans="1:7" s="2780" customFormat="1" ht="14.25" customHeight="1">
      <c r="A242" s="2946" t="s">
        <v>305</v>
      </c>
      <c r="B242" s="2946" t="s">
        <v>181</v>
      </c>
      <c r="C242" s="2946">
        <v>6580</v>
      </c>
      <c r="D242" s="2946">
        <v>6550</v>
      </c>
      <c r="E242" s="2946">
        <v>8090</v>
      </c>
      <c r="F242" s="2946">
        <v>1240</v>
      </c>
      <c r="G242" s="2946">
        <v>4020</v>
      </c>
    </row>
    <row r="243" spans="1:7" s="2780" customFormat="1" ht="14.25" customHeight="1">
      <c r="A243" s="2946" t="s">
        <v>305</v>
      </c>
      <c r="B243" s="2946" t="s">
        <v>191</v>
      </c>
      <c r="C243" s="2946">
        <v>6000</v>
      </c>
      <c r="D243" s="2946">
        <v>5970</v>
      </c>
      <c r="E243" s="2946">
        <v>7370</v>
      </c>
      <c r="F243" s="2946">
        <v>1070</v>
      </c>
      <c r="G243" s="2946">
        <v>3670</v>
      </c>
    </row>
    <row r="244" spans="1:7" s="2780" customFormat="1" ht="14.25" customHeight="1">
      <c r="A244" s="2946" t="s">
        <v>305</v>
      </c>
      <c r="B244" s="2946" t="s">
        <v>3116</v>
      </c>
      <c r="C244" s="2946">
        <v>5840</v>
      </c>
      <c r="D244" s="2946">
        <v>5810</v>
      </c>
      <c r="E244" s="2946">
        <v>7240</v>
      </c>
      <c r="F244" s="2946">
        <v>1100</v>
      </c>
      <c r="G244" s="2946">
        <v>3560</v>
      </c>
    </row>
    <row r="245" spans="1:7" s="2780" customFormat="1" ht="14.25" customHeight="1">
      <c r="A245" s="2946" t="s">
        <v>305</v>
      </c>
      <c r="B245" s="2946" t="s">
        <v>206</v>
      </c>
      <c r="C245" s="2946">
        <v>6040</v>
      </c>
      <c r="D245" s="2946">
        <v>6000</v>
      </c>
      <c r="E245" s="2946">
        <v>7420</v>
      </c>
      <c r="F245" s="2946">
        <v>1140</v>
      </c>
      <c r="G245" s="2946">
        <v>3690</v>
      </c>
    </row>
    <row r="246" spans="1:7" s="2780" customFormat="1" ht="14.25" customHeight="1">
      <c r="A246" s="2946" t="s">
        <v>305</v>
      </c>
      <c r="B246" s="2946" t="s">
        <v>213</v>
      </c>
      <c r="C246" s="2946">
        <v>5890</v>
      </c>
      <c r="D246" s="2946">
        <v>5860</v>
      </c>
      <c r="E246" s="2946">
        <v>7300</v>
      </c>
      <c r="F246" s="2946">
        <v>1110</v>
      </c>
      <c r="G246" s="2946">
        <v>3590</v>
      </c>
    </row>
    <row r="247" spans="1:7" s="2780" customFormat="1" ht="14.25" customHeight="1">
      <c r="A247" s="2946" t="s">
        <v>305</v>
      </c>
      <c r="B247" s="2946" t="s">
        <v>3117</v>
      </c>
      <c r="C247" s="2946">
        <v>6480</v>
      </c>
      <c r="D247" s="2946">
        <v>6450</v>
      </c>
      <c r="E247" s="2946">
        <v>8010</v>
      </c>
      <c r="F247" s="2946">
        <v>1170</v>
      </c>
      <c r="G247" s="2946">
        <v>3960</v>
      </c>
    </row>
    <row r="248" spans="1:7" s="2780" customFormat="1" ht="14.25" customHeight="1">
      <c r="A248" s="2946" t="s">
        <v>305</v>
      </c>
      <c r="B248" s="2946" t="s">
        <v>227</v>
      </c>
      <c r="C248" s="2946">
        <v>6860</v>
      </c>
      <c r="D248" s="2946">
        <v>6840</v>
      </c>
      <c r="E248" s="2946">
        <v>8520</v>
      </c>
      <c r="F248" s="2946">
        <v>1240</v>
      </c>
      <c r="G248" s="2946">
        <v>4200</v>
      </c>
    </row>
    <row r="249" spans="1:7" s="2780" customFormat="1" ht="14.25" customHeight="1">
      <c r="A249" s="2946" t="s">
        <v>305</v>
      </c>
      <c r="B249" s="2946" t="s">
        <v>3118</v>
      </c>
      <c r="C249" s="2946">
        <v>7180</v>
      </c>
      <c r="D249" s="2946">
        <v>7140</v>
      </c>
      <c r="E249" s="2946">
        <v>8900</v>
      </c>
      <c r="F249" s="2946">
        <v>1350</v>
      </c>
      <c r="G249" s="2946">
        <v>4380</v>
      </c>
    </row>
    <row r="250" spans="1:7" s="2780" customFormat="1" ht="14.25" customHeight="1">
      <c r="A250" s="2946" t="s">
        <v>305</v>
      </c>
      <c r="B250" s="2946" t="s">
        <v>241</v>
      </c>
      <c r="C250" s="2946">
        <v>6880</v>
      </c>
      <c r="D250" s="2946">
        <v>6860</v>
      </c>
      <c r="E250" s="2946">
        <v>8550</v>
      </c>
      <c r="F250" s="2946">
        <v>1220</v>
      </c>
      <c r="G250" s="2946">
        <v>4210</v>
      </c>
    </row>
    <row r="251" spans="1:7" s="2780" customFormat="1" ht="14.25" customHeight="1">
      <c r="A251" s="2946" t="s">
        <v>305</v>
      </c>
      <c r="B251" s="2946" t="s">
        <v>249</v>
      </c>
      <c r="C251" s="2946"/>
      <c r="D251" s="2946"/>
      <c r="E251" s="2946"/>
      <c r="F251" s="2946">
        <v>1100</v>
      </c>
      <c r="G251" s="2946"/>
    </row>
    <row r="252" spans="1:7" s="2780" customFormat="1" ht="14.25" customHeight="1">
      <c r="A252" s="2946" t="s">
        <v>305</v>
      </c>
      <c r="B252" s="2946" t="s">
        <v>3119</v>
      </c>
      <c r="C252" s="2946">
        <v>7240</v>
      </c>
      <c r="D252" s="2946">
        <v>7200</v>
      </c>
      <c r="E252" s="2946">
        <v>9040</v>
      </c>
      <c r="F252" s="2946">
        <v>1380</v>
      </c>
      <c r="G252" s="2946">
        <v>4420</v>
      </c>
    </row>
    <row r="253" spans="1:7" s="2780" customFormat="1" ht="14.25" customHeight="1">
      <c r="A253" s="2946" t="s">
        <v>305</v>
      </c>
      <c r="B253" s="2946" t="s">
        <v>283</v>
      </c>
      <c r="C253" s="2946">
        <v>6670</v>
      </c>
      <c r="D253" s="2946">
        <v>6650</v>
      </c>
      <c r="E253" s="2946">
        <v>8350</v>
      </c>
      <c r="F253" s="2946">
        <v>1260</v>
      </c>
      <c r="G253" s="2946">
        <v>4080</v>
      </c>
    </row>
    <row r="254" spans="1:7" s="2780" customFormat="1" ht="14.25" customHeight="1">
      <c r="A254" s="2946" t="s">
        <v>305</v>
      </c>
      <c r="B254" s="2946" t="s">
        <v>286</v>
      </c>
      <c r="C254" s="2946">
        <v>7630</v>
      </c>
      <c r="D254" s="2946">
        <v>7590</v>
      </c>
      <c r="E254" s="2946">
        <v>9380</v>
      </c>
      <c r="F254" s="2946">
        <v>1320</v>
      </c>
      <c r="G254" s="2946">
        <v>4660</v>
      </c>
    </row>
    <row r="255" spans="1:7" s="2780" customFormat="1" ht="14.25" customHeight="1">
      <c r="A255" s="2946" t="s">
        <v>305</v>
      </c>
      <c r="B255" s="2946" t="s">
        <v>289</v>
      </c>
      <c r="C255" s="2946">
        <v>6940</v>
      </c>
      <c r="D255" s="2946">
        <v>6890</v>
      </c>
      <c r="E255" s="2946">
        <v>8650</v>
      </c>
      <c r="F255" s="2946">
        <v>1210</v>
      </c>
      <c r="G255" s="2946">
        <v>4230</v>
      </c>
    </row>
    <row r="256" spans="1:7" s="2780" customFormat="1" ht="14.25" customHeight="1">
      <c r="A256" s="2946" t="s">
        <v>305</v>
      </c>
      <c r="B256" s="2946" t="s">
        <v>3120</v>
      </c>
      <c r="C256" s="2946">
        <v>7520</v>
      </c>
      <c r="D256" s="2946">
        <v>7490</v>
      </c>
      <c r="E256" s="2946">
        <v>9240</v>
      </c>
      <c r="F256" s="2946">
        <v>1270</v>
      </c>
      <c r="G256" s="2946">
        <v>4590</v>
      </c>
    </row>
    <row r="257" spans="1:7" s="2780" customFormat="1" ht="14.25" customHeight="1">
      <c r="A257" s="2946" t="s">
        <v>305</v>
      </c>
      <c r="B257" s="2946" t="s">
        <v>275</v>
      </c>
      <c r="C257" s="2946">
        <v>6280</v>
      </c>
      <c r="D257" s="2946">
        <v>6230</v>
      </c>
      <c r="E257" s="2946">
        <v>7740</v>
      </c>
      <c r="F257" s="2946">
        <v>1080</v>
      </c>
      <c r="G257" s="2946">
        <v>3830</v>
      </c>
    </row>
    <row r="258" spans="1:7" s="2780" customFormat="1" ht="14.25" customHeight="1">
      <c r="A258" s="2946" t="s">
        <v>305</v>
      </c>
      <c r="B258" s="2946" t="s">
        <v>2945</v>
      </c>
      <c r="C258" s="2946">
        <v>6190</v>
      </c>
      <c r="D258" s="2946">
        <v>6160</v>
      </c>
      <c r="E258" s="2946">
        <v>7680</v>
      </c>
      <c r="F258" s="2946">
        <v>1170</v>
      </c>
      <c r="G258" s="2946">
        <v>3780</v>
      </c>
    </row>
    <row r="259" spans="1:7" s="2780" customFormat="1" ht="14.25" customHeight="1">
      <c r="A259" s="2946" t="s">
        <v>305</v>
      </c>
      <c r="B259" s="2946" t="s">
        <v>3121</v>
      </c>
      <c r="C259" s="2946">
        <v>7610</v>
      </c>
      <c r="D259" s="2946">
        <v>7570</v>
      </c>
      <c r="E259" s="2946">
        <v>9350</v>
      </c>
      <c r="F259" s="2946">
        <v>1350</v>
      </c>
      <c r="G259" s="2946">
        <v>4650</v>
      </c>
    </row>
    <row r="260" spans="1:7" s="2780" customFormat="1" ht="14.25" customHeight="1">
      <c r="A260" s="2946" t="s">
        <v>305</v>
      </c>
      <c r="B260" s="2946" t="s">
        <v>3122</v>
      </c>
      <c r="C260" s="2946">
        <v>6920</v>
      </c>
      <c r="D260" s="2946">
        <v>6880</v>
      </c>
      <c r="E260" s="2946">
        <v>8380</v>
      </c>
      <c r="F260" s="2946">
        <v>1160</v>
      </c>
      <c r="G260" s="2946">
        <v>4220</v>
      </c>
    </row>
    <row r="261" spans="1:7" s="2780" customFormat="1" ht="14.25" customHeight="1">
      <c r="A261" s="2946" t="s">
        <v>305</v>
      </c>
      <c r="B261" s="2946" t="s">
        <v>3123</v>
      </c>
      <c r="C261" s="2946">
        <v>6850</v>
      </c>
      <c r="D261" s="2946">
        <v>6810</v>
      </c>
      <c r="E261" s="2946">
        <v>8290</v>
      </c>
      <c r="F261" s="2946">
        <v>1130</v>
      </c>
      <c r="G261" s="2946">
        <v>4180</v>
      </c>
    </row>
    <row r="262" spans="1:7" s="2780" customFormat="1" ht="14.25" customHeight="1">
      <c r="A262" s="2946" t="s">
        <v>305</v>
      </c>
      <c r="B262" s="2946" t="s">
        <v>3124</v>
      </c>
      <c r="C262" s="2946">
        <v>5860</v>
      </c>
      <c r="D262" s="2946">
        <v>5820</v>
      </c>
      <c r="E262" s="2946">
        <v>7640</v>
      </c>
      <c r="F262" s="2946">
        <v>1070</v>
      </c>
      <c r="G262" s="2946">
        <v>3570</v>
      </c>
    </row>
    <row r="263" spans="1:7" s="2780" customFormat="1" ht="14.25" customHeight="1">
      <c r="A263" s="2946" t="s">
        <v>305</v>
      </c>
      <c r="B263" s="2946" t="s">
        <v>3125</v>
      </c>
      <c r="C263" s="2946">
        <v>5870</v>
      </c>
      <c r="D263" s="2946">
        <v>5840</v>
      </c>
      <c r="E263" s="2946">
        <v>7270</v>
      </c>
      <c r="F263" s="2946">
        <v>1190</v>
      </c>
      <c r="G263" s="2946">
        <v>3580</v>
      </c>
    </row>
    <row r="264" spans="1:7" s="2780" customFormat="1" ht="14.25" customHeight="1">
      <c r="A264" s="2946" t="s">
        <v>305</v>
      </c>
      <c r="B264" s="2946" t="s">
        <v>299</v>
      </c>
      <c r="C264" s="2946">
        <v>6190</v>
      </c>
      <c r="D264" s="2946">
        <v>6150</v>
      </c>
      <c r="E264" s="2946">
        <v>7660</v>
      </c>
      <c r="F264" s="2946">
        <v>1160</v>
      </c>
      <c r="G264" s="2946">
        <v>3770</v>
      </c>
    </row>
    <row r="265" spans="1:7" s="2780" customFormat="1" ht="14.25" customHeight="1">
      <c r="A265" s="2946" t="s">
        <v>305</v>
      </c>
      <c r="B265" s="2946" t="s">
        <v>3126</v>
      </c>
      <c r="C265" s="2946"/>
      <c r="D265" s="2946"/>
      <c r="E265" s="2946"/>
      <c r="F265" s="2946">
        <v>1500</v>
      </c>
      <c r="G265" s="2946"/>
    </row>
    <row r="266" spans="1:7" s="2780" customFormat="1" ht="14.25" customHeight="1">
      <c r="A266" s="2946" t="s">
        <v>305</v>
      </c>
      <c r="B266" s="2946" t="s">
        <v>3127</v>
      </c>
      <c r="C266" s="2946"/>
      <c r="D266" s="2946"/>
      <c r="E266" s="2946"/>
      <c r="F266" s="2946">
        <v>1500</v>
      </c>
      <c r="G266" s="2946"/>
    </row>
    <row r="267" spans="1:7" s="2780" customFormat="1" ht="14.25" customHeight="1">
      <c r="A267" s="2946" t="s">
        <v>305</v>
      </c>
      <c r="B267" s="2946" t="s">
        <v>3128</v>
      </c>
      <c r="C267" s="2946"/>
      <c r="D267" s="2946"/>
      <c r="E267" s="2946"/>
      <c r="F267" s="2946">
        <v>1500</v>
      </c>
      <c r="G267" s="2946"/>
    </row>
    <row r="268" spans="1:7" s="2780" customFormat="1" ht="14.25" customHeight="1">
      <c r="A268" s="2946" t="s">
        <v>305</v>
      </c>
      <c r="B268" s="2946" t="s">
        <v>3129</v>
      </c>
      <c r="C268" s="2946"/>
      <c r="D268" s="2946"/>
      <c r="E268" s="2946"/>
      <c r="F268" s="2946">
        <v>1290</v>
      </c>
      <c r="G268" s="2946"/>
    </row>
    <row r="269" spans="1:7" s="2780" customFormat="1" ht="14.25" customHeight="1">
      <c r="A269" s="2946" t="s">
        <v>305</v>
      </c>
      <c r="B269" s="2946" t="s">
        <v>3130</v>
      </c>
      <c r="C269" s="2946"/>
      <c r="D269" s="2946"/>
      <c r="E269" s="2946"/>
      <c r="F269" s="2946">
        <v>1150</v>
      </c>
      <c r="G269" s="2946"/>
    </row>
    <row r="270" spans="1:7" s="2780" customFormat="1" ht="14.25" customHeight="1">
      <c r="A270" s="2946" t="s">
        <v>305</v>
      </c>
      <c r="B270" s="2946" t="s">
        <v>3131</v>
      </c>
      <c r="C270" s="2946"/>
      <c r="D270" s="2946"/>
      <c r="E270" s="2946"/>
      <c r="F270" s="2946">
        <v>1380</v>
      </c>
      <c r="G270" s="2946"/>
    </row>
    <row r="271" spans="1:7" s="2780" customFormat="1" ht="14.25" customHeight="1">
      <c r="A271" s="2946" t="s">
        <v>305</v>
      </c>
      <c r="B271" s="2946" t="s">
        <v>3132</v>
      </c>
      <c r="C271" s="2946"/>
      <c r="D271" s="2946"/>
      <c r="E271" s="2946"/>
      <c r="F271" s="2946">
        <v>1460</v>
      </c>
      <c r="G271" s="2946"/>
    </row>
    <row r="272" spans="1:7" s="2780" customFormat="1" ht="14.25" customHeight="1">
      <c r="A272" s="2946" t="s">
        <v>305</v>
      </c>
      <c r="B272" s="2946" t="s">
        <v>3133</v>
      </c>
      <c r="C272" s="2946"/>
      <c r="D272" s="2946"/>
      <c r="E272" s="2946"/>
      <c r="F272" s="2946">
        <v>1460</v>
      </c>
      <c r="G272" s="2946"/>
    </row>
    <row r="273" spans="1:7" s="2780" customFormat="1" ht="14.25" customHeight="1">
      <c r="A273" s="2946" t="s">
        <v>305</v>
      </c>
      <c r="B273" s="2946" t="s">
        <v>3026</v>
      </c>
      <c r="C273" s="2946"/>
      <c r="D273" s="2946"/>
      <c r="E273" s="2946"/>
      <c r="F273" s="2946">
        <v>1490</v>
      </c>
      <c r="G273" s="2946"/>
    </row>
    <row r="274" spans="1:7" s="2780" customFormat="1" ht="14.25" customHeight="1">
      <c r="A274" s="2946" t="s">
        <v>305</v>
      </c>
      <c r="B274" s="2946" t="s">
        <v>3134</v>
      </c>
      <c r="C274" s="2946"/>
      <c r="D274" s="2946"/>
      <c r="E274" s="2946"/>
      <c r="F274" s="2946">
        <v>1490</v>
      </c>
      <c r="G274" s="2946"/>
    </row>
    <row r="275" spans="1:7" s="2780" customFormat="1" ht="14.25" customHeight="1">
      <c r="A275" s="2946" t="s">
        <v>305</v>
      </c>
      <c r="B275" s="2946" t="s">
        <v>3135</v>
      </c>
      <c r="C275" s="2946"/>
      <c r="D275" s="2946"/>
      <c r="E275" s="2946"/>
      <c r="F275" s="2946">
        <v>1220</v>
      </c>
      <c r="G275" s="2946"/>
    </row>
    <row r="276" spans="1:7" s="2780" customFormat="1" ht="14.25" customHeight="1" thickBot="1">
      <c r="A276" s="2954" t="s">
        <v>305</v>
      </c>
      <c r="B276" s="2956" t="s">
        <v>3136</v>
      </c>
      <c r="C276" s="2957"/>
      <c r="D276" s="2957"/>
      <c r="E276" s="2957"/>
      <c r="F276" s="2957">
        <v>1380</v>
      </c>
      <c r="G276" s="2957"/>
    </row>
    <row r="277" spans="1:7" s="2780" customFormat="1" ht="14.25" customHeight="1">
      <c r="A277" s="2951" t="s">
        <v>306</v>
      </c>
      <c r="B277" s="2942" t="s">
        <v>3137</v>
      </c>
      <c r="C277" s="2942">
        <v>5790</v>
      </c>
      <c r="D277" s="2942">
        <v>5740</v>
      </c>
      <c r="E277" s="2942">
        <v>6730</v>
      </c>
      <c r="F277" s="2942">
        <v>1110</v>
      </c>
      <c r="G277" s="2958">
        <v>3460</v>
      </c>
    </row>
    <row r="278" spans="1:7" s="2780" customFormat="1" ht="14.25" customHeight="1">
      <c r="A278" s="2946" t="s">
        <v>306</v>
      </c>
      <c r="B278" s="2946" t="s">
        <v>135</v>
      </c>
      <c r="C278" s="2946">
        <v>5740</v>
      </c>
      <c r="D278" s="2946">
        <v>5670</v>
      </c>
      <c r="E278" s="2946">
        <v>6680</v>
      </c>
      <c r="F278" s="2946">
        <v>1070</v>
      </c>
      <c r="G278" s="2959">
        <v>3420</v>
      </c>
    </row>
    <row r="279" spans="1:7" s="2780" customFormat="1" ht="14.25" customHeight="1">
      <c r="A279" s="2946" t="s">
        <v>306</v>
      </c>
      <c r="B279" s="2946" t="s">
        <v>3138</v>
      </c>
      <c r="C279" s="2946">
        <v>4760</v>
      </c>
      <c r="D279" s="2946">
        <v>4720</v>
      </c>
      <c r="E279" s="2946">
        <v>5540</v>
      </c>
      <c r="F279" s="2946">
        <v>810</v>
      </c>
      <c r="G279" s="2959">
        <v>2850</v>
      </c>
    </row>
    <row r="280" spans="1:7" s="2780" customFormat="1" ht="14.25" customHeight="1">
      <c r="A280" s="2946" t="s">
        <v>306</v>
      </c>
      <c r="B280" s="2946" t="s">
        <v>3139</v>
      </c>
      <c r="C280" s="2946">
        <v>4010</v>
      </c>
      <c r="D280" s="2946">
        <v>3950</v>
      </c>
      <c r="E280" s="2946">
        <v>4710</v>
      </c>
      <c r="F280" s="2946">
        <v>800</v>
      </c>
      <c r="G280" s="2959">
        <v>2390</v>
      </c>
    </row>
    <row r="281" spans="1:7" s="2780" customFormat="1" ht="14.25" customHeight="1">
      <c r="A281" s="2946" t="s">
        <v>306</v>
      </c>
      <c r="B281" s="2946" t="s">
        <v>3140</v>
      </c>
      <c r="C281" s="2946">
        <v>4480</v>
      </c>
      <c r="D281" s="2946">
        <v>4420</v>
      </c>
      <c r="E281" s="2946">
        <v>5230</v>
      </c>
      <c r="F281" s="2946">
        <v>870</v>
      </c>
      <c r="G281" s="2959">
        <v>2660</v>
      </c>
    </row>
    <row r="282" spans="1:7" s="2780" customFormat="1" ht="14.25" customHeight="1">
      <c r="A282" s="2946" t="s">
        <v>306</v>
      </c>
      <c r="B282" s="2946" t="s">
        <v>3141</v>
      </c>
      <c r="C282" s="2946">
        <v>5360</v>
      </c>
      <c r="D282" s="2946">
        <v>5300</v>
      </c>
      <c r="E282" s="2946">
        <v>6190</v>
      </c>
      <c r="F282" s="2946">
        <v>950</v>
      </c>
      <c r="G282" s="2959">
        <v>3190</v>
      </c>
    </row>
    <row r="283" spans="1:7" s="2780" customFormat="1" ht="14.25" customHeight="1">
      <c r="A283" s="2946" t="s">
        <v>306</v>
      </c>
      <c r="B283" s="2946" t="s">
        <v>174</v>
      </c>
      <c r="C283" s="2946">
        <v>4950</v>
      </c>
      <c r="D283" s="2946">
        <v>4900</v>
      </c>
      <c r="E283" s="2946">
        <v>5720</v>
      </c>
      <c r="F283" s="2946">
        <v>920</v>
      </c>
      <c r="G283" s="2959">
        <v>2950</v>
      </c>
    </row>
    <row r="284" spans="1:7" s="2780" customFormat="1" ht="14.25" customHeight="1">
      <c r="A284" s="2946" t="s">
        <v>306</v>
      </c>
      <c r="B284" s="2946" t="s">
        <v>182</v>
      </c>
      <c r="C284" s="2946">
        <v>5610</v>
      </c>
      <c r="D284" s="2946">
        <v>5560</v>
      </c>
      <c r="E284" s="2946">
        <v>6520</v>
      </c>
      <c r="F284" s="2946">
        <v>1030</v>
      </c>
      <c r="G284" s="2959">
        <v>3360</v>
      </c>
    </row>
    <row r="285" spans="1:7" s="2780" customFormat="1" ht="14.25" customHeight="1">
      <c r="A285" s="2946" t="s">
        <v>306</v>
      </c>
      <c r="B285" s="2946" t="s">
        <v>192</v>
      </c>
      <c r="C285" s="2946">
        <v>5340</v>
      </c>
      <c r="D285" s="2946">
        <v>5290</v>
      </c>
      <c r="E285" s="2946">
        <v>6170</v>
      </c>
      <c r="F285" s="2946">
        <v>1080</v>
      </c>
      <c r="G285" s="2959">
        <v>3180</v>
      </c>
    </row>
    <row r="286" spans="1:7" s="2780" customFormat="1" ht="14.25" customHeight="1">
      <c r="A286" s="2946" t="s">
        <v>306</v>
      </c>
      <c r="B286" s="2946" t="s">
        <v>199</v>
      </c>
      <c r="C286" s="2946">
        <v>4890</v>
      </c>
      <c r="D286" s="2946">
        <v>4840</v>
      </c>
      <c r="E286" s="2946">
        <v>5640</v>
      </c>
      <c r="F286" s="2946">
        <v>960</v>
      </c>
      <c r="G286" s="2959">
        <v>2910</v>
      </c>
    </row>
    <row r="287" spans="1:7" s="2780" customFormat="1" ht="14.25" customHeight="1">
      <c r="A287" s="2946" t="s">
        <v>306</v>
      </c>
      <c r="B287" s="2946" t="s">
        <v>3142</v>
      </c>
      <c r="C287" s="2946">
        <v>4960</v>
      </c>
      <c r="D287" s="2946">
        <v>4920</v>
      </c>
      <c r="E287" s="2946">
        <v>5730</v>
      </c>
      <c r="F287" s="2946">
        <v>930</v>
      </c>
      <c r="G287" s="2959">
        <v>2960</v>
      </c>
    </row>
    <row r="288" spans="1:7" s="2780" customFormat="1" ht="14.25" customHeight="1">
      <c r="A288" s="2946" t="s">
        <v>306</v>
      </c>
      <c r="B288" s="2946" t="s">
        <v>219</v>
      </c>
      <c r="C288" s="2946">
        <v>4350</v>
      </c>
      <c r="D288" s="2946">
        <v>4300</v>
      </c>
      <c r="E288" s="2946">
        <v>4900</v>
      </c>
      <c r="F288" s="2946">
        <v>820</v>
      </c>
      <c r="G288" s="2959">
        <v>2590</v>
      </c>
    </row>
    <row r="289" spans="1:7" s="2780" customFormat="1" ht="14.25" customHeight="1">
      <c r="A289" s="2946" t="s">
        <v>306</v>
      </c>
      <c r="B289" s="2946" t="s">
        <v>3143</v>
      </c>
      <c r="C289" s="2946">
        <v>5230</v>
      </c>
      <c r="D289" s="2946">
        <v>5170</v>
      </c>
      <c r="E289" s="2946">
        <v>6060</v>
      </c>
      <c r="F289" s="2946">
        <v>900</v>
      </c>
      <c r="G289" s="2959">
        <v>3120</v>
      </c>
    </row>
    <row r="290" spans="1:7" s="2780" customFormat="1" ht="14.25" customHeight="1">
      <c r="A290" s="2946" t="s">
        <v>306</v>
      </c>
      <c r="B290" s="2946" t="s">
        <v>242</v>
      </c>
      <c r="C290" s="2946">
        <v>5550</v>
      </c>
      <c r="D290" s="2946">
        <v>5500</v>
      </c>
      <c r="E290" s="2946">
        <v>6440</v>
      </c>
      <c r="F290" s="2946">
        <v>960</v>
      </c>
      <c r="G290" s="2959">
        <v>3320</v>
      </c>
    </row>
    <row r="291" spans="1:7" s="2780" customFormat="1" ht="14.25" customHeight="1">
      <c r="A291" s="2946" t="s">
        <v>306</v>
      </c>
      <c r="B291" s="2946" t="s">
        <v>250</v>
      </c>
      <c r="C291" s="2946">
        <v>5440</v>
      </c>
      <c r="D291" s="2946">
        <v>5400</v>
      </c>
      <c r="E291" s="2946">
        <v>6320</v>
      </c>
      <c r="F291" s="2946">
        <v>930</v>
      </c>
      <c r="G291" s="2959">
        <v>3250</v>
      </c>
    </row>
    <row r="292" spans="1:7" s="2780" customFormat="1" ht="14.25" customHeight="1">
      <c r="A292" s="2946" t="s">
        <v>306</v>
      </c>
      <c r="B292" s="2946" t="s">
        <v>256</v>
      </c>
      <c r="C292" s="2946">
        <v>5400</v>
      </c>
      <c r="D292" s="2946">
        <v>5360</v>
      </c>
      <c r="E292" s="2946">
        <v>6270</v>
      </c>
      <c r="F292" s="2946">
        <v>1040</v>
      </c>
      <c r="G292" s="2959">
        <v>3230</v>
      </c>
    </row>
    <row r="293" spans="1:7" s="2780" customFormat="1" ht="14.25" customHeight="1">
      <c r="A293" s="2946" t="s">
        <v>306</v>
      </c>
      <c r="B293" s="2946" t="s">
        <v>2918</v>
      </c>
      <c r="C293" s="2946">
        <v>5320</v>
      </c>
      <c r="D293" s="2946">
        <v>5270</v>
      </c>
      <c r="E293" s="2946">
        <v>6160</v>
      </c>
      <c r="F293" s="2946">
        <v>990</v>
      </c>
      <c r="G293" s="2959">
        <v>3170</v>
      </c>
    </row>
    <row r="294" spans="1:7" s="2780" customFormat="1" ht="14.25" customHeight="1">
      <c r="A294" s="2946" t="s">
        <v>306</v>
      </c>
      <c r="B294" s="2946" t="s">
        <v>3144</v>
      </c>
      <c r="C294" s="2946">
        <v>5260</v>
      </c>
      <c r="D294" s="2946">
        <v>5210</v>
      </c>
      <c r="E294" s="2946">
        <v>6100</v>
      </c>
      <c r="F294" s="2946">
        <v>950</v>
      </c>
      <c r="G294" s="2959">
        <v>3150</v>
      </c>
    </row>
    <row r="295" spans="1:7" s="2780" customFormat="1" ht="14.25" customHeight="1">
      <c r="A295" s="2946" t="s">
        <v>306</v>
      </c>
      <c r="B295" s="2946" t="s">
        <v>290</v>
      </c>
      <c r="C295" s="2946">
        <v>5610</v>
      </c>
      <c r="D295" s="2946">
        <v>5570</v>
      </c>
      <c r="E295" s="2946">
        <v>6530</v>
      </c>
      <c r="F295" s="2946">
        <v>960</v>
      </c>
      <c r="G295" s="2959">
        <v>3360</v>
      </c>
    </row>
    <row r="296" spans="1:7" s="2780" customFormat="1" ht="14.25" customHeight="1">
      <c r="A296" s="2946" t="s">
        <v>306</v>
      </c>
      <c r="B296" s="2946" t="s">
        <v>293</v>
      </c>
      <c r="C296" s="2946">
        <v>5540</v>
      </c>
      <c r="D296" s="2946">
        <v>5490</v>
      </c>
      <c r="E296" s="2946">
        <v>6430</v>
      </c>
      <c r="F296" s="2946">
        <v>980</v>
      </c>
      <c r="G296" s="2959">
        <v>3310</v>
      </c>
    </row>
    <row r="297" spans="1:7" s="2780" customFormat="1" ht="14.25" customHeight="1">
      <c r="A297" s="2946" t="s">
        <v>306</v>
      </c>
      <c r="B297" s="2946" t="s">
        <v>295</v>
      </c>
      <c r="C297" s="2946">
        <v>5480</v>
      </c>
      <c r="D297" s="2946">
        <v>5420</v>
      </c>
      <c r="E297" s="2946">
        <v>6370</v>
      </c>
      <c r="F297" s="2946">
        <v>990</v>
      </c>
      <c r="G297" s="2959">
        <v>3270</v>
      </c>
    </row>
    <row r="298" spans="1:7" s="2780" customFormat="1" ht="14.25" customHeight="1">
      <c r="A298" s="2946" t="s">
        <v>306</v>
      </c>
      <c r="B298" s="2946" t="s">
        <v>298</v>
      </c>
      <c r="C298" s="2946">
        <v>5090</v>
      </c>
      <c r="D298" s="2946">
        <v>5050</v>
      </c>
      <c r="E298" s="2946">
        <v>5910</v>
      </c>
      <c r="F298" s="2946">
        <v>900</v>
      </c>
      <c r="G298" s="2959">
        <v>3040</v>
      </c>
    </row>
    <row r="299" spans="1:7" s="2780" customFormat="1" ht="14.25" customHeight="1">
      <c r="A299" s="2946" t="s">
        <v>306</v>
      </c>
      <c r="B299" s="2955" t="s">
        <v>2937</v>
      </c>
      <c r="C299" s="2946">
        <v>5430</v>
      </c>
      <c r="D299" s="2946">
        <v>5380</v>
      </c>
      <c r="E299" s="2946">
        <v>6280</v>
      </c>
      <c r="F299" s="2946">
        <v>1000</v>
      </c>
      <c r="G299" s="2959">
        <v>3240</v>
      </c>
    </row>
    <row r="300" spans="1:7" s="2780" customFormat="1" ht="14.25" customHeight="1">
      <c r="A300" s="2946" t="s">
        <v>306</v>
      </c>
      <c r="B300" s="2955" t="s">
        <v>271</v>
      </c>
      <c r="C300" s="2946">
        <v>4740</v>
      </c>
      <c r="D300" s="2946">
        <v>4680</v>
      </c>
      <c r="E300" s="2946">
        <v>5450</v>
      </c>
      <c r="F300" s="2946">
        <v>900</v>
      </c>
      <c r="G300" s="2959">
        <v>2830</v>
      </c>
    </row>
    <row r="301" spans="1:7" s="2780" customFormat="1" ht="14.25" customHeight="1">
      <c r="A301" s="2946" t="s">
        <v>306</v>
      </c>
      <c r="B301" s="2955" t="s">
        <v>276</v>
      </c>
      <c r="C301" s="2946">
        <v>4870</v>
      </c>
      <c r="D301" s="2946">
        <v>4810</v>
      </c>
      <c r="E301" s="2946">
        <v>5560</v>
      </c>
      <c r="F301" s="2946">
        <v>990</v>
      </c>
      <c r="G301" s="2959">
        <v>2910</v>
      </c>
    </row>
    <row r="302" spans="1:7" s="2780" customFormat="1" ht="14.25" customHeight="1">
      <c r="A302" s="2946" t="s">
        <v>306</v>
      </c>
      <c r="B302" s="2946" t="s">
        <v>3145</v>
      </c>
      <c r="C302" s="2946">
        <v>5520</v>
      </c>
      <c r="D302" s="2946">
        <v>5470</v>
      </c>
      <c r="E302" s="2946">
        <v>6410</v>
      </c>
      <c r="F302" s="2946">
        <v>950</v>
      </c>
      <c r="G302" s="2959">
        <v>3300</v>
      </c>
    </row>
    <row r="303" spans="1:7" s="2780" customFormat="1" ht="14.25" customHeight="1">
      <c r="A303" s="2946" t="s">
        <v>306</v>
      </c>
      <c r="B303" s="2946" t="s">
        <v>2957</v>
      </c>
      <c r="C303" s="2946">
        <v>5630</v>
      </c>
      <c r="D303" s="2946">
        <v>5590</v>
      </c>
      <c r="E303" s="2946">
        <v>6550</v>
      </c>
      <c r="F303" s="2946">
        <v>1010</v>
      </c>
      <c r="G303" s="2959">
        <v>3370</v>
      </c>
    </row>
    <row r="304" spans="1:7" s="2780" customFormat="1" ht="14.25" customHeight="1">
      <c r="A304" s="2946" t="s">
        <v>306</v>
      </c>
      <c r="B304" s="2946" t="s">
        <v>2964</v>
      </c>
      <c r="C304" s="2946">
        <v>5680</v>
      </c>
      <c r="D304" s="2946">
        <v>5620</v>
      </c>
      <c r="E304" s="2946">
        <v>6620</v>
      </c>
      <c r="F304" s="2946">
        <v>1050</v>
      </c>
      <c r="G304" s="2959">
        <v>3390</v>
      </c>
    </row>
    <row r="305" spans="1:7" s="2780" customFormat="1" ht="14.25" customHeight="1">
      <c r="A305" s="2946" t="s">
        <v>306</v>
      </c>
      <c r="B305" s="2946" t="s">
        <v>2970</v>
      </c>
      <c r="C305" s="2946">
        <v>5590</v>
      </c>
      <c r="D305" s="2946">
        <v>5530</v>
      </c>
      <c r="E305" s="2946">
        <v>6460</v>
      </c>
      <c r="F305" s="2946">
        <v>900</v>
      </c>
      <c r="G305" s="2959">
        <v>3340</v>
      </c>
    </row>
    <row r="306" spans="1:7" s="2780" customFormat="1" ht="14.25" customHeight="1">
      <c r="A306" s="2946" t="s">
        <v>306</v>
      </c>
      <c r="B306" s="2946" t="s">
        <v>3146</v>
      </c>
      <c r="C306" s="2946">
        <v>5560</v>
      </c>
      <c r="D306" s="2946">
        <v>5510</v>
      </c>
      <c r="E306" s="2946">
        <v>6440</v>
      </c>
      <c r="F306" s="2946">
        <v>900</v>
      </c>
      <c r="G306" s="2959">
        <v>3320</v>
      </c>
    </row>
    <row r="307" spans="1:7" s="2780" customFormat="1" ht="14.25" customHeight="1">
      <c r="A307" s="2946" t="s">
        <v>306</v>
      </c>
      <c r="B307" s="2946" t="s">
        <v>2982</v>
      </c>
      <c r="C307" s="2946">
        <v>5650</v>
      </c>
      <c r="D307" s="2946">
        <v>5600</v>
      </c>
      <c r="E307" s="2946">
        <v>6590</v>
      </c>
      <c r="F307" s="2946">
        <v>930</v>
      </c>
      <c r="G307" s="2959">
        <v>3380</v>
      </c>
    </row>
    <row r="308" spans="1:7" s="2780" customFormat="1" ht="14.25" customHeight="1">
      <c r="A308" s="2946" t="s">
        <v>306</v>
      </c>
      <c r="B308" s="2946" t="s">
        <v>3147</v>
      </c>
      <c r="C308" s="2946">
        <v>5620</v>
      </c>
      <c r="D308" s="2946">
        <v>5580</v>
      </c>
      <c r="E308" s="2946">
        <v>6540</v>
      </c>
      <c r="F308" s="2946">
        <v>910</v>
      </c>
      <c r="G308" s="2959">
        <v>3370</v>
      </c>
    </row>
    <row r="309" spans="1:7" s="2780" customFormat="1" ht="14.25" customHeight="1">
      <c r="A309" s="2946" t="s">
        <v>306</v>
      </c>
      <c r="B309" s="2946" t="s">
        <v>3148</v>
      </c>
      <c r="C309" s="2946">
        <v>5060</v>
      </c>
      <c r="D309" s="2946">
        <v>5020</v>
      </c>
      <c r="E309" s="2946">
        <v>6370</v>
      </c>
      <c r="F309" s="2946">
        <v>800</v>
      </c>
      <c r="G309" s="2959">
        <v>3020</v>
      </c>
    </row>
    <row r="310" spans="1:7" s="2780" customFormat="1" ht="14.25" customHeight="1">
      <c r="A310" s="2946" t="s">
        <v>306</v>
      </c>
      <c r="B310" s="2946" t="s">
        <v>2997</v>
      </c>
      <c r="C310" s="2946">
        <v>5150</v>
      </c>
      <c r="D310" s="2946">
        <v>5110</v>
      </c>
      <c r="E310" s="2946">
        <v>6500</v>
      </c>
      <c r="F310" s="2946">
        <v>880</v>
      </c>
      <c r="G310" s="2959">
        <v>3080</v>
      </c>
    </row>
    <row r="311" spans="1:7" s="2780" customFormat="1" ht="14.25" customHeight="1">
      <c r="A311" s="2946" t="s">
        <v>306</v>
      </c>
      <c r="B311" s="2946" t="s">
        <v>3149</v>
      </c>
      <c r="C311" s="2946">
        <v>4750</v>
      </c>
      <c r="D311" s="2946">
        <v>4710</v>
      </c>
      <c r="E311" s="2946">
        <v>5510</v>
      </c>
      <c r="F311" s="2946">
        <v>880</v>
      </c>
      <c r="G311" s="2959">
        <v>2840</v>
      </c>
    </row>
    <row r="312" spans="1:7" s="2780" customFormat="1" ht="14.25" customHeight="1">
      <c r="A312" s="2946" t="s">
        <v>306</v>
      </c>
      <c r="B312" s="2946" t="s">
        <v>3007</v>
      </c>
      <c r="C312" s="2946">
        <v>4690</v>
      </c>
      <c r="D312" s="2946">
        <v>4640</v>
      </c>
      <c r="E312" s="2946">
        <v>5420</v>
      </c>
      <c r="F312" s="2946">
        <v>800</v>
      </c>
      <c r="G312" s="2959">
        <v>2800</v>
      </c>
    </row>
    <row r="313" spans="1:7" s="2780" customFormat="1" ht="14.25" customHeight="1">
      <c r="A313" s="2946" t="s">
        <v>306</v>
      </c>
      <c r="B313" s="2946" t="s">
        <v>3012</v>
      </c>
      <c r="C313" s="2946">
        <v>4810</v>
      </c>
      <c r="D313" s="2946">
        <v>4760</v>
      </c>
      <c r="E313" s="2946">
        <v>5550</v>
      </c>
      <c r="F313" s="2946">
        <v>920</v>
      </c>
      <c r="G313" s="2959">
        <v>2870</v>
      </c>
    </row>
    <row r="314" spans="1:7" s="2780" customFormat="1" ht="14.25" customHeight="1">
      <c r="A314" s="2946" t="s">
        <v>306</v>
      </c>
      <c r="B314" s="2946" t="s">
        <v>3150</v>
      </c>
      <c r="C314" s="2946"/>
      <c r="D314" s="2946"/>
      <c r="E314" s="2946"/>
      <c r="F314" s="2946">
        <v>1020</v>
      </c>
      <c r="G314" s="2959"/>
    </row>
    <row r="315" spans="1:7" s="2780" customFormat="1" ht="14.25" customHeight="1">
      <c r="A315" s="2946" t="s">
        <v>306</v>
      </c>
      <c r="B315" s="2946" t="s">
        <v>3151</v>
      </c>
      <c r="C315" s="2946"/>
      <c r="D315" s="2946"/>
      <c r="E315" s="2946"/>
      <c r="F315" s="2946">
        <v>1050</v>
      </c>
      <c r="G315" s="2959"/>
    </row>
    <row r="316" spans="1:7" s="2780" customFormat="1" ht="14.25" customHeight="1">
      <c r="A316" s="2946" t="s">
        <v>306</v>
      </c>
      <c r="B316" s="2946" t="s">
        <v>3027</v>
      </c>
      <c r="C316" s="2946"/>
      <c r="D316" s="2946"/>
      <c r="E316" s="2946"/>
      <c r="F316" s="2946">
        <v>900</v>
      </c>
      <c r="G316" s="2959"/>
    </row>
    <row r="317" spans="1:7" s="2780" customFormat="1" ht="14.25" customHeight="1">
      <c r="A317" s="2946" t="s">
        <v>306</v>
      </c>
      <c r="B317" s="2946" t="s">
        <v>3152</v>
      </c>
      <c r="C317" s="2946"/>
      <c r="D317" s="2946"/>
      <c r="E317" s="2946"/>
      <c r="F317" s="2946">
        <v>920</v>
      </c>
      <c r="G317" s="2959"/>
    </row>
    <row r="318" spans="1:7" s="2780" customFormat="1" ht="14.25" customHeight="1">
      <c r="A318" s="2946" t="s">
        <v>306</v>
      </c>
      <c r="B318" s="2946" t="s">
        <v>3153</v>
      </c>
      <c r="C318" s="2946"/>
      <c r="D318" s="2946"/>
      <c r="E318" s="2946"/>
      <c r="F318" s="2946">
        <v>1080</v>
      </c>
      <c r="G318" s="2959"/>
    </row>
    <row r="319" spans="1:7" s="2780" customFormat="1" ht="14.25" customHeight="1">
      <c r="A319" s="2946" t="s">
        <v>306</v>
      </c>
      <c r="B319" s="2946" t="s">
        <v>3040</v>
      </c>
      <c r="C319" s="2946"/>
      <c r="D319" s="2946"/>
      <c r="E319" s="2946"/>
      <c r="F319" s="2946">
        <v>1020</v>
      </c>
      <c r="G319" s="2959"/>
    </row>
    <row r="320" spans="1:7" s="2780" customFormat="1" ht="14.25" customHeight="1">
      <c r="A320" s="2946" t="s">
        <v>306</v>
      </c>
      <c r="B320" s="2946" t="s">
        <v>3043</v>
      </c>
      <c r="C320" s="2946"/>
      <c r="D320" s="2946"/>
      <c r="E320" s="2946"/>
      <c r="F320" s="2946">
        <v>1050</v>
      </c>
      <c r="G320" s="2959"/>
    </row>
    <row r="321" spans="1:7" s="2780" customFormat="1" ht="14.25" customHeight="1">
      <c r="A321" s="2946" t="s">
        <v>306</v>
      </c>
      <c r="B321" s="2946" t="s">
        <v>3045</v>
      </c>
      <c r="C321" s="2946"/>
      <c r="D321" s="2946"/>
      <c r="E321" s="2946"/>
      <c r="F321" s="2946">
        <v>960</v>
      </c>
      <c r="G321" s="2959"/>
    </row>
    <row r="322" spans="1:7" s="2780" customFormat="1" ht="14.25" customHeight="1">
      <c r="A322" s="2946" t="s">
        <v>306</v>
      </c>
      <c r="B322" s="2946" t="s">
        <v>3047</v>
      </c>
      <c r="C322" s="2946"/>
      <c r="D322" s="2946"/>
      <c r="E322" s="2946"/>
      <c r="F322" s="2946">
        <v>960</v>
      </c>
      <c r="G322" s="2959"/>
    </row>
    <row r="323" spans="1:7" s="2780" customFormat="1" ht="14.25" customHeight="1">
      <c r="A323" s="2946" t="s">
        <v>306</v>
      </c>
      <c r="B323" s="2946" t="s">
        <v>3049</v>
      </c>
      <c r="C323" s="2946"/>
      <c r="D323" s="2946"/>
      <c r="E323" s="2946"/>
      <c r="F323" s="2946">
        <v>880</v>
      </c>
      <c r="G323" s="2959"/>
    </row>
    <row r="324" spans="1:7" s="2780" customFormat="1" ht="14.25" customHeight="1">
      <c r="A324" s="2946" t="s">
        <v>306</v>
      </c>
      <c r="B324" s="2946" t="s">
        <v>3051</v>
      </c>
      <c r="C324" s="2946"/>
      <c r="D324" s="2946"/>
      <c r="E324" s="2946"/>
      <c r="F324" s="2946">
        <v>930</v>
      </c>
      <c r="G324" s="2959"/>
    </row>
    <row r="325" spans="1:7" s="2780" customFormat="1" ht="14.25" customHeight="1">
      <c r="A325" s="2946" t="s">
        <v>306</v>
      </c>
      <c r="B325" s="2947" t="s">
        <v>3053</v>
      </c>
      <c r="C325" s="2946"/>
      <c r="D325" s="2946"/>
      <c r="E325" s="2946"/>
      <c r="F325" s="2946">
        <v>900</v>
      </c>
      <c r="G325" s="2959"/>
    </row>
    <row r="326" spans="1:7" s="2780" customFormat="1" ht="14.25" customHeight="1" thickBot="1">
      <c r="A326" s="2960" t="s">
        <v>306</v>
      </c>
      <c r="B326" s="2953" t="s">
        <v>3055</v>
      </c>
      <c r="C326" s="2953"/>
      <c r="D326" s="2953"/>
      <c r="E326" s="2953"/>
      <c r="F326" s="2953">
        <v>790</v>
      </c>
      <c r="G326" s="2961"/>
    </row>
    <row r="327" spans="1:7" s="2780" customFormat="1" ht="14.25" customHeight="1">
      <c r="A327" s="2951" t="s">
        <v>307</v>
      </c>
      <c r="B327" s="2942" t="s">
        <v>3154</v>
      </c>
      <c r="C327" s="2946">
        <v>3750</v>
      </c>
      <c r="D327" s="2946">
        <v>3710</v>
      </c>
      <c r="E327" s="2946">
        <v>4080</v>
      </c>
      <c r="F327" s="2946">
        <v>860</v>
      </c>
      <c r="G327" s="2946">
        <v>2210</v>
      </c>
    </row>
    <row r="328" spans="1:7" s="2780" customFormat="1" ht="14.25" customHeight="1">
      <c r="A328" s="2946" t="s">
        <v>307</v>
      </c>
      <c r="B328" s="2946" t="s">
        <v>136</v>
      </c>
      <c r="C328" s="2946">
        <v>3330</v>
      </c>
      <c r="D328" s="2946">
        <v>3290</v>
      </c>
      <c r="E328" s="2946">
        <v>3610</v>
      </c>
      <c r="F328" s="2946">
        <v>850</v>
      </c>
      <c r="G328" s="2946">
        <v>1960</v>
      </c>
    </row>
    <row r="329" spans="1:7" s="2780" customFormat="1" ht="14.25" customHeight="1">
      <c r="A329" s="2946" t="s">
        <v>307</v>
      </c>
      <c r="B329" s="2946" t="s">
        <v>3155</v>
      </c>
      <c r="C329" s="2946">
        <v>2730</v>
      </c>
      <c r="D329" s="2946">
        <v>2690</v>
      </c>
      <c r="E329" s="2946">
        <v>3100</v>
      </c>
      <c r="F329" s="2946">
        <v>660</v>
      </c>
      <c r="G329" s="2946">
        <v>1610</v>
      </c>
    </row>
    <row r="330" spans="1:7" s="2780" customFormat="1" ht="14.25" customHeight="1">
      <c r="A330" s="2946" t="s">
        <v>307</v>
      </c>
      <c r="B330" s="2946" t="s">
        <v>3156</v>
      </c>
      <c r="C330" s="2946">
        <v>3270</v>
      </c>
      <c r="D330" s="2946">
        <v>3240</v>
      </c>
      <c r="E330" s="2946">
        <v>3560</v>
      </c>
      <c r="F330" s="2946">
        <v>680</v>
      </c>
      <c r="G330" s="2946">
        <v>1940</v>
      </c>
    </row>
    <row r="331" spans="1:7" s="2780" customFormat="1" ht="14.25" customHeight="1">
      <c r="A331" s="2946" t="s">
        <v>307</v>
      </c>
      <c r="B331" s="2946" t="s">
        <v>161</v>
      </c>
      <c r="C331" s="2946">
        <v>3770</v>
      </c>
      <c r="D331" s="2946">
        <v>3740</v>
      </c>
      <c r="E331" s="2946">
        <v>4110</v>
      </c>
      <c r="F331" s="2946">
        <v>730</v>
      </c>
      <c r="G331" s="2946">
        <v>2230</v>
      </c>
    </row>
    <row r="332" spans="1:7" s="2780" customFormat="1" ht="14.25" customHeight="1">
      <c r="A332" s="2946" t="s">
        <v>307</v>
      </c>
      <c r="B332" s="2946" t="s">
        <v>2889</v>
      </c>
      <c r="C332" s="2946">
        <v>3520</v>
      </c>
      <c r="D332" s="2946">
        <v>3480</v>
      </c>
      <c r="E332" s="2946">
        <v>3830</v>
      </c>
      <c r="F332" s="2946">
        <v>720</v>
      </c>
      <c r="G332" s="2946">
        <v>2090</v>
      </c>
    </row>
    <row r="333" spans="1:7" s="2780" customFormat="1" ht="14.25" customHeight="1">
      <c r="A333" s="2946" t="s">
        <v>307</v>
      </c>
      <c r="B333" s="2946" t="s">
        <v>3157</v>
      </c>
      <c r="C333" s="2946">
        <v>3840</v>
      </c>
      <c r="D333" s="2946">
        <v>3800</v>
      </c>
      <c r="E333" s="2946">
        <v>4200</v>
      </c>
      <c r="F333" s="2946">
        <v>760</v>
      </c>
      <c r="G333" s="2946">
        <v>2270</v>
      </c>
    </row>
    <row r="334" spans="1:7" s="2780" customFormat="1" ht="14.25" customHeight="1">
      <c r="A334" s="2946" t="s">
        <v>307</v>
      </c>
      <c r="B334" s="2946" t="s">
        <v>183</v>
      </c>
      <c r="C334" s="2946">
        <v>3960</v>
      </c>
      <c r="D334" s="2946">
        <v>3910</v>
      </c>
      <c r="E334" s="2946">
        <v>4340</v>
      </c>
      <c r="F334" s="2946">
        <v>780</v>
      </c>
      <c r="G334" s="2946">
        <v>2340</v>
      </c>
    </row>
    <row r="335" spans="1:7" s="2780" customFormat="1" ht="14.25" customHeight="1">
      <c r="A335" s="2946" t="s">
        <v>307</v>
      </c>
      <c r="B335" s="2946" t="s">
        <v>193</v>
      </c>
      <c r="C335" s="2946">
        <v>3710</v>
      </c>
      <c r="D335" s="2946">
        <v>3670</v>
      </c>
      <c r="E335" s="2946">
        <v>4030</v>
      </c>
      <c r="F335" s="2946">
        <v>750</v>
      </c>
      <c r="G335" s="2946">
        <v>2200</v>
      </c>
    </row>
    <row r="336" spans="1:7" s="2780" customFormat="1" ht="14.25" customHeight="1">
      <c r="A336" s="2946" t="s">
        <v>307</v>
      </c>
      <c r="B336" s="2946" t="s">
        <v>2899</v>
      </c>
      <c r="C336" s="2946">
        <v>3570</v>
      </c>
      <c r="D336" s="2946">
        <v>3530</v>
      </c>
      <c r="E336" s="2946">
        <v>3880</v>
      </c>
      <c r="F336" s="2946">
        <v>770</v>
      </c>
      <c r="G336" s="2946">
        <v>2110</v>
      </c>
    </row>
    <row r="337" spans="1:10" s="2780" customFormat="1" ht="14.25" customHeight="1">
      <c r="A337" s="2946" t="s">
        <v>307</v>
      </c>
      <c r="B337" s="2946" t="s">
        <v>3158</v>
      </c>
      <c r="C337" s="2946">
        <v>3780</v>
      </c>
      <c r="D337" s="2946">
        <v>3750</v>
      </c>
      <c r="E337" s="2946">
        <v>4130</v>
      </c>
      <c r="F337" s="2946">
        <v>750</v>
      </c>
      <c r="G337" s="2946">
        <v>2240</v>
      </c>
    </row>
    <row r="338" spans="1:10" s="2780" customFormat="1" ht="14.25" customHeight="1">
      <c r="A338" s="2946" t="s">
        <v>307</v>
      </c>
      <c r="B338" s="2946" t="s">
        <v>220</v>
      </c>
      <c r="C338" s="2946">
        <v>3600</v>
      </c>
      <c r="D338" s="2946">
        <v>3570</v>
      </c>
      <c r="E338" s="2946">
        <v>3920</v>
      </c>
      <c r="F338" s="2946">
        <v>790</v>
      </c>
      <c r="G338" s="2946">
        <v>2140</v>
      </c>
    </row>
    <row r="339" spans="1:10" s="2780" customFormat="1" ht="14.25" customHeight="1">
      <c r="A339" s="2946" t="s">
        <v>307</v>
      </c>
      <c r="B339" s="2946" t="s">
        <v>228</v>
      </c>
      <c r="C339" s="2946">
        <v>3540</v>
      </c>
      <c r="D339" s="2946">
        <v>3500</v>
      </c>
      <c r="E339" s="2946">
        <v>3850</v>
      </c>
      <c r="F339" s="2946">
        <v>780</v>
      </c>
      <c r="G339" s="2946">
        <v>2100</v>
      </c>
    </row>
    <row r="340" spans="1:10" s="2780" customFormat="1" ht="14.25" customHeight="1">
      <c r="A340" s="2946" t="s">
        <v>307</v>
      </c>
      <c r="B340" s="2946" t="s">
        <v>3159</v>
      </c>
      <c r="C340" s="2946">
        <v>3850</v>
      </c>
      <c r="D340" s="2946">
        <v>3810</v>
      </c>
      <c r="E340" s="2946">
        <v>4210</v>
      </c>
      <c r="F340" s="2946">
        <v>750</v>
      </c>
      <c r="G340" s="2946">
        <v>2280</v>
      </c>
    </row>
    <row r="341" spans="1:10" s="2780" customFormat="1" ht="14.25" customHeight="1">
      <c r="A341" s="2946" t="s">
        <v>307</v>
      </c>
      <c r="B341" s="2946" t="s">
        <v>207</v>
      </c>
      <c r="C341" s="2946">
        <v>3780</v>
      </c>
      <c r="D341" s="2946">
        <v>3750</v>
      </c>
      <c r="E341" s="2946">
        <v>4140</v>
      </c>
      <c r="F341" s="2946">
        <v>720</v>
      </c>
      <c r="G341" s="2946">
        <v>2240</v>
      </c>
    </row>
    <row r="342" spans="1:10" s="2780" customFormat="1" ht="14.25" customHeight="1">
      <c r="A342" s="2946" t="s">
        <v>307</v>
      </c>
      <c r="B342" s="2946" t="s">
        <v>3160</v>
      </c>
      <c r="C342" s="2946">
        <v>3670</v>
      </c>
      <c r="D342" s="2946">
        <v>3620</v>
      </c>
      <c r="E342" s="2946">
        <v>3990</v>
      </c>
      <c r="F342" s="2946">
        <v>760</v>
      </c>
      <c r="G342" s="2946">
        <v>2170</v>
      </c>
    </row>
    <row r="343" spans="1:10" s="2780" customFormat="1" ht="14.25" customHeight="1">
      <c r="A343" s="2946" t="s">
        <v>307</v>
      </c>
      <c r="B343" s="2946" t="s">
        <v>257</v>
      </c>
      <c r="C343" s="2946">
        <v>3760</v>
      </c>
      <c r="D343" s="2946">
        <v>3720</v>
      </c>
      <c r="E343" s="2946">
        <v>4090</v>
      </c>
      <c r="F343" s="2946">
        <v>780</v>
      </c>
      <c r="G343" s="2946">
        <v>2220</v>
      </c>
    </row>
    <row r="344" spans="1:10" s="2780" customFormat="1" ht="14.25" customHeight="1">
      <c r="A344" s="2946" t="s">
        <v>307</v>
      </c>
      <c r="B344" s="2946" t="s">
        <v>265</v>
      </c>
      <c r="C344" s="2946">
        <v>3680</v>
      </c>
      <c r="D344" s="2946">
        <v>3640</v>
      </c>
      <c r="E344" s="2946">
        <v>4010</v>
      </c>
      <c r="F344" s="2946">
        <v>750</v>
      </c>
      <c r="G344" s="2946">
        <v>2180</v>
      </c>
    </row>
    <row r="345" spans="1:10">
      <c r="A345" s="2946" t="s">
        <v>307</v>
      </c>
      <c r="B345" s="2946" t="s">
        <v>2924</v>
      </c>
      <c r="C345" s="2946">
        <v>3190</v>
      </c>
      <c r="D345" s="2946">
        <v>3140</v>
      </c>
      <c r="E345" s="2946">
        <v>3450</v>
      </c>
      <c r="F345" s="2946">
        <v>720</v>
      </c>
      <c r="G345" s="2946">
        <v>1880</v>
      </c>
      <c r="J345" s="2780"/>
    </row>
    <row r="346" spans="1:10">
      <c r="A346" s="2946" t="s">
        <v>307</v>
      </c>
      <c r="B346" s="2946" t="s">
        <v>3161</v>
      </c>
      <c r="C346" s="2946">
        <v>3630</v>
      </c>
      <c r="D346" s="2946">
        <v>3590</v>
      </c>
      <c r="E346" s="2946">
        <v>3940</v>
      </c>
      <c r="F346" s="2946">
        <v>730</v>
      </c>
      <c r="G346" s="2946">
        <v>2150</v>
      </c>
      <c r="J346" s="2780"/>
    </row>
    <row r="347" spans="1:10">
      <c r="A347" s="2946" t="s">
        <v>307</v>
      </c>
      <c r="B347" s="2946" t="s">
        <v>243</v>
      </c>
      <c r="C347" s="2946">
        <v>3860</v>
      </c>
      <c r="D347" s="2946">
        <v>3820</v>
      </c>
      <c r="E347" s="2946">
        <v>4220</v>
      </c>
      <c r="F347" s="2946">
        <v>750</v>
      </c>
      <c r="G347" s="2946">
        <v>2280</v>
      </c>
      <c r="J347" s="2780"/>
    </row>
    <row r="348" spans="1:10">
      <c r="A348" s="2946" t="s">
        <v>307</v>
      </c>
      <c r="B348" s="2946" t="s">
        <v>2933</v>
      </c>
      <c r="C348" s="2946">
        <v>4000</v>
      </c>
      <c r="D348" s="2946">
        <v>3950</v>
      </c>
      <c r="E348" s="2946">
        <v>4430</v>
      </c>
      <c r="F348" s="2946">
        <v>760</v>
      </c>
      <c r="G348" s="2946">
        <v>2360</v>
      </c>
      <c r="J348" s="2780"/>
    </row>
    <row r="349" spans="1:10">
      <c r="A349" s="2946" t="s">
        <v>307</v>
      </c>
      <c r="B349" s="2946" t="s">
        <v>2938</v>
      </c>
      <c r="C349" s="2946">
        <v>3820</v>
      </c>
      <c r="D349" s="2946">
        <v>3780</v>
      </c>
      <c r="E349" s="2946">
        <v>4170</v>
      </c>
      <c r="F349" s="2946">
        <v>710</v>
      </c>
      <c r="G349" s="2946">
        <v>2260</v>
      </c>
      <c r="J349" s="2780"/>
    </row>
    <row r="350" spans="1:10">
      <c r="A350" s="2946" t="s">
        <v>307</v>
      </c>
      <c r="B350" s="2946" t="s">
        <v>3162</v>
      </c>
      <c r="C350" s="2946">
        <v>3760</v>
      </c>
      <c r="D350" s="2946">
        <v>3730</v>
      </c>
      <c r="E350" s="2946">
        <v>4100</v>
      </c>
      <c r="F350" s="2946">
        <v>800</v>
      </c>
      <c r="G350" s="2946">
        <v>2230</v>
      </c>
      <c r="J350" s="2780"/>
    </row>
    <row r="351" spans="1:10">
      <c r="A351" s="2946" t="s">
        <v>307</v>
      </c>
      <c r="B351" s="2946" t="s">
        <v>2946</v>
      </c>
      <c r="C351" s="2946">
        <v>3610</v>
      </c>
      <c r="D351" s="2946">
        <v>3580</v>
      </c>
      <c r="E351" s="2946">
        <v>3930</v>
      </c>
      <c r="F351" s="2946">
        <v>700</v>
      </c>
      <c r="G351" s="2946">
        <v>2140</v>
      </c>
      <c r="J351" s="2780"/>
    </row>
    <row r="352" spans="1:10">
      <c r="A352" s="2946" t="s">
        <v>307</v>
      </c>
      <c r="B352" s="2946" t="s">
        <v>2951</v>
      </c>
      <c r="C352" s="2946">
        <v>3670</v>
      </c>
      <c r="D352" s="2946">
        <v>3630</v>
      </c>
      <c r="E352" s="2946">
        <v>4000</v>
      </c>
      <c r="F352" s="2946">
        <v>750</v>
      </c>
      <c r="G352" s="2946">
        <v>2180</v>
      </c>
    </row>
    <row r="353" spans="1:7" s="2781" customFormat="1">
      <c r="A353" s="2946" t="s">
        <v>307</v>
      </c>
      <c r="B353" s="2946" t="s">
        <v>3163</v>
      </c>
      <c r="C353" s="2946">
        <v>3190</v>
      </c>
      <c r="D353" s="2946">
        <v>3150</v>
      </c>
      <c r="E353" s="2946">
        <v>3640</v>
      </c>
      <c r="F353" s="2946">
        <v>630</v>
      </c>
      <c r="G353" s="2946">
        <v>1890</v>
      </c>
    </row>
    <row r="354" spans="1:7" s="2781" customFormat="1">
      <c r="A354" s="2946" t="s">
        <v>307</v>
      </c>
      <c r="B354" s="2946" t="s">
        <v>280</v>
      </c>
      <c r="C354" s="2946">
        <v>3450</v>
      </c>
      <c r="D354" s="2946">
        <v>3420</v>
      </c>
      <c r="E354" s="2946">
        <v>3960</v>
      </c>
      <c r="F354" s="2946">
        <v>660</v>
      </c>
      <c r="G354" s="2946">
        <v>2050</v>
      </c>
    </row>
    <row r="355" spans="1:7" s="2781" customFormat="1">
      <c r="A355" s="2946" t="s">
        <v>307</v>
      </c>
      <c r="B355" s="2946" t="s">
        <v>2971</v>
      </c>
      <c r="C355" s="2946">
        <v>3650</v>
      </c>
      <c r="D355" s="2946">
        <v>3610</v>
      </c>
      <c r="E355" s="2946">
        <v>4200</v>
      </c>
      <c r="F355" s="2946">
        <v>640</v>
      </c>
      <c r="G355" s="2946">
        <v>2160</v>
      </c>
    </row>
    <row r="356" spans="1:7" s="2781" customFormat="1">
      <c r="A356" s="2946" t="s">
        <v>307</v>
      </c>
      <c r="B356" s="2946" t="s">
        <v>2978</v>
      </c>
      <c r="C356" s="2946">
        <v>3260</v>
      </c>
      <c r="D356" s="2946">
        <v>3230</v>
      </c>
      <c r="E356" s="2946">
        <v>3740</v>
      </c>
      <c r="F356" s="2946">
        <v>600</v>
      </c>
      <c r="G356" s="2946">
        <v>1930</v>
      </c>
    </row>
    <row r="357" spans="1:7" s="2781" customFormat="1" ht="12" thickBot="1">
      <c r="A357" s="2954" t="s">
        <v>307</v>
      </c>
      <c r="B357" s="2957" t="s">
        <v>3164</v>
      </c>
      <c r="C357" s="2957">
        <v>3690</v>
      </c>
      <c r="D357" s="2957">
        <v>3650</v>
      </c>
      <c r="E357" s="2957">
        <v>4020</v>
      </c>
      <c r="F357" s="2957">
        <v>700</v>
      </c>
      <c r="G357" s="2957">
        <v>2190</v>
      </c>
    </row>
    <row r="358" spans="1:7" s="2781" customFormat="1">
      <c r="A358" s="2951" t="s">
        <v>3165</v>
      </c>
      <c r="B358" s="2942" t="s">
        <v>3166</v>
      </c>
      <c r="C358" s="2942">
        <v>2080</v>
      </c>
      <c r="D358" s="2942">
        <v>2040</v>
      </c>
      <c r="E358" s="2942">
        <v>2010</v>
      </c>
      <c r="F358" s="2942">
        <v>530</v>
      </c>
      <c r="G358" s="2958">
        <v>1230</v>
      </c>
    </row>
    <row r="359" spans="1:7" s="2781" customFormat="1">
      <c r="A359" s="2946" t="s">
        <v>3165</v>
      </c>
      <c r="B359" s="2946" t="s">
        <v>3167</v>
      </c>
      <c r="C359" s="2946">
        <v>1850</v>
      </c>
      <c r="D359" s="2946">
        <v>1820</v>
      </c>
      <c r="E359" s="2946">
        <v>1780</v>
      </c>
      <c r="F359" s="2946">
        <v>520</v>
      </c>
      <c r="G359" s="2959">
        <v>1100</v>
      </c>
    </row>
    <row r="360" spans="1:7" s="2781" customFormat="1">
      <c r="A360" s="2946" t="s">
        <v>3165</v>
      </c>
      <c r="B360" s="2946" t="s">
        <v>3168</v>
      </c>
      <c r="C360" s="2946">
        <v>2020</v>
      </c>
      <c r="D360" s="2946">
        <v>1990</v>
      </c>
      <c r="E360" s="2946">
        <v>1950</v>
      </c>
      <c r="F360" s="2946">
        <v>500</v>
      </c>
      <c r="G360" s="2959">
        <v>1200</v>
      </c>
    </row>
    <row r="361" spans="1:7" s="2781" customFormat="1">
      <c r="A361" s="2946" t="s">
        <v>3165</v>
      </c>
      <c r="B361" s="2946" t="s">
        <v>153</v>
      </c>
      <c r="C361" s="2946">
        <v>2260</v>
      </c>
      <c r="D361" s="2946">
        <v>2220</v>
      </c>
      <c r="E361" s="2946">
        <v>2180</v>
      </c>
      <c r="F361" s="2946">
        <v>580</v>
      </c>
      <c r="G361" s="2959">
        <v>1340</v>
      </c>
    </row>
    <row r="362" spans="1:7" s="2781" customFormat="1">
      <c r="A362" s="2946" t="s">
        <v>3165</v>
      </c>
      <c r="B362" s="2946" t="s">
        <v>3169</v>
      </c>
      <c r="C362" s="2946">
        <v>2650</v>
      </c>
      <c r="D362" s="2946">
        <v>2610</v>
      </c>
      <c r="E362" s="2946">
        <v>2570</v>
      </c>
      <c r="F362" s="2946">
        <v>630</v>
      </c>
      <c r="G362" s="2959">
        <v>1570</v>
      </c>
    </row>
    <row r="363" spans="1:7" s="2781" customFormat="1">
      <c r="A363" s="2946" t="s">
        <v>3165</v>
      </c>
      <c r="B363" s="2946" t="s">
        <v>2890</v>
      </c>
      <c r="C363" s="2946">
        <v>2390</v>
      </c>
      <c r="D363" s="2946">
        <v>2360</v>
      </c>
      <c r="E363" s="2946">
        <v>2320</v>
      </c>
      <c r="F363" s="2946">
        <v>600</v>
      </c>
      <c r="G363" s="2959">
        <v>1420</v>
      </c>
    </row>
    <row r="364" spans="1:7" s="2781" customFormat="1">
      <c r="A364" s="2946" t="s">
        <v>3165</v>
      </c>
      <c r="B364" s="2946" t="s">
        <v>3170</v>
      </c>
      <c r="C364" s="2946">
        <v>2050</v>
      </c>
      <c r="D364" s="2946">
        <v>2030</v>
      </c>
      <c r="E364" s="2946">
        <v>1990</v>
      </c>
      <c r="F364" s="2946">
        <v>550</v>
      </c>
      <c r="G364" s="2959">
        <v>1220</v>
      </c>
    </row>
    <row r="365" spans="1:7" s="2781" customFormat="1">
      <c r="A365" s="2946" t="s">
        <v>3165</v>
      </c>
      <c r="B365" s="2946" t="s">
        <v>200</v>
      </c>
      <c r="C365" s="2946">
        <v>2140</v>
      </c>
      <c r="D365" s="2946">
        <v>2100</v>
      </c>
      <c r="E365" s="2946">
        <v>2060</v>
      </c>
      <c r="F365" s="2946">
        <v>540</v>
      </c>
      <c r="G365" s="2959">
        <v>1270</v>
      </c>
    </row>
    <row r="366" spans="1:7" s="2781" customFormat="1">
      <c r="A366" s="2946" t="s">
        <v>3165</v>
      </c>
      <c r="B366" s="2946" t="s">
        <v>2897</v>
      </c>
      <c r="C366" s="2946">
        <v>2410</v>
      </c>
      <c r="D366" s="2946">
        <v>2370</v>
      </c>
      <c r="E366" s="2946">
        <v>2330</v>
      </c>
      <c r="F366" s="2946">
        <v>570</v>
      </c>
      <c r="G366" s="2959">
        <v>1440</v>
      </c>
    </row>
    <row r="367" spans="1:7" s="2781" customFormat="1">
      <c r="A367" s="2946" t="s">
        <v>3165</v>
      </c>
      <c r="B367" s="2946" t="s">
        <v>3171</v>
      </c>
      <c r="C367" s="2946">
        <v>2300</v>
      </c>
      <c r="D367" s="2946">
        <v>2260</v>
      </c>
      <c r="E367" s="2946">
        <v>2220</v>
      </c>
      <c r="F367" s="2946">
        <v>560</v>
      </c>
      <c r="G367" s="2959">
        <v>1370</v>
      </c>
    </row>
    <row r="368" spans="1:7" s="2781" customFormat="1">
      <c r="A368" s="2946" t="s">
        <v>3165</v>
      </c>
      <c r="B368" s="2946" t="s">
        <v>3172</v>
      </c>
      <c r="C368" s="2946">
        <v>2430</v>
      </c>
      <c r="D368" s="2946">
        <v>2390</v>
      </c>
      <c r="E368" s="2946">
        <v>2350</v>
      </c>
      <c r="F368" s="2946">
        <v>570</v>
      </c>
      <c r="G368" s="2959">
        <v>1450</v>
      </c>
    </row>
    <row r="369" spans="1:7" s="2781" customFormat="1">
      <c r="A369" s="2946" t="s">
        <v>3165</v>
      </c>
      <c r="B369" s="2946" t="s">
        <v>214</v>
      </c>
      <c r="C369" s="2946">
        <v>2320</v>
      </c>
      <c r="D369" s="2946">
        <v>2290</v>
      </c>
      <c r="E369" s="2946">
        <v>2250</v>
      </c>
      <c r="F369" s="2946">
        <v>550</v>
      </c>
      <c r="G369" s="2959">
        <v>1380</v>
      </c>
    </row>
    <row r="370" spans="1:7" s="2781" customFormat="1">
      <c r="A370" s="2946" t="s">
        <v>3165</v>
      </c>
      <c r="B370" s="2946" t="s">
        <v>221</v>
      </c>
      <c r="C370" s="2946">
        <v>2190</v>
      </c>
      <c r="D370" s="2946">
        <v>2170</v>
      </c>
      <c r="E370" s="2946">
        <v>2130</v>
      </c>
      <c r="F370" s="2946">
        <v>530</v>
      </c>
      <c r="G370" s="2959">
        <v>1310</v>
      </c>
    </row>
    <row r="371" spans="1:7" s="2781" customFormat="1">
      <c r="A371" s="2946" t="s">
        <v>3165</v>
      </c>
      <c r="B371" s="2946" t="s">
        <v>229</v>
      </c>
      <c r="C371" s="2946">
        <v>2460</v>
      </c>
      <c r="D371" s="2946">
        <v>2420</v>
      </c>
      <c r="E371" s="2946">
        <v>2370</v>
      </c>
      <c r="F371" s="2946">
        <v>560</v>
      </c>
      <c r="G371" s="2959">
        <v>1470</v>
      </c>
    </row>
    <row r="372" spans="1:7" s="2781" customFormat="1">
      <c r="A372" s="2946" t="s">
        <v>3165</v>
      </c>
      <c r="B372" s="2946" t="s">
        <v>3173</v>
      </c>
      <c r="C372" s="2946">
        <v>2250</v>
      </c>
      <c r="D372" s="2946">
        <v>2210</v>
      </c>
      <c r="E372" s="2946">
        <v>2180</v>
      </c>
      <c r="F372" s="2946">
        <v>550</v>
      </c>
      <c r="G372" s="2959">
        <v>1340</v>
      </c>
    </row>
    <row r="373" spans="1:7" s="2781" customFormat="1">
      <c r="A373" s="2946" t="s">
        <v>3165</v>
      </c>
      <c r="B373" s="2946" t="s">
        <v>258</v>
      </c>
      <c r="C373" s="2946">
        <v>2210</v>
      </c>
      <c r="D373" s="2946">
        <v>2190</v>
      </c>
      <c r="E373" s="2946">
        <v>2150</v>
      </c>
      <c r="F373" s="2946">
        <v>530</v>
      </c>
      <c r="G373" s="2959">
        <v>1320</v>
      </c>
    </row>
    <row r="374" spans="1:7" s="2781" customFormat="1">
      <c r="A374" s="2946" t="s">
        <v>3165</v>
      </c>
      <c r="B374" s="2946" t="s">
        <v>266</v>
      </c>
      <c r="C374" s="2946">
        <v>2320</v>
      </c>
      <c r="D374" s="2946">
        <v>2280</v>
      </c>
      <c r="E374" s="2946">
        <v>2230</v>
      </c>
      <c r="F374" s="2946">
        <v>580</v>
      </c>
      <c r="G374" s="2959">
        <v>1380</v>
      </c>
    </row>
    <row r="375" spans="1:7" s="2781" customFormat="1">
      <c r="A375" s="2946" t="s">
        <v>3165</v>
      </c>
      <c r="B375" s="2946" t="s">
        <v>3174</v>
      </c>
      <c r="C375" s="2946">
        <v>2090</v>
      </c>
      <c r="D375" s="2946">
        <v>2050</v>
      </c>
      <c r="E375" s="2946">
        <v>2020</v>
      </c>
      <c r="F375" s="2946">
        <v>520</v>
      </c>
      <c r="G375" s="2959">
        <v>1240</v>
      </c>
    </row>
    <row r="376" spans="1:7" s="2781" customFormat="1">
      <c r="A376" s="2946" t="s">
        <v>3165</v>
      </c>
      <c r="B376" s="2946" t="s">
        <v>277</v>
      </c>
      <c r="C376" s="2946">
        <v>2010</v>
      </c>
      <c r="D376" s="2946">
        <v>1980</v>
      </c>
      <c r="E376" s="2946">
        <v>1940</v>
      </c>
      <c r="F376" s="2946">
        <v>540</v>
      </c>
      <c r="G376" s="2959">
        <v>1190</v>
      </c>
    </row>
    <row r="377" spans="1:7" s="2781" customFormat="1" ht="12" thickBot="1">
      <c r="A377" s="2954" t="s">
        <v>3165</v>
      </c>
      <c r="B377" s="2957" t="s">
        <v>2927</v>
      </c>
      <c r="C377" s="2957">
        <v>1930</v>
      </c>
      <c r="D377" s="2957">
        <v>1890</v>
      </c>
      <c r="E377" s="2957">
        <v>1860</v>
      </c>
      <c r="F377" s="2957">
        <v>530</v>
      </c>
      <c r="G377" s="2962">
        <v>1150</v>
      </c>
    </row>
    <row r="378" spans="1:7" s="2781" customFormat="1">
      <c r="A378" s="2963" t="s">
        <v>3175</v>
      </c>
      <c r="B378" s="2942" t="s">
        <v>3176</v>
      </c>
      <c r="C378" s="2942">
        <v>1520</v>
      </c>
      <c r="D378" s="2942">
        <v>1490</v>
      </c>
      <c r="E378" s="2942">
        <v>1460</v>
      </c>
      <c r="F378" s="2942">
        <v>460</v>
      </c>
      <c r="G378" s="2958">
        <v>940</v>
      </c>
    </row>
    <row r="379" spans="1:7" s="2781" customFormat="1">
      <c r="A379" s="2964" t="s">
        <v>3175</v>
      </c>
      <c r="B379" s="2946" t="s">
        <v>3177</v>
      </c>
      <c r="C379" s="2946">
        <v>1500</v>
      </c>
      <c r="D379" s="2946">
        <v>1470</v>
      </c>
      <c r="E379" s="2946">
        <v>1430</v>
      </c>
      <c r="F379" s="2946">
        <v>460</v>
      </c>
      <c r="G379" s="2959">
        <v>920</v>
      </c>
    </row>
    <row r="380" spans="1:7" s="2781" customFormat="1">
      <c r="A380" s="2964" t="s">
        <v>3175</v>
      </c>
      <c r="B380" s="2946" t="s">
        <v>3178</v>
      </c>
      <c r="C380" s="2946">
        <v>1620</v>
      </c>
      <c r="D380" s="2946">
        <v>1590</v>
      </c>
      <c r="E380" s="2946">
        <v>1560</v>
      </c>
      <c r="F380" s="2946">
        <v>480</v>
      </c>
      <c r="G380" s="2959">
        <v>1000</v>
      </c>
    </row>
    <row r="381" spans="1:7" s="2781" customFormat="1">
      <c r="A381" s="2964" t="s">
        <v>3175</v>
      </c>
      <c r="B381" s="2946" t="s">
        <v>3179</v>
      </c>
      <c r="C381" s="2946">
        <v>1460</v>
      </c>
      <c r="D381" s="2946">
        <v>1430</v>
      </c>
      <c r="E381" s="2946">
        <v>1390</v>
      </c>
      <c r="F381" s="2946">
        <v>450</v>
      </c>
      <c r="G381" s="2959">
        <v>900</v>
      </c>
    </row>
    <row r="382" spans="1:7" s="2781" customFormat="1">
      <c r="A382" s="2964" t="s">
        <v>3175</v>
      </c>
      <c r="B382" s="2946" t="s">
        <v>3180</v>
      </c>
      <c r="C382" s="2946">
        <v>1310</v>
      </c>
      <c r="D382" s="2946">
        <v>1280</v>
      </c>
      <c r="E382" s="2946">
        <v>1250</v>
      </c>
      <c r="F382" s="2946">
        <v>440</v>
      </c>
      <c r="G382" s="2959">
        <v>800</v>
      </c>
    </row>
    <row r="383" spans="1:7" s="2781" customFormat="1">
      <c r="A383" s="2964" t="s">
        <v>3175</v>
      </c>
      <c r="B383" s="2946" t="s">
        <v>3181</v>
      </c>
      <c r="C383" s="2946">
        <v>1260</v>
      </c>
      <c r="D383" s="2946">
        <v>1230</v>
      </c>
      <c r="E383" s="2946">
        <v>1200</v>
      </c>
      <c r="F383" s="2946">
        <v>420</v>
      </c>
      <c r="G383" s="2959">
        <v>770</v>
      </c>
    </row>
    <row r="384" spans="1:7" s="2781" customFormat="1" ht="12" thickBot="1">
      <c r="A384" s="2965" t="s">
        <v>3175</v>
      </c>
      <c r="B384" s="2953" t="s">
        <v>3182</v>
      </c>
      <c r="C384" s="2953">
        <v>1170</v>
      </c>
      <c r="D384" s="2953">
        <v>1140</v>
      </c>
      <c r="E384" s="2953">
        <v>1120</v>
      </c>
      <c r="F384" s="2953">
        <v>400</v>
      </c>
      <c r="G384" s="296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G384"/>
  <sheetViews>
    <sheetView workbookViewId="0">
      <selection sqref="A1:XFD1048576"/>
    </sheetView>
  </sheetViews>
  <sheetFormatPr defaultColWidth="8.875" defaultRowHeight="13.5"/>
  <cols>
    <col min="1" max="1" width="12.625" style="2966" customWidth="1"/>
    <col min="2" max="2" width="20" style="2966" customWidth="1"/>
    <col min="3" max="7" width="8.875" style="2966"/>
    <col min="8" max="16384" width="8.875" style="2812"/>
  </cols>
  <sheetData>
    <row r="1" spans="1:7">
      <c r="A1" s="3604" t="s">
        <v>3183</v>
      </c>
      <c r="B1" s="3604"/>
    </row>
    <row r="2" spans="1:7" ht="14.25" thickBot="1">
      <c r="A2" s="2967"/>
      <c r="B2" s="2967"/>
    </row>
    <row r="3" spans="1:7" ht="14.25" thickBot="1">
      <c r="A3" s="2967"/>
      <c r="B3" s="2967"/>
      <c r="C3" s="2968" t="s">
        <v>2813</v>
      </c>
      <c r="D3" s="2968" t="s">
        <v>2869</v>
      </c>
      <c r="E3" s="2968" t="s">
        <v>2815</v>
      </c>
      <c r="F3" s="2968" t="s">
        <v>2870</v>
      </c>
      <c r="G3" s="2968" t="s">
        <v>2633</v>
      </c>
    </row>
    <row r="4" spans="1:7" ht="14.25" thickBot="1">
      <c r="A4" s="2969" t="s">
        <v>2868</v>
      </c>
      <c r="B4" s="2970" t="s">
        <v>2874</v>
      </c>
      <c r="C4" s="2968"/>
      <c r="D4" s="2968"/>
      <c r="E4" s="2968"/>
      <c r="F4" s="2968"/>
      <c r="G4" s="2968"/>
    </row>
    <row r="5" spans="1:7">
      <c r="A5" s="2971" t="s">
        <v>2842</v>
      </c>
      <c r="B5" s="2972" t="s">
        <v>2856</v>
      </c>
      <c r="C5" s="2973">
        <v>9.8000000000000004E-2</v>
      </c>
      <c r="D5" s="2973">
        <v>8.6999999999999994E-2</v>
      </c>
      <c r="E5" s="2973">
        <v>8.6999999999999994E-2</v>
      </c>
      <c r="F5" s="2973">
        <v>9.8000000000000004E-2</v>
      </c>
      <c r="G5" s="2974">
        <v>9.5000000000000001E-2</v>
      </c>
    </row>
    <row r="6" spans="1:7">
      <c r="A6" s="2975" t="s">
        <v>144</v>
      </c>
      <c r="B6" s="2976" t="s">
        <v>2871</v>
      </c>
      <c r="C6" s="2977">
        <v>9.8000000000000004E-2</v>
      </c>
      <c r="D6" s="2977">
        <v>9.8000000000000004E-2</v>
      </c>
      <c r="E6" s="2977">
        <v>9.8000000000000004E-2</v>
      </c>
      <c r="F6" s="2977">
        <v>0.1</v>
      </c>
      <c r="G6" s="2978">
        <v>9.9000000000000005E-2</v>
      </c>
    </row>
    <row r="7" spans="1:7">
      <c r="A7" s="2975" t="s">
        <v>144</v>
      </c>
      <c r="B7" s="2976" t="s">
        <v>137</v>
      </c>
      <c r="C7" s="2977">
        <v>9.7000000000000003E-2</v>
      </c>
      <c r="D7" s="2977">
        <v>9.7000000000000003E-2</v>
      </c>
      <c r="E7" s="2977">
        <v>9.6000000000000002E-2</v>
      </c>
      <c r="F7" s="2977">
        <v>0.1</v>
      </c>
      <c r="G7" s="2978">
        <v>9.8000000000000004E-2</v>
      </c>
    </row>
    <row r="8" spans="1:7">
      <c r="A8" s="2975" t="s">
        <v>144</v>
      </c>
      <c r="B8" s="2976" t="s">
        <v>145</v>
      </c>
      <c r="C8" s="2977">
        <v>8.1000000000000003E-2</v>
      </c>
      <c r="D8" s="2977">
        <v>8.2000000000000003E-2</v>
      </c>
      <c r="E8" s="2977">
        <v>7.0000000000000007E-2</v>
      </c>
      <c r="F8" s="2977">
        <v>9.6000000000000002E-2</v>
      </c>
      <c r="G8" s="2978">
        <v>8.8999999999999996E-2</v>
      </c>
    </row>
    <row r="9" spans="1:7" ht="14.25" thickBot="1">
      <c r="A9" s="2979" t="s">
        <v>144</v>
      </c>
      <c r="B9" s="2980" t="s">
        <v>154</v>
      </c>
      <c r="C9" s="2981">
        <v>0.1</v>
      </c>
      <c r="D9" s="2981">
        <v>0.1</v>
      </c>
      <c r="E9" s="2981">
        <v>0.1</v>
      </c>
      <c r="F9" s="2982"/>
      <c r="G9" s="2983">
        <v>0.1</v>
      </c>
    </row>
    <row r="10" spans="1:7">
      <c r="A10" s="2971" t="s">
        <v>184</v>
      </c>
      <c r="B10" s="2972" t="s">
        <v>2857</v>
      </c>
      <c r="C10" s="2973">
        <v>6.7000000000000004E-2</v>
      </c>
      <c r="D10" s="2973">
        <v>7.9000000000000001E-2</v>
      </c>
      <c r="E10" s="2973">
        <v>7.9000000000000001E-2</v>
      </c>
      <c r="F10" s="2973">
        <v>0.1</v>
      </c>
      <c r="G10" s="2974">
        <v>9.0999999999999998E-2</v>
      </c>
    </row>
    <row r="11" spans="1:7">
      <c r="A11" s="2975" t="s">
        <v>184</v>
      </c>
      <c r="B11" s="2976" t="s">
        <v>128</v>
      </c>
      <c r="C11" s="2977">
        <v>0.05</v>
      </c>
      <c r="D11" s="2977">
        <v>5.2999999999999999E-2</v>
      </c>
      <c r="E11" s="2977">
        <v>6.3E-2</v>
      </c>
      <c r="F11" s="2977">
        <v>0.1</v>
      </c>
      <c r="G11" s="2978">
        <v>7.1999999999999995E-2</v>
      </c>
    </row>
    <row r="12" spans="1:7">
      <c r="A12" s="2975" t="s">
        <v>184</v>
      </c>
      <c r="B12" s="2976" t="s">
        <v>111</v>
      </c>
      <c r="C12" s="2977">
        <v>5.2999999999999999E-2</v>
      </c>
      <c r="D12" s="2977">
        <v>0.09</v>
      </c>
      <c r="E12" s="2977">
        <v>7.1999999999999995E-2</v>
      </c>
      <c r="F12" s="2977">
        <v>0.1</v>
      </c>
      <c r="G12" s="2978">
        <v>9.7000000000000003E-2</v>
      </c>
    </row>
    <row r="13" spans="1:7">
      <c r="A13" s="2975" t="s">
        <v>184</v>
      </c>
      <c r="B13" s="2976" t="s">
        <v>146</v>
      </c>
      <c r="C13" s="2977">
        <v>9.7000000000000003E-2</v>
      </c>
      <c r="D13" s="2977">
        <v>9.1999999999999998E-2</v>
      </c>
      <c r="E13" s="2977">
        <v>9.5000000000000001E-2</v>
      </c>
      <c r="F13" s="2977">
        <v>0.1</v>
      </c>
      <c r="G13" s="2978">
        <v>9.7000000000000003E-2</v>
      </c>
    </row>
    <row r="14" spans="1:7">
      <c r="A14" s="2975" t="s">
        <v>184</v>
      </c>
      <c r="B14" s="2976" t="s">
        <v>155</v>
      </c>
      <c r="C14" s="2977">
        <v>9.7000000000000003E-2</v>
      </c>
      <c r="D14" s="2977">
        <v>9.7000000000000003E-2</v>
      </c>
      <c r="E14" s="2977">
        <v>9.7000000000000003E-2</v>
      </c>
      <c r="F14" s="2977">
        <v>0.1</v>
      </c>
      <c r="G14" s="2978">
        <v>9.8000000000000004E-2</v>
      </c>
    </row>
    <row r="15" spans="1:7">
      <c r="A15" s="2975" t="s">
        <v>184</v>
      </c>
      <c r="B15" s="2976" t="s">
        <v>162</v>
      </c>
      <c r="C15" s="2977">
        <v>9.8000000000000004E-2</v>
      </c>
      <c r="D15" s="2977">
        <v>9.0999999999999998E-2</v>
      </c>
      <c r="E15" s="2977">
        <v>0.06</v>
      </c>
      <c r="F15" s="2977">
        <v>0.1</v>
      </c>
      <c r="G15" s="2978">
        <v>9.7000000000000003E-2</v>
      </c>
    </row>
    <row r="16" spans="1:7">
      <c r="A16" s="2975" t="s">
        <v>184</v>
      </c>
      <c r="B16" s="2976" t="s">
        <v>168</v>
      </c>
      <c r="C16" s="2977">
        <v>9.8000000000000004E-2</v>
      </c>
      <c r="D16" s="2977">
        <v>9.7000000000000003E-2</v>
      </c>
      <c r="E16" s="2977">
        <v>9.5000000000000001E-2</v>
      </c>
      <c r="F16" s="2977">
        <v>0.1</v>
      </c>
      <c r="G16" s="2978">
        <v>9.9000000000000005E-2</v>
      </c>
    </row>
    <row r="17" spans="1:7">
      <c r="A17" s="2975" t="s">
        <v>184</v>
      </c>
      <c r="B17" s="2976" t="s">
        <v>175</v>
      </c>
      <c r="C17" s="2977">
        <v>8.8999999999999996E-2</v>
      </c>
      <c r="D17" s="2977">
        <v>9.1999999999999998E-2</v>
      </c>
      <c r="E17" s="2977">
        <v>6.0999999999999999E-2</v>
      </c>
      <c r="F17" s="2977">
        <v>0.1</v>
      </c>
      <c r="G17" s="2978">
        <v>9.7000000000000003E-2</v>
      </c>
    </row>
    <row r="18" spans="1:7">
      <c r="A18" s="2975" t="s">
        <v>184</v>
      </c>
      <c r="B18" s="2976" t="s">
        <v>185</v>
      </c>
      <c r="C18" s="2977">
        <v>9.8000000000000004E-2</v>
      </c>
      <c r="D18" s="2977">
        <v>9.8000000000000004E-2</v>
      </c>
      <c r="E18" s="2977">
        <v>9.8000000000000004E-2</v>
      </c>
      <c r="F18" s="2984"/>
      <c r="G18" s="2978">
        <v>9.9000000000000005E-2</v>
      </c>
    </row>
    <row r="19" spans="1:7">
      <c r="A19" s="2975" t="s">
        <v>184</v>
      </c>
      <c r="B19" s="2976" t="s">
        <v>194</v>
      </c>
      <c r="C19" s="2977">
        <v>9.9000000000000005E-2</v>
      </c>
      <c r="D19" s="2977">
        <v>7.3999999999999996E-2</v>
      </c>
      <c r="E19" s="2977">
        <v>8.1000000000000003E-2</v>
      </c>
      <c r="F19" s="2984"/>
      <c r="G19" s="2978">
        <v>9.2999999999999999E-2</v>
      </c>
    </row>
    <row r="20" spans="1:7">
      <c r="A20" s="2975" t="s">
        <v>184</v>
      </c>
      <c r="B20" s="2976" t="s">
        <v>201</v>
      </c>
      <c r="C20" s="2977">
        <v>0.1</v>
      </c>
      <c r="D20" s="2977">
        <v>8.8999999999999996E-2</v>
      </c>
      <c r="E20" s="2977">
        <v>8.8999999999999996E-2</v>
      </c>
      <c r="F20" s="2984"/>
      <c r="G20" s="2978">
        <v>9.5000000000000001E-2</v>
      </c>
    </row>
    <row r="21" spans="1:7">
      <c r="A21" s="2975" t="s">
        <v>184</v>
      </c>
      <c r="B21" s="2976" t="s">
        <v>208</v>
      </c>
      <c r="C21" s="2977">
        <v>0.1</v>
      </c>
      <c r="D21" s="2977">
        <v>9.0999999999999998E-2</v>
      </c>
      <c r="E21" s="2977">
        <v>8.2000000000000003E-2</v>
      </c>
      <c r="F21" s="2984"/>
      <c r="G21" s="2978">
        <v>9.7000000000000003E-2</v>
      </c>
    </row>
    <row r="22" spans="1:7">
      <c r="A22" s="2975" t="s">
        <v>184</v>
      </c>
      <c r="B22" s="2976" t="s">
        <v>2907</v>
      </c>
      <c r="C22" s="2977">
        <v>9.5000000000000001E-2</v>
      </c>
      <c r="D22" s="2977">
        <v>9.9000000000000005E-2</v>
      </c>
      <c r="E22" s="2977">
        <v>9.8000000000000004E-2</v>
      </c>
      <c r="F22" s="2984"/>
      <c r="G22" s="2978">
        <v>0.1</v>
      </c>
    </row>
    <row r="23" spans="1:7">
      <c r="A23" s="2975" t="s">
        <v>184</v>
      </c>
      <c r="B23" s="2976" t="s">
        <v>222</v>
      </c>
      <c r="C23" s="2977">
        <v>9.9000000000000005E-2</v>
      </c>
      <c r="D23" s="2977">
        <v>0.1</v>
      </c>
      <c r="E23" s="2977">
        <v>0.1</v>
      </c>
      <c r="F23" s="2984"/>
      <c r="G23" s="2978">
        <v>0.1</v>
      </c>
    </row>
    <row r="24" spans="1:7">
      <c r="A24" s="2975" t="s">
        <v>184</v>
      </c>
      <c r="B24" s="2976" t="s">
        <v>230</v>
      </c>
      <c r="C24" s="2977">
        <v>9.5000000000000001E-2</v>
      </c>
      <c r="D24" s="2977">
        <v>0.1</v>
      </c>
      <c r="E24" s="2977">
        <v>9.8000000000000004E-2</v>
      </c>
      <c r="F24" s="2984"/>
      <c r="G24" s="2978">
        <v>0.1</v>
      </c>
    </row>
    <row r="25" spans="1:7">
      <c r="A25" s="2975" t="s">
        <v>184</v>
      </c>
      <c r="B25" s="2976" t="s">
        <v>235</v>
      </c>
      <c r="C25" s="2977">
        <v>0.05</v>
      </c>
      <c r="D25" s="2977">
        <v>9.6000000000000002E-2</v>
      </c>
      <c r="E25" s="2977">
        <v>9.6000000000000002E-2</v>
      </c>
      <c r="F25" s="2984"/>
      <c r="G25" s="2978">
        <v>9.6000000000000002E-2</v>
      </c>
    </row>
    <row r="26" spans="1:7">
      <c r="A26" s="2975" t="s">
        <v>184</v>
      </c>
      <c r="B26" s="2976" t="s">
        <v>244</v>
      </c>
      <c r="C26" s="2977">
        <v>6.3E-2</v>
      </c>
      <c r="D26" s="2977">
        <v>9.9000000000000005E-2</v>
      </c>
      <c r="E26" s="2977">
        <v>9.8000000000000004E-2</v>
      </c>
      <c r="F26" s="2984"/>
      <c r="G26" s="2978">
        <v>0.1</v>
      </c>
    </row>
    <row r="27" spans="1:7">
      <c r="A27" s="2975" t="s">
        <v>184</v>
      </c>
      <c r="B27" s="2976" t="s">
        <v>251</v>
      </c>
      <c r="C27" s="2977">
        <v>5.1999999999999998E-2</v>
      </c>
      <c r="D27" s="2977">
        <v>9.5000000000000001E-2</v>
      </c>
      <c r="E27" s="2977">
        <v>6.4000000000000001E-2</v>
      </c>
      <c r="F27" s="2984"/>
      <c r="G27" s="2978">
        <v>9.7000000000000003E-2</v>
      </c>
    </row>
    <row r="28" spans="1:7">
      <c r="A28" s="2975" t="s">
        <v>184</v>
      </c>
      <c r="B28" s="2976" t="s">
        <v>259</v>
      </c>
      <c r="C28" s="2984"/>
      <c r="D28" s="2977">
        <v>6.3E-2</v>
      </c>
      <c r="E28" s="2977">
        <v>5.1999999999999998E-2</v>
      </c>
      <c r="F28" s="2984"/>
      <c r="G28" s="2978">
        <v>6.3E-2</v>
      </c>
    </row>
    <row r="29" spans="1:7" ht="14.25" thickBot="1">
      <c r="A29" s="2979" t="s">
        <v>184</v>
      </c>
      <c r="B29" s="2980" t="s">
        <v>2925</v>
      </c>
      <c r="C29" s="2985"/>
      <c r="D29" s="2981">
        <v>5.1999999999999998E-2</v>
      </c>
      <c r="E29" s="2981">
        <v>7.0000000000000007E-2</v>
      </c>
      <c r="F29" s="2985"/>
      <c r="G29" s="2983">
        <v>7.0999999999999994E-2</v>
      </c>
    </row>
    <row r="30" spans="1:7">
      <c r="A30" s="2986" t="s">
        <v>296</v>
      </c>
      <c r="B30" s="2972" t="s">
        <v>2858</v>
      </c>
      <c r="C30" s="2973">
        <v>6.6000000000000003E-2</v>
      </c>
      <c r="D30" s="2973">
        <v>6.6000000000000003E-2</v>
      </c>
      <c r="E30" s="2973">
        <v>5.7000000000000002E-2</v>
      </c>
      <c r="F30" s="2973">
        <v>0.1</v>
      </c>
      <c r="G30" s="2974">
        <v>6.8000000000000005E-2</v>
      </c>
    </row>
    <row r="31" spans="1:7">
      <c r="A31" s="2987" t="s">
        <v>296</v>
      </c>
      <c r="B31" s="2976" t="s">
        <v>129</v>
      </c>
      <c r="C31" s="2977">
        <v>5.5E-2</v>
      </c>
      <c r="D31" s="2977">
        <v>8.2000000000000003E-2</v>
      </c>
      <c r="E31" s="2977">
        <v>6.4000000000000001E-2</v>
      </c>
      <c r="F31" s="2977">
        <v>0.1</v>
      </c>
      <c r="G31" s="2978">
        <v>9.5000000000000001E-2</v>
      </c>
    </row>
    <row r="32" spans="1:7">
      <c r="A32" s="2987" t="s">
        <v>296</v>
      </c>
      <c r="B32" s="2976" t="s">
        <v>138</v>
      </c>
      <c r="C32" s="2977">
        <v>8.2000000000000003E-2</v>
      </c>
      <c r="D32" s="2977">
        <v>8.6999999999999994E-2</v>
      </c>
      <c r="E32" s="2977">
        <v>9.5000000000000001E-2</v>
      </c>
      <c r="F32" s="2977">
        <v>0.1</v>
      </c>
      <c r="G32" s="2978">
        <v>9.6000000000000002E-2</v>
      </c>
    </row>
    <row r="33" spans="1:7">
      <c r="A33" s="2987" t="s">
        <v>296</v>
      </c>
      <c r="B33" s="2976" t="s">
        <v>147</v>
      </c>
      <c r="C33" s="2977">
        <v>9.9000000000000005E-2</v>
      </c>
      <c r="D33" s="2977">
        <v>9.1999999999999998E-2</v>
      </c>
      <c r="E33" s="2977">
        <v>8.6999999999999994E-2</v>
      </c>
      <c r="F33" s="2977">
        <v>0.1</v>
      </c>
      <c r="G33" s="2978">
        <v>9.7000000000000003E-2</v>
      </c>
    </row>
    <row r="34" spans="1:7">
      <c r="A34" s="2987" t="s">
        <v>296</v>
      </c>
      <c r="B34" s="2976" t="s">
        <v>156</v>
      </c>
      <c r="C34" s="2977">
        <v>8.4000000000000005E-2</v>
      </c>
      <c r="D34" s="2977">
        <v>9.7000000000000003E-2</v>
      </c>
      <c r="E34" s="2977">
        <v>7.0999999999999994E-2</v>
      </c>
      <c r="F34" s="2977">
        <v>0.1</v>
      </c>
      <c r="G34" s="2978">
        <v>9.8000000000000004E-2</v>
      </c>
    </row>
    <row r="35" spans="1:7">
      <c r="A35" s="2987" t="s">
        <v>296</v>
      </c>
      <c r="B35" s="2976" t="s">
        <v>163</v>
      </c>
      <c r="C35" s="2977">
        <v>8.3000000000000004E-2</v>
      </c>
      <c r="D35" s="2977">
        <v>9.7000000000000003E-2</v>
      </c>
      <c r="E35" s="2977">
        <v>6.0999999999999999E-2</v>
      </c>
      <c r="F35" s="2977">
        <v>0.1</v>
      </c>
      <c r="G35" s="2978">
        <v>9.9000000000000005E-2</v>
      </c>
    </row>
    <row r="36" spans="1:7">
      <c r="A36" s="2987" t="s">
        <v>296</v>
      </c>
      <c r="B36" s="2976" t="s">
        <v>169</v>
      </c>
      <c r="C36" s="2977">
        <v>9.7000000000000003E-2</v>
      </c>
      <c r="D36" s="2977">
        <v>9.7000000000000003E-2</v>
      </c>
      <c r="E36" s="2977">
        <v>7.8E-2</v>
      </c>
      <c r="F36" s="2977">
        <v>0.1</v>
      </c>
      <c r="G36" s="2978">
        <v>9.9000000000000005E-2</v>
      </c>
    </row>
    <row r="37" spans="1:7">
      <c r="A37" s="2987" t="s">
        <v>296</v>
      </c>
      <c r="B37" s="2976" t="s">
        <v>176</v>
      </c>
      <c r="C37" s="2977">
        <v>9.7000000000000003E-2</v>
      </c>
      <c r="D37" s="2977">
        <v>9.5000000000000001E-2</v>
      </c>
      <c r="E37" s="2977">
        <v>7.8E-2</v>
      </c>
      <c r="F37" s="2977">
        <v>0.1</v>
      </c>
      <c r="G37" s="2978">
        <v>9.7000000000000003E-2</v>
      </c>
    </row>
    <row r="38" spans="1:7">
      <c r="A38" s="2987" t="s">
        <v>296</v>
      </c>
      <c r="B38" s="2976" t="s">
        <v>186</v>
      </c>
      <c r="C38" s="2977">
        <v>9.7000000000000003E-2</v>
      </c>
      <c r="D38" s="2977">
        <v>7.6999999999999999E-2</v>
      </c>
      <c r="E38" s="2977">
        <v>7.0000000000000007E-2</v>
      </c>
      <c r="F38" s="2977">
        <v>0.1</v>
      </c>
      <c r="G38" s="2978">
        <v>7.6999999999999999E-2</v>
      </c>
    </row>
    <row r="39" spans="1:7">
      <c r="A39" s="2987" t="s">
        <v>296</v>
      </c>
      <c r="B39" s="2976" t="s">
        <v>195</v>
      </c>
      <c r="C39" s="2977">
        <v>9.5000000000000001E-2</v>
      </c>
      <c r="D39" s="2977">
        <v>7.6999999999999999E-2</v>
      </c>
      <c r="E39" s="2977">
        <v>6.6000000000000003E-2</v>
      </c>
      <c r="F39" s="2977">
        <v>0.1</v>
      </c>
      <c r="G39" s="2978">
        <v>8.5999999999999993E-2</v>
      </c>
    </row>
    <row r="40" spans="1:7">
      <c r="A40" s="2987" t="s">
        <v>296</v>
      </c>
      <c r="B40" s="2976" t="s">
        <v>202</v>
      </c>
      <c r="C40" s="2977">
        <v>7.6999999999999999E-2</v>
      </c>
      <c r="D40" s="2977">
        <v>7.8E-2</v>
      </c>
      <c r="E40" s="2977">
        <v>8.2000000000000003E-2</v>
      </c>
      <c r="F40" s="2988"/>
      <c r="G40" s="2978">
        <v>7.8E-2</v>
      </c>
    </row>
    <row r="41" spans="1:7">
      <c r="A41" s="2987" t="s">
        <v>296</v>
      </c>
      <c r="B41" s="2976" t="s">
        <v>209</v>
      </c>
      <c r="C41" s="2977">
        <v>7.8E-2</v>
      </c>
      <c r="D41" s="2977">
        <v>7.8E-2</v>
      </c>
      <c r="E41" s="2977">
        <v>8.2000000000000003E-2</v>
      </c>
      <c r="F41" s="2988"/>
      <c r="G41" s="2978">
        <v>8.5999999999999993E-2</v>
      </c>
    </row>
    <row r="42" spans="1:7">
      <c r="A42" s="2987" t="s">
        <v>296</v>
      </c>
      <c r="B42" s="2976" t="s">
        <v>215</v>
      </c>
      <c r="C42" s="2977">
        <v>7.8E-2</v>
      </c>
      <c r="D42" s="2977">
        <v>9.6000000000000002E-2</v>
      </c>
      <c r="E42" s="2977">
        <v>7.1999999999999995E-2</v>
      </c>
      <c r="F42" s="2988"/>
      <c r="G42" s="2978">
        <v>9.8000000000000004E-2</v>
      </c>
    </row>
    <row r="43" spans="1:7">
      <c r="A43" s="2987" t="s">
        <v>2844</v>
      </c>
      <c r="B43" s="2976" t="s">
        <v>223</v>
      </c>
      <c r="C43" s="2977">
        <v>7.8E-2</v>
      </c>
      <c r="D43" s="2977">
        <v>9.9000000000000005E-2</v>
      </c>
      <c r="E43" s="2977">
        <v>9.6000000000000002E-2</v>
      </c>
      <c r="F43" s="2988"/>
      <c r="G43" s="2978">
        <v>0.1</v>
      </c>
    </row>
    <row r="44" spans="1:7">
      <c r="A44" s="2987" t="s">
        <v>296</v>
      </c>
      <c r="B44" s="2976" t="s">
        <v>231</v>
      </c>
      <c r="C44" s="2977">
        <v>9.6000000000000002E-2</v>
      </c>
      <c r="D44" s="2977">
        <v>0.1</v>
      </c>
      <c r="E44" s="2977">
        <v>9.8000000000000004E-2</v>
      </c>
      <c r="F44" s="2988"/>
      <c r="G44" s="2978">
        <v>0.1</v>
      </c>
    </row>
    <row r="45" spans="1:7">
      <c r="A45" s="2987" t="s">
        <v>296</v>
      </c>
      <c r="B45" s="2976" t="s">
        <v>236</v>
      </c>
      <c r="C45" s="2977">
        <v>9.9000000000000005E-2</v>
      </c>
      <c r="D45" s="2977">
        <v>9.8000000000000004E-2</v>
      </c>
      <c r="E45" s="2977">
        <v>9.5000000000000001E-2</v>
      </c>
      <c r="F45" s="2988"/>
      <c r="G45" s="2978">
        <v>9.8000000000000004E-2</v>
      </c>
    </row>
    <row r="46" spans="1:7">
      <c r="A46" s="2987" t="s">
        <v>296</v>
      </c>
      <c r="B46" s="2976" t="s">
        <v>245</v>
      </c>
      <c r="C46" s="2977">
        <v>0.1</v>
      </c>
      <c r="D46" s="2977">
        <v>9.9000000000000005E-2</v>
      </c>
      <c r="E46" s="2977">
        <v>9.6000000000000002E-2</v>
      </c>
      <c r="F46" s="2988"/>
      <c r="G46" s="2978">
        <v>0.1</v>
      </c>
    </row>
    <row r="47" spans="1:7">
      <c r="A47" s="2987" t="s">
        <v>296</v>
      </c>
      <c r="B47" s="2976" t="s">
        <v>252</v>
      </c>
      <c r="C47" s="2977">
        <v>9.8000000000000004E-2</v>
      </c>
      <c r="D47" s="2977">
        <v>8.6999999999999994E-2</v>
      </c>
      <c r="E47" s="2977">
        <v>5.8999999999999997E-2</v>
      </c>
      <c r="F47" s="2988"/>
      <c r="G47" s="2978">
        <v>9.6000000000000002E-2</v>
      </c>
    </row>
    <row r="48" spans="1:7">
      <c r="A48" s="2987" t="s">
        <v>296</v>
      </c>
      <c r="B48" s="2976" t="s">
        <v>260</v>
      </c>
      <c r="C48" s="2977">
        <v>9.9000000000000005E-2</v>
      </c>
      <c r="D48" s="2977">
        <v>9.8000000000000004E-2</v>
      </c>
      <c r="E48" s="2977">
        <v>9.5000000000000001E-2</v>
      </c>
      <c r="F48" s="2988"/>
      <c r="G48" s="2978">
        <v>9.8000000000000004E-2</v>
      </c>
    </row>
    <row r="49" spans="1:7">
      <c r="A49" s="2987" t="s">
        <v>296</v>
      </c>
      <c r="B49" s="2976" t="s">
        <v>267</v>
      </c>
      <c r="C49" s="2977">
        <v>8.7999999999999995E-2</v>
      </c>
      <c r="D49" s="2977">
        <v>9.9000000000000005E-2</v>
      </c>
      <c r="E49" s="2977">
        <v>7.0000000000000007E-2</v>
      </c>
      <c r="F49" s="2988"/>
      <c r="G49" s="2978">
        <v>0.1</v>
      </c>
    </row>
    <row r="50" spans="1:7">
      <c r="A50" s="2987" t="s">
        <v>296</v>
      </c>
      <c r="B50" s="2976" t="s">
        <v>2928</v>
      </c>
      <c r="C50" s="2977">
        <v>9.8000000000000004E-2</v>
      </c>
      <c r="D50" s="2977">
        <v>7.2999999999999995E-2</v>
      </c>
      <c r="E50" s="2977">
        <v>7.0999999999999994E-2</v>
      </c>
      <c r="F50" s="2988"/>
      <c r="G50" s="2978">
        <v>7.2999999999999995E-2</v>
      </c>
    </row>
    <row r="51" spans="1:7">
      <c r="A51" s="2987" t="s">
        <v>296</v>
      </c>
      <c r="B51" s="2976" t="s">
        <v>2930</v>
      </c>
      <c r="C51" s="2977">
        <v>9.9000000000000005E-2</v>
      </c>
      <c r="D51" s="2977">
        <v>8.5000000000000006E-2</v>
      </c>
      <c r="E51" s="2977">
        <v>6.3E-2</v>
      </c>
      <c r="F51" s="2988"/>
      <c r="G51" s="2978">
        <v>9.6000000000000002E-2</v>
      </c>
    </row>
    <row r="52" spans="1:7">
      <c r="A52" s="2987" t="s">
        <v>296</v>
      </c>
      <c r="B52" s="2976" t="s">
        <v>2934</v>
      </c>
      <c r="C52" s="2977">
        <v>7.3999999999999996E-2</v>
      </c>
      <c r="D52" s="2977">
        <v>9.6000000000000002E-2</v>
      </c>
      <c r="E52" s="2977">
        <v>0.05</v>
      </c>
      <c r="F52" s="2988"/>
      <c r="G52" s="2978">
        <v>9.8000000000000004E-2</v>
      </c>
    </row>
    <row r="53" spans="1:7">
      <c r="A53" s="2987" t="s">
        <v>296</v>
      </c>
      <c r="B53" s="2976" t="s">
        <v>2939</v>
      </c>
      <c r="C53" s="2977">
        <v>8.5999999999999993E-2</v>
      </c>
      <c r="D53" s="2988"/>
      <c r="E53" s="2977">
        <v>9.1999999999999998E-2</v>
      </c>
      <c r="F53" s="2988"/>
      <c r="G53" s="2989"/>
    </row>
    <row r="54" spans="1:7" ht="14.25" thickBot="1">
      <c r="A54" s="2990" t="s">
        <v>296</v>
      </c>
      <c r="B54" s="2980" t="s">
        <v>2942</v>
      </c>
      <c r="C54" s="2981">
        <v>9.6000000000000002E-2</v>
      </c>
      <c r="D54" s="2982"/>
      <c r="E54" s="2991"/>
      <c r="F54" s="2982"/>
      <c r="G54" s="2992"/>
    </row>
    <row r="55" spans="1:7">
      <c r="A55" s="2986" t="s">
        <v>110</v>
      </c>
      <c r="B55" s="2972" t="s">
        <v>2859</v>
      </c>
      <c r="C55" s="2973">
        <v>9.6000000000000002E-2</v>
      </c>
      <c r="D55" s="2973">
        <v>8.4000000000000005E-2</v>
      </c>
      <c r="E55" s="2973">
        <v>9.1999999999999998E-2</v>
      </c>
      <c r="F55" s="2973">
        <v>0.1</v>
      </c>
      <c r="G55" s="2974">
        <v>9.5000000000000001E-2</v>
      </c>
    </row>
    <row r="56" spans="1:7">
      <c r="A56" s="2987" t="s">
        <v>110</v>
      </c>
      <c r="B56" s="2976" t="s">
        <v>130</v>
      </c>
      <c r="C56" s="2977">
        <v>8.4000000000000005E-2</v>
      </c>
      <c r="D56" s="2977">
        <v>9.1999999999999998E-2</v>
      </c>
      <c r="E56" s="2977">
        <v>9.5000000000000001E-2</v>
      </c>
      <c r="F56" s="2977">
        <v>9.1999999999999998E-2</v>
      </c>
      <c r="G56" s="2978">
        <v>9.6000000000000002E-2</v>
      </c>
    </row>
    <row r="57" spans="1:7">
      <c r="A57" s="2987" t="s">
        <v>110</v>
      </c>
      <c r="B57" s="2976" t="s">
        <v>139</v>
      </c>
      <c r="C57" s="2977">
        <v>9.9000000000000005E-2</v>
      </c>
      <c r="D57" s="2977">
        <v>9.6000000000000002E-2</v>
      </c>
      <c r="E57" s="2977">
        <v>9.1999999999999998E-2</v>
      </c>
      <c r="F57" s="2977">
        <v>0.1</v>
      </c>
      <c r="G57" s="2978">
        <v>9.8000000000000004E-2</v>
      </c>
    </row>
    <row r="58" spans="1:7">
      <c r="A58" s="2987" t="s">
        <v>110</v>
      </c>
      <c r="B58" s="2976" t="s">
        <v>148</v>
      </c>
      <c r="C58" s="2977">
        <v>9.8000000000000004E-2</v>
      </c>
      <c r="D58" s="2977">
        <v>9.5000000000000001E-2</v>
      </c>
      <c r="E58" s="2977">
        <v>5.7000000000000002E-2</v>
      </c>
      <c r="F58" s="2977">
        <v>0.1</v>
      </c>
      <c r="G58" s="2978">
        <v>9.6000000000000002E-2</v>
      </c>
    </row>
    <row r="59" spans="1:7">
      <c r="A59" s="2987" t="s">
        <v>110</v>
      </c>
      <c r="B59" s="2976" t="s">
        <v>157</v>
      </c>
      <c r="C59" s="2977">
        <v>9.5000000000000001E-2</v>
      </c>
      <c r="D59" s="2977">
        <v>0.1</v>
      </c>
      <c r="E59" s="2977">
        <v>7.4999999999999997E-2</v>
      </c>
      <c r="F59" s="2977">
        <v>0.1</v>
      </c>
      <c r="G59" s="2978">
        <v>0.1</v>
      </c>
    </row>
    <row r="60" spans="1:7">
      <c r="A60" s="2987" t="s">
        <v>110</v>
      </c>
      <c r="B60" s="2976" t="s">
        <v>164</v>
      </c>
      <c r="C60" s="2977">
        <v>0.1</v>
      </c>
      <c r="D60" s="2977">
        <v>9.7000000000000003E-2</v>
      </c>
      <c r="E60" s="2977">
        <v>0.1</v>
      </c>
      <c r="F60" s="2977">
        <v>0.1</v>
      </c>
      <c r="G60" s="2978">
        <v>9.7000000000000003E-2</v>
      </c>
    </row>
    <row r="61" spans="1:7">
      <c r="A61" s="2987" t="s">
        <v>110</v>
      </c>
      <c r="B61" s="2976" t="s">
        <v>170</v>
      </c>
      <c r="C61" s="2977">
        <v>9.7000000000000003E-2</v>
      </c>
      <c r="D61" s="2977">
        <v>0.1</v>
      </c>
      <c r="E61" s="2977">
        <v>9.2999999999999999E-2</v>
      </c>
      <c r="F61" s="2977">
        <v>0.1</v>
      </c>
      <c r="G61" s="2978">
        <v>0.1</v>
      </c>
    </row>
    <row r="62" spans="1:7">
      <c r="A62" s="2987" t="s">
        <v>110</v>
      </c>
      <c r="B62" s="2976" t="s">
        <v>177</v>
      </c>
      <c r="C62" s="2977">
        <v>0.1</v>
      </c>
      <c r="D62" s="2977">
        <v>9.7000000000000003E-2</v>
      </c>
      <c r="E62" s="2977">
        <v>8.8999999999999996E-2</v>
      </c>
      <c r="F62" s="2977">
        <v>0.1</v>
      </c>
      <c r="G62" s="2978">
        <v>9.8000000000000004E-2</v>
      </c>
    </row>
    <row r="63" spans="1:7">
      <c r="A63" s="2987" t="s">
        <v>110</v>
      </c>
      <c r="B63" s="2976" t="s">
        <v>187</v>
      </c>
      <c r="C63" s="2977">
        <v>9.7000000000000003E-2</v>
      </c>
      <c r="D63" s="2977">
        <v>9.7000000000000003E-2</v>
      </c>
      <c r="E63" s="2977">
        <v>9.9000000000000005E-2</v>
      </c>
      <c r="F63" s="2977">
        <v>0.1</v>
      </c>
      <c r="G63" s="2978">
        <v>9.7000000000000003E-2</v>
      </c>
    </row>
    <row r="64" spans="1:7">
      <c r="A64" s="2987" t="s">
        <v>110</v>
      </c>
      <c r="B64" s="2976" t="s">
        <v>196</v>
      </c>
      <c r="C64" s="2977">
        <v>9.7000000000000003E-2</v>
      </c>
      <c r="D64" s="2977">
        <v>7.3999999999999996E-2</v>
      </c>
      <c r="E64" s="2977">
        <v>7.8E-2</v>
      </c>
      <c r="F64" s="2977">
        <v>0.1</v>
      </c>
      <c r="G64" s="2978">
        <v>8.8999999999999996E-2</v>
      </c>
    </row>
    <row r="65" spans="1:7">
      <c r="A65" s="2987" t="s">
        <v>110</v>
      </c>
      <c r="B65" s="2976" t="s">
        <v>203</v>
      </c>
      <c r="C65" s="2977">
        <v>7.2999999999999995E-2</v>
      </c>
      <c r="D65" s="2977">
        <v>9.8000000000000004E-2</v>
      </c>
      <c r="E65" s="2977">
        <v>9.5000000000000001E-2</v>
      </c>
      <c r="F65" s="2977">
        <v>0.1</v>
      </c>
      <c r="G65" s="2978">
        <v>9.9000000000000005E-2</v>
      </c>
    </row>
    <row r="66" spans="1:7">
      <c r="A66" s="2987" t="s">
        <v>110</v>
      </c>
      <c r="B66" s="2976" t="s">
        <v>210</v>
      </c>
      <c r="C66" s="2977">
        <v>9.8000000000000004E-2</v>
      </c>
      <c r="D66" s="2977">
        <v>9.5000000000000001E-2</v>
      </c>
      <c r="E66" s="2977">
        <v>0.05</v>
      </c>
      <c r="F66" s="2977">
        <v>0.1</v>
      </c>
      <c r="G66" s="2978">
        <v>9.7000000000000003E-2</v>
      </c>
    </row>
    <row r="67" spans="1:7">
      <c r="A67" s="2987" t="s">
        <v>110</v>
      </c>
      <c r="B67" s="2976" t="s">
        <v>216</v>
      </c>
      <c r="C67" s="2977">
        <v>9.5000000000000001E-2</v>
      </c>
      <c r="D67" s="2977">
        <v>9.7000000000000003E-2</v>
      </c>
      <c r="E67" s="2977">
        <v>9.7000000000000003E-2</v>
      </c>
      <c r="F67" s="2977">
        <v>0.1</v>
      </c>
      <c r="G67" s="2978">
        <v>9.9000000000000005E-2</v>
      </c>
    </row>
    <row r="68" spans="1:7">
      <c r="A68" s="2987" t="s">
        <v>110</v>
      </c>
      <c r="B68" s="2976" t="s">
        <v>224</v>
      </c>
      <c r="C68" s="2977">
        <v>9.7000000000000003E-2</v>
      </c>
      <c r="D68" s="2977">
        <v>6.8000000000000005E-2</v>
      </c>
      <c r="E68" s="2977">
        <v>6.6000000000000003E-2</v>
      </c>
      <c r="F68" s="2977">
        <v>0.1</v>
      </c>
      <c r="G68" s="2978">
        <v>8.4000000000000005E-2</v>
      </c>
    </row>
    <row r="69" spans="1:7">
      <c r="A69" s="2987" t="s">
        <v>110</v>
      </c>
      <c r="B69" s="2976" t="s">
        <v>232</v>
      </c>
      <c r="C69" s="2977">
        <v>6.8000000000000005E-2</v>
      </c>
      <c r="D69" s="2977">
        <v>9.8000000000000004E-2</v>
      </c>
      <c r="E69" s="2977">
        <v>9.5000000000000001E-2</v>
      </c>
      <c r="F69" s="2977">
        <v>0.1</v>
      </c>
      <c r="G69" s="2978">
        <v>0.1</v>
      </c>
    </row>
    <row r="70" spans="1:7">
      <c r="A70" s="2987" t="s">
        <v>110</v>
      </c>
      <c r="B70" s="2976" t="s">
        <v>237</v>
      </c>
      <c r="C70" s="2977">
        <v>9.8000000000000004E-2</v>
      </c>
      <c r="D70" s="2977">
        <v>8.8999999999999996E-2</v>
      </c>
      <c r="E70" s="2977">
        <v>5.8999999999999997E-2</v>
      </c>
      <c r="F70" s="2977">
        <v>0.1</v>
      </c>
      <c r="G70" s="2978">
        <v>9.6000000000000002E-2</v>
      </c>
    </row>
    <row r="71" spans="1:7">
      <c r="A71" s="2987" t="s">
        <v>110</v>
      </c>
      <c r="B71" s="2976" t="s">
        <v>246</v>
      </c>
      <c r="C71" s="2977">
        <v>8.8999999999999996E-2</v>
      </c>
      <c r="D71" s="2977">
        <v>9.9000000000000005E-2</v>
      </c>
      <c r="E71" s="2977">
        <v>9.6000000000000002E-2</v>
      </c>
      <c r="F71" s="2977">
        <v>0.1</v>
      </c>
      <c r="G71" s="2978">
        <v>0.1</v>
      </c>
    </row>
    <row r="72" spans="1:7">
      <c r="A72" s="2987" t="s">
        <v>110</v>
      </c>
      <c r="B72" s="2976" t="s">
        <v>253</v>
      </c>
      <c r="C72" s="2977">
        <v>9.9000000000000005E-2</v>
      </c>
      <c r="D72" s="2977">
        <v>0.1</v>
      </c>
      <c r="E72" s="2977">
        <v>7.0000000000000007E-2</v>
      </c>
      <c r="F72" s="2988"/>
      <c r="G72" s="2978">
        <v>0.1</v>
      </c>
    </row>
    <row r="73" spans="1:7">
      <c r="A73" s="2987" t="s">
        <v>110</v>
      </c>
      <c r="B73" s="2976" t="s">
        <v>261</v>
      </c>
      <c r="C73" s="2977">
        <v>0.1</v>
      </c>
      <c r="D73" s="2977">
        <v>0.1</v>
      </c>
      <c r="E73" s="2977">
        <v>9.6000000000000002E-2</v>
      </c>
      <c r="F73" s="2988"/>
      <c r="G73" s="2978">
        <v>0.1</v>
      </c>
    </row>
    <row r="74" spans="1:7">
      <c r="A74" s="2987" t="s">
        <v>110</v>
      </c>
      <c r="B74" s="2976" t="s">
        <v>268</v>
      </c>
      <c r="C74" s="2977">
        <v>0.1</v>
      </c>
      <c r="D74" s="2977">
        <v>0.1</v>
      </c>
      <c r="E74" s="2977">
        <v>9.8000000000000004E-2</v>
      </c>
      <c r="F74" s="2988"/>
      <c r="G74" s="2978">
        <v>0.1</v>
      </c>
    </row>
    <row r="75" spans="1:7">
      <c r="A75" s="2987" t="s">
        <v>110</v>
      </c>
      <c r="B75" s="2976" t="s">
        <v>272</v>
      </c>
      <c r="C75" s="2977">
        <v>0.1</v>
      </c>
      <c r="D75" s="2977">
        <v>9.9000000000000005E-2</v>
      </c>
      <c r="E75" s="2977">
        <v>9.8000000000000004E-2</v>
      </c>
      <c r="F75" s="2988"/>
      <c r="G75" s="2978">
        <v>0.1</v>
      </c>
    </row>
    <row r="76" spans="1:7">
      <c r="A76" s="2987" t="s">
        <v>110</v>
      </c>
      <c r="B76" s="2976" t="s">
        <v>278</v>
      </c>
      <c r="C76" s="2977">
        <v>9.9000000000000005E-2</v>
      </c>
      <c r="D76" s="2977">
        <v>0.1</v>
      </c>
      <c r="E76" s="2977">
        <v>9.7000000000000003E-2</v>
      </c>
      <c r="F76" s="2988"/>
      <c r="G76" s="2978">
        <v>0.1</v>
      </c>
    </row>
    <row r="77" spans="1:7">
      <c r="A77" s="2987" t="s">
        <v>110</v>
      </c>
      <c r="B77" s="2976" t="s">
        <v>281</v>
      </c>
      <c r="C77" s="2977">
        <v>0.1</v>
      </c>
      <c r="D77" s="2977">
        <v>0.1</v>
      </c>
      <c r="E77" s="2977">
        <v>9.6000000000000002E-2</v>
      </c>
      <c r="F77" s="2988"/>
      <c r="G77" s="2978">
        <v>0.1</v>
      </c>
    </row>
    <row r="78" spans="1:7">
      <c r="A78" s="2987" t="s">
        <v>110</v>
      </c>
      <c r="B78" s="2976" t="s">
        <v>2940</v>
      </c>
      <c r="C78" s="2977">
        <v>0.1</v>
      </c>
      <c r="D78" s="2977">
        <v>8.5000000000000006E-2</v>
      </c>
      <c r="E78" s="2977">
        <v>9.6000000000000002E-2</v>
      </c>
      <c r="F78" s="2988"/>
      <c r="G78" s="2978">
        <v>9.6000000000000002E-2</v>
      </c>
    </row>
    <row r="79" spans="1:7">
      <c r="A79" s="2987" t="s">
        <v>110</v>
      </c>
      <c r="B79" s="2976" t="s">
        <v>2943</v>
      </c>
      <c r="C79" s="2977">
        <v>0.05</v>
      </c>
      <c r="D79" s="2977">
        <v>9.6000000000000002E-2</v>
      </c>
      <c r="E79" s="2977">
        <v>9.5000000000000001E-2</v>
      </c>
      <c r="F79" s="2988"/>
      <c r="G79" s="2978">
        <v>9.8000000000000004E-2</v>
      </c>
    </row>
    <row r="80" spans="1:7">
      <c r="A80" s="2987" t="s">
        <v>110</v>
      </c>
      <c r="B80" s="2976" t="s">
        <v>2947</v>
      </c>
      <c r="C80" s="2977">
        <v>8.5999999999999993E-2</v>
      </c>
      <c r="D80" s="2993"/>
      <c r="E80" s="2977">
        <v>0.1</v>
      </c>
      <c r="F80" s="2988"/>
      <c r="G80" s="2989"/>
    </row>
    <row r="81" spans="1:7">
      <c r="A81" s="2987" t="s">
        <v>110</v>
      </c>
      <c r="B81" s="2976" t="s">
        <v>2952</v>
      </c>
      <c r="C81" s="2977">
        <v>9.6000000000000002E-2</v>
      </c>
      <c r="D81" s="2988"/>
      <c r="E81" s="2977">
        <v>9.8000000000000004E-2</v>
      </c>
      <c r="F81" s="2988"/>
      <c r="G81" s="2989"/>
    </row>
    <row r="82" spans="1:7">
      <c r="A82" s="2987" t="s">
        <v>110</v>
      </c>
      <c r="B82" s="2976" t="s">
        <v>2959</v>
      </c>
      <c r="C82" s="2993"/>
      <c r="D82" s="2988"/>
      <c r="E82" s="2977">
        <v>7.6999999999999999E-2</v>
      </c>
      <c r="F82" s="2988"/>
      <c r="G82" s="2989"/>
    </row>
    <row r="83" spans="1:7">
      <c r="A83" s="2987" t="s">
        <v>110</v>
      </c>
      <c r="B83" s="2976" t="s">
        <v>2965</v>
      </c>
      <c r="C83" s="2988"/>
      <c r="D83" s="2988"/>
      <c r="E83" s="2988"/>
      <c r="F83" s="2977">
        <v>0.1</v>
      </c>
      <c r="G83" s="2994"/>
    </row>
    <row r="84" spans="1:7">
      <c r="A84" s="2987" t="s">
        <v>110</v>
      </c>
      <c r="B84" s="2976" t="s">
        <v>2972</v>
      </c>
      <c r="C84" s="2988"/>
      <c r="D84" s="2988"/>
      <c r="E84" s="2988"/>
      <c r="F84" s="2977">
        <v>0.1</v>
      </c>
      <c r="G84" s="2994"/>
    </row>
    <row r="85" spans="1:7">
      <c r="A85" s="2987" t="s">
        <v>110</v>
      </c>
      <c r="B85" s="2976" t="s">
        <v>2979</v>
      </c>
      <c r="C85" s="2988"/>
      <c r="D85" s="2988"/>
      <c r="E85" s="2988"/>
      <c r="F85" s="2977">
        <v>0.1</v>
      </c>
      <c r="G85" s="2994"/>
    </row>
    <row r="86" spans="1:7" ht="14.25" thickBot="1">
      <c r="A86" s="2990" t="s">
        <v>110</v>
      </c>
      <c r="B86" s="2980" t="s">
        <v>2984</v>
      </c>
      <c r="C86" s="2981">
        <v>9.8000000000000004E-2</v>
      </c>
      <c r="D86" s="2981">
        <v>9.8000000000000004E-2</v>
      </c>
      <c r="E86" s="2981">
        <v>9.6000000000000002E-2</v>
      </c>
      <c r="F86" s="2991"/>
      <c r="G86" s="2983">
        <v>0.1</v>
      </c>
    </row>
    <row r="87" spans="1:7">
      <c r="A87" s="2986" t="s">
        <v>303</v>
      </c>
      <c r="B87" s="2972" t="s">
        <v>2860</v>
      </c>
      <c r="C87" s="2973">
        <v>0.1</v>
      </c>
      <c r="D87" s="2973">
        <v>0.1</v>
      </c>
      <c r="E87" s="2973">
        <v>9.8000000000000004E-2</v>
      </c>
      <c r="F87" s="2973">
        <v>0.1</v>
      </c>
      <c r="G87" s="2974">
        <v>0.1</v>
      </c>
    </row>
    <row r="88" spans="1:7">
      <c r="A88" s="2987" t="s">
        <v>303</v>
      </c>
      <c r="B88" s="2976" t="s">
        <v>131</v>
      </c>
      <c r="C88" s="2977">
        <v>9.0999999999999998E-2</v>
      </c>
      <c r="D88" s="2977">
        <v>9.1999999999999998E-2</v>
      </c>
      <c r="E88" s="2977">
        <v>0.1</v>
      </c>
      <c r="F88" s="2977">
        <v>0.1</v>
      </c>
      <c r="G88" s="2978">
        <v>9.6000000000000002E-2</v>
      </c>
    </row>
    <row r="89" spans="1:7">
      <c r="A89" s="2987" t="s">
        <v>303</v>
      </c>
      <c r="B89" s="2976" t="s">
        <v>140</v>
      </c>
      <c r="C89" s="2977">
        <v>0.1</v>
      </c>
      <c r="D89" s="2977">
        <v>0.1</v>
      </c>
      <c r="E89" s="2977">
        <v>6.7000000000000004E-2</v>
      </c>
      <c r="F89" s="2977">
        <v>9.2999999999999999E-2</v>
      </c>
      <c r="G89" s="2978">
        <v>0.1</v>
      </c>
    </row>
    <row r="90" spans="1:7">
      <c r="A90" s="2987" t="s">
        <v>303</v>
      </c>
      <c r="B90" s="2976" t="s">
        <v>149</v>
      </c>
      <c r="C90" s="2977">
        <v>9.6000000000000002E-2</v>
      </c>
      <c r="D90" s="2977">
        <v>9.6000000000000002E-2</v>
      </c>
      <c r="E90" s="2977">
        <v>0.1</v>
      </c>
      <c r="F90" s="2977">
        <v>0.1</v>
      </c>
      <c r="G90" s="2978">
        <v>9.8000000000000004E-2</v>
      </c>
    </row>
    <row r="91" spans="1:7">
      <c r="A91" s="2987" t="s">
        <v>303</v>
      </c>
      <c r="B91" s="2976" t="s">
        <v>158</v>
      </c>
      <c r="C91" s="2977">
        <v>7.6999999999999999E-2</v>
      </c>
      <c r="D91" s="2977">
        <v>7.6999999999999999E-2</v>
      </c>
      <c r="E91" s="2977">
        <v>9.6000000000000002E-2</v>
      </c>
      <c r="F91" s="2977">
        <v>0.1</v>
      </c>
      <c r="G91" s="2978">
        <v>7.6999999999999999E-2</v>
      </c>
    </row>
    <row r="92" spans="1:7">
      <c r="A92" s="2987" t="s">
        <v>303</v>
      </c>
      <c r="B92" s="2976" t="s">
        <v>165</v>
      </c>
      <c r="C92" s="2977">
        <v>0.1</v>
      </c>
      <c r="D92" s="2977">
        <v>0.1</v>
      </c>
      <c r="E92" s="2977">
        <v>9.1999999999999998E-2</v>
      </c>
      <c r="F92" s="2977">
        <v>0.1</v>
      </c>
      <c r="G92" s="2978">
        <v>0.1</v>
      </c>
    </row>
    <row r="93" spans="1:7">
      <c r="A93" s="2987" t="s">
        <v>303</v>
      </c>
      <c r="B93" s="2976" t="s">
        <v>171</v>
      </c>
      <c r="C93" s="2977">
        <v>9.8000000000000004E-2</v>
      </c>
      <c r="D93" s="2977">
        <v>9.8000000000000004E-2</v>
      </c>
      <c r="E93" s="2977">
        <v>9.6000000000000002E-2</v>
      </c>
      <c r="F93" s="2977">
        <v>0.1</v>
      </c>
      <c r="G93" s="2978">
        <v>9.9000000000000005E-2</v>
      </c>
    </row>
    <row r="94" spans="1:7">
      <c r="A94" s="2987" t="s">
        <v>303</v>
      </c>
      <c r="B94" s="2976" t="s">
        <v>178</v>
      </c>
      <c r="C94" s="2977">
        <v>8.7999999999999995E-2</v>
      </c>
      <c r="D94" s="2977">
        <v>8.7999999999999995E-2</v>
      </c>
      <c r="E94" s="2977">
        <v>9.6000000000000002E-2</v>
      </c>
      <c r="F94" s="2977">
        <v>0.1</v>
      </c>
      <c r="G94" s="2978">
        <v>8.7999999999999995E-2</v>
      </c>
    </row>
    <row r="95" spans="1:7">
      <c r="A95" s="2987" t="s">
        <v>303</v>
      </c>
      <c r="B95" s="2976" t="s">
        <v>188</v>
      </c>
      <c r="C95" s="2977">
        <v>9.6000000000000002E-2</v>
      </c>
      <c r="D95" s="2977">
        <v>9.6000000000000002E-2</v>
      </c>
      <c r="E95" s="2977">
        <v>0.1</v>
      </c>
      <c r="F95" s="2977">
        <v>0.1</v>
      </c>
      <c r="G95" s="2978">
        <v>9.8000000000000004E-2</v>
      </c>
    </row>
    <row r="96" spans="1:7">
      <c r="A96" s="2987" t="s">
        <v>303</v>
      </c>
      <c r="B96" s="2976" t="s">
        <v>197</v>
      </c>
      <c r="C96" s="2977">
        <v>9.7000000000000003E-2</v>
      </c>
      <c r="D96" s="2977">
        <v>9.7000000000000003E-2</v>
      </c>
      <c r="E96" s="2977">
        <v>0.1</v>
      </c>
      <c r="F96" s="2977">
        <v>0.1</v>
      </c>
      <c r="G96" s="2978">
        <v>9.8000000000000004E-2</v>
      </c>
    </row>
    <row r="97" spans="1:7">
      <c r="A97" s="2987" t="s">
        <v>303</v>
      </c>
      <c r="B97" s="2976" t="s">
        <v>204</v>
      </c>
      <c r="C97" s="2977">
        <v>9.6000000000000002E-2</v>
      </c>
      <c r="D97" s="2977">
        <v>9.6000000000000002E-2</v>
      </c>
      <c r="E97" s="2977">
        <v>9.9000000000000005E-2</v>
      </c>
      <c r="F97" s="2977">
        <v>0.1</v>
      </c>
      <c r="G97" s="2978">
        <v>9.8000000000000004E-2</v>
      </c>
    </row>
    <row r="98" spans="1:7">
      <c r="A98" s="2987" t="s">
        <v>303</v>
      </c>
      <c r="B98" s="2976" t="s">
        <v>211</v>
      </c>
      <c r="C98" s="2977">
        <v>9.8000000000000004E-2</v>
      </c>
      <c r="D98" s="2977">
        <v>9.8000000000000004E-2</v>
      </c>
      <c r="E98" s="2977">
        <v>0.1</v>
      </c>
      <c r="F98" s="2977">
        <v>0.1</v>
      </c>
      <c r="G98" s="2978">
        <v>9.9000000000000005E-2</v>
      </c>
    </row>
    <row r="99" spans="1:7">
      <c r="A99" s="2987" t="s">
        <v>303</v>
      </c>
      <c r="B99" s="2976" t="s">
        <v>217</v>
      </c>
      <c r="C99" s="2977">
        <v>9.6000000000000002E-2</v>
      </c>
      <c r="D99" s="2977">
        <v>9.6000000000000002E-2</v>
      </c>
      <c r="E99" s="2977">
        <v>0.1</v>
      </c>
      <c r="F99" s="2977">
        <v>0.1</v>
      </c>
      <c r="G99" s="2978">
        <v>9.7000000000000003E-2</v>
      </c>
    </row>
    <row r="100" spans="1:7">
      <c r="A100" s="2987" t="s">
        <v>303</v>
      </c>
      <c r="B100" s="2976" t="s">
        <v>225</v>
      </c>
      <c r="C100" s="2977">
        <v>0.1</v>
      </c>
      <c r="D100" s="2977">
        <v>0.1</v>
      </c>
      <c r="E100" s="2977">
        <v>9.7000000000000003E-2</v>
      </c>
      <c r="F100" s="2977">
        <v>9.8000000000000004E-2</v>
      </c>
      <c r="G100" s="2978">
        <v>0.1</v>
      </c>
    </row>
    <row r="101" spans="1:7">
      <c r="A101" s="2987" t="s">
        <v>303</v>
      </c>
      <c r="B101" s="2976" t="s">
        <v>233</v>
      </c>
      <c r="C101" s="2977">
        <v>0.1</v>
      </c>
      <c r="D101" s="2977">
        <v>0.1</v>
      </c>
      <c r="E101" s="2977">
        <v>9.5000000000000001E-2</v>
      </c>
      <c r="F101" s="2977">
        <v>0.1</v>
      </c>
      <c r="G101" s="2978">
        <v>0.1</v>
      </c>
    </row>
    <row r="102" spans="1:7">
      <c r="A102" s="2987" t="s">
        <v>303</v>
      </c>
      <c r="B102" s="2976" t="s">
        <v>238</v>
      </c>
      <c r="C102" s="2977">
        <v>0.1</v>
      </c>
      <c r="D102" s="2977">
        <v>0.1</v>
      </c>
      <c r="E102" s="2977">
        <v>9.9000000000000005E-2</v>
      </c>
      <c r="F102" s="2977">
        <v>9.7000000000000003E-2</v>
      </c>
      <c r="G102" s="2978">
        <v>0.1</v>
      </c>
    </row>
    <row r="103" spans="1:7">
      <c r="A103" s="2987" t="s">
        <v>303</v>
      </c>
      <c r="B103" s="2976" t="s">
        <v>247</v>
      </c>
      <c r="C103" s="2977">
        <v>0.1</v>
      </c>
      <c r="D103" s="2977">
        <v>0.1</v>
      </c>
      <c r="E103" s="2977">
        <v>9.8000000000000004E-2</v>
      </c>
      <c r="F103" s="2977">
        <v>0.1</v>
      </c>
      <c r="G103" s="2978">
        <v>0.1</v>
      </c>
    </row>
    <row r="104" spans="1:7">
      <c r="A104" s="2987" t="s">
        <v>303</v>
      </c>
      <c r="B104" s="2976" t="s">
        <v>254</v>
      </c>
      <c r="C104" s="2977">
        <v>0.1</v>
      </c>
      <c r="D104" s="2977">
        <v>0.1</v>
      </c>
      <c r="E104" s="2977">
        <v>9.8000000000000004E-2</v>
      </c>
      <c r="F104" s="2977">
        <v>0.1</v>
      </c>
      <c r="G104" s="2978">
        <v>0.1</v>
      </c>
    </row>
    <row r="105" spans="1:7">
      <c r="A105" s="2987" t="s">
        <v>303</v>
      </c>
      <c r="B105" s="2976" t="s">
        <v>262</v>
      </c>
      <c r="C105" s="2977">
        <v>9.8000000000000004E-2</v>
      </c>
      <c r="D105" s="2977">
        <v>9.8000000000000004E-2</v>
      </c>
      <c r="E105" s="2977">
        <v>9.8000000000000004E-2</v>
      </c>
      <c r="F105" s="2977">
        <v>0.1</v>
      </c>
      <c r="G105" s="2978">
        <v>9.9000000000000005E-2</v>
      </c>
    </row>
    <row r="106" spans="1:7">
      <c r="A106" s="2987" t="s">
        <v>303</v>
      </c>
      <c r="B106" s="2976" t="s">
        <v>269</v>
      </c>
      <c r="C106" s="2977">
        <v>9.7000000000000003E-2</v>
      </c>
      <c r="D106" s="2977">
        <v>9.7000000000000003E-2</v>
      </c>
      <c r="E106" s="2977">
        <v>9.7000000000000003E-2</v>
      </c>
      <c r="F106" s="2977">
        <v>0.1</v>
      </c>
      <c r="G106" s="2978">
        <v>9.9000000000000005E-2</v>
      </c>
    </row>
    <row r="107" spans="1:7">
      <c r="A107" s="2987" t="s">
        <v>303</v>
      </c>
      <c r="B107" s="2976" t="s">
        <v>273</v>
      </c>
      <c r="C107" s="2977">
        <v>0.1</v>
      </c>
      <c r="D107" s="2977">
        <v>0.1</v>
      </c>
      <c r="E107" s="2977">
        <v>8.5999999999999993E-2</v>
      </c>
      <c r="F107" s="2977">
        <v>0.09</v>
      </c>
      <c r="G107" s="2978">
        <v>0.1</v>
      </c>
    </row>
    <row r="108" spans="1:7">
      <c r="A108" s="2987" t="s">
        <v>303</v>
      </c>
      <c r="B108" s="2976" t="s">
        <v>279</v>
      </c>
      <c r="C108" s="2977">
        <v>0.1</v>
      </c>
      <c r="D108" s="2977">
        <v>0.1</v>
      </c>
      <c r="E108" s="2977">
        <v>9.6000000000000002E-2</v>
      </c>
      <c r="F108" s="2988"/>
      <c r="G108" s="2978">
        <v>0.1</v>
      </c>
    </row>
    <row r="109" spans="1:7">
      <c r="A109" s="2987" t="s">
        <v>303</v>
      </c>
      <c r="B109" s="2976" t="s">
        <v>282</v>
      </c>
      <c r="C109" s="2977">
        <v>0.1</v>
      </c>
      <c r="D109" s="2977">
        <v>0.1</v>
      </c>
      <c r="E109" s="2977">
        <v>0.1</v>
      </c>
      <c r="F109" s="2988"/>
      <c r="G109" s="2978">
        <v>0.1</v>
      </c>
    </row>
    <row r="110" spans="1:7">
      <c r="A110" s="2987" t="s">
        <v>303</v>
      </c>
      <c r="B110" s="2976" t="s">
        <v>284</v>
      </c>
      <c r="C110" s="2977">
        <v>0.1</v>
      </c>
      <c r="D110" s="2977">
        <v>0.1</v>
      </c>
      <c r="E110" s="2977">
        <v>0.1</v>
      </c>
      <c r="F110" s="2988"/>
      <c r="G110" s="2978">
        <v>0.1</v>
      </c>
    </row>
    <row r="111" spans="1:7">
      <c r="A111" s="2987" t="s">
        <v>303</v>
      </c>
      <c r="B111" s="2976" t="s">
        <v>287</v>
      </c>
      <c r="C111" s="2977">
        <v>0.1</v>
      </c>
      <c r="D111" s="2977">
        <v>0.1</v>
      </c>
      <c r="E111" s="2977">
        <v>9.5000000000000001E-2</v>
      </c>
      <c r="F111" s="2988"/>
      <c r="G111" s="2978">
        <v>0.1</v>
      </c>
    </row>
    <row r="112" spans="1:7">
      <c r="A112" s="2987" t="s">
        <v>303</v>
      </c>
      <c r="B112" s="2976" t="s">
        <v>291</v>
      </c>
      <c r="C112" s="2977">
        <v>9.7000000000000003E-2</v>
      </c>
      <c r="D112" s="2977">
        <v>9.7000000000000003E-2</v>
      </c>
      <c r="E112" s="2977">
        <v>0.05</v>
      </c>
      <c r="F112" s="2988"/>
      <c r="G112" s="2978">
        <v>9.8000000000000004E-2</v>
      </c>
    </row>
    <row r="113" spans="1:7">
      <c r="A113" s="2987" t="s">
        <v>303</v>
      </c>
      <c r="B113" s="2976" t="s">
        <v>2953</v>
      </c>
      <c r="C113" s="2977">
        <v>0.1</v>
      </c>
      <c r="D113" s="2977">
        <v>0.1</v>
      </c>
      <c r="E113" s="2988"/>
      <c r="F113" s="2988"/>
      <c r="G113" s="2978">
        <v>0.1</v>
      </c>
    </row>
    <row r="114" spans="1:7">
      <c r="A114" s="2987" t="s">
        <v>303</v>
      </c>
      <c r="B114" s="2976" t="s">
        <v>2960</v>
      </c>
      <c r="C114" s="2977">
        <v>9.7000000000000003E-2</v>
      </c>
      <c r="D114" s="2977">
        <v>9.7000000000000003E-2</v>
      </c>
      <c r="E114" s="2988"/>
      <c r="F114" s="2988"/>
      <c r="G114" s="2978">
        <v>9.9000000000000005E-2</v>
      </c>
    </row>
    <row r="115" spans="1:7">
      <c r="A115" s="2987" t="s">
        <v>303</v>
      </c>
      <c r="B115" s="2976" t="s">
        <v>2966</v>
      </c>
      <c r="C115" s="2977">
        <v>0.1</v>
      </c>
      <c r="D115" s="2977">
        <v>0.1</v>
      </c>
      <c r="E115" s="2988"/>
      <c r="F115" s="2988"/>
      <c r="G115" s="2978">
        <v>0.1</v>
      </c>
    </row>
    <row r="116" spans="1:7">
      <c r="A116" s="2987" t="s">
        <v>303</v>
      </c>
      <c r="B116" s="2976" t="s">
        <v>2973</v>
      </c>
      <c r="C116" s="2977">
        <v>0.1</v>
      </c>
      <c r="D116" s="2977">
        <v>0.1</v>
      </c>
      <c r="E116" s="2988"/>
      <c r="F116" s="2988"/>
      <c r="G116" s="2978">
        <v>0.1</v>
      </c>
    </row>
    <row r="117" spans="1:7">
      <c r="A117" s="2987" t="s">
        <v>303</v>
      </c>
      <c r="B117" s="2976" t="s">
        <v>2980</v>
      </c>
      <c r="C117" s="2977">
        <v>9.7000000000000003E-2</v>
      </c>
      <c r="D117" s="2977">
        <v>9.7000000000000003E-2</v>
      </c>
      <c r="E117" s="2988"/>
      <c r="F117" s="2988"/>
      <c r="G117" s="2978">
        <v>9.7000000000000003E-2</v>
      </c>
    </row>
    <row r="118" spans="1:7">
      <c r="A118" s="2987" t="s">
        <v>303</v>
      </c>
      <c r="B118" s="2976" t="s">
        <v>2985</v>
      </c>
      <c r="C118" s="2977">
        <v>0.1</v>
      </c>
      <c r="D118" s="2977">
        <v>0.1</v>
      </c>
      <c r="E118" s="2988"/>
      <c r="F118" s="2988"/>
      <c r="G118" s="2978">
        <v>0.1</v>
      </c>
    </row>
    <row r="119" spans="1:7">
      <c r="A119" s="2987" t="s">
        <v>303</v>
      </c>
      <c r="B119" s="2976" t="s">
        <v>2989</v>
      </c>
      <c r="C119" s="2977">
        <v>5.0999999999999997E-2</v>
      </c>
      <c r="D119" s="2977">
        <v>5.1999999999999998E-2</v>
      </c>
      <c r="E119" s="2988"/>
      <c r="F119" s="2993"/>
      <c r="G119" s="2978">
        <v>0.06</v>
      </c>
    </row>
    <row r="120" spans="1:7">
      <c r="A120" s="2987" t="s">
        <v>303</v>
      </c>
      <c r="B120" s="2976" t="s">
        <v>2993</v>
      </c>
      <c r="C120" s="2988"/>
      <c r="D120" s="2988"/>
      <c r="E120" s="2988"/>
      <c r="F120" s="2977">
        <v>0.1</v>
      </c>
      <c r="G120" s="2994"/>
    </row>
    <row r="121" spans="1:7">
      <c r="A121" s="2987" t="s">
        <v>303</v>
      </c>
      <c r="B121" s="2976" t="s">
        <v>2998</v>
      </c>
      <c r="C121" s="2988"/>
      <c r="D121" s="2988"/>
      <c r="E121" s="2988"/>
      <c r="F121" s="2977">
        <v>0.1</v>
      </c>
      <c r="G121" s="2994"/>
    </row>
    <row r="122" spans="1:7">
      <c r="A122" s="2987" t="s">
        <v>303</v>
      </c>
      <c r="B122" s="2976" t="s">
        <v>3003</v>
      </c>
      <c r="C122" s="2977">
        <v>0.1</v>
      </c>
      <c r="D122" s="2977">
        <v>0.1</v>
      </c>
      <c r="E122" s="2977">
        <v>9.8000000000000004E-2</v>
      </c>
      <c r="F122" s="2977">
        <v>0.1</v>
      </c>
      <c r="G122" s="2978">
        <v>0.1</v>
      </c>
    </row>
    <row r="123" spans="1:7">
      <c r="A123" s="2987" t="s">
        <v>303</v>
      </c>
      <c r="B123" s="2976" t="s">
        <v>3008</v>
      </c>
      <c r="C123" s="2977">
        <v>0.1</v>
      </c>
      <c r="D123" s="2977">
        <v>0.1</v>
      </c>
      <c r="E123" s="2977">
        <v>9.8000000000000004E-2</v>
      </c>
      <c r="F123" s="2977">
        <v>0.1</v>
      </c>
      <c r="G123" s="2978">
        <v>0.1</v>
      </c>
    </row>
    <row r="124" spans="1:7">
      <c r="A124" s="2987" t="s">
        <v>303</v>
      </c>
      <c r="B124" s="2976" t="s">
        <v>3013</v>
      </c>
      <c r="C124" s="2977">
        <v>0.1</v>
      </c>
      <c r="D124" s="2977">
        <v>0.1</v>
      </c>
      <c r="E124" s="2977">
        <v>9.8000000000000004E-2</v>
      </c>
      <c r="F124" s="2993"/>
      <c r="G124" s="2978">
        <v>0.1</v>
      </c>
    </row>
    <row r="125" spans="1:7">
      <c r="A125" s="2987" t="s">
        <v>303</v>
      </c>
      <c r="B125" s="2976" t="s">
        <v>3018</v>
      </c>
      <c r="C125" s="2977">
        <v>9.8000000000000004E-2</v>
      </c>
      <c r="D125" s="2977">
        <v>9.8000000000000004E-2</v>
      </c>
      <c r="E125" s="2977">
        <v>9.6000000000000002E-2</v>
      </c>
      <c r="F125" s="2993"/>
      <c r="G125" s="2978">
        <v>0.1</v>
      </c>
    </row>
    <row r="126" spans="1:7" ht="14.25" thickBot="1">
      <c r="A126" s="2990" t="s">
        <v>303</v>
      </c>
      <c r="B126" s="2980" t="s">
        <v>3184</v>
      </c>
      <c r="C126" s="2981">
        <v>0.1</v>
      </c>
      <c r="D126" s="2981">
        <v>0.1</v>
      </c>
      <c r="E126" s="2981">
        <v>9.8000000000000004E-2</v>
      </c>
      <c r="F126" s="2981">
        <v>0.1</v>
      </c>
      <c r="G126" s="2983">
        <v>0.1</v>
      </c>
    </row>
    <row r="127" spans="1:7">
      <c r="A127" s="2986" t="s">
        <v>29</v>
      </c>
      <c r="B127" s="2972" t="s">
        <v>2861</v>
      </c>
      <c r="C127" s="2973">
        <v>0.121</v>
      </c>
      <c r="D127" s="2973">
        <v>0.121</v>
      </c>
      <c r="E127" s="2973">
        <v>0.107</v>
      </c>
      <c r="F127" s="2973">
        <v>0.13</v>
      </c>
      <c r="G127" s="2974">
        <v>0.122</v>
      </c>
    </row>
    <row r="128" spans="1:7">
      <c r="A128" s="2987" t="s">
        <v>29</v>
      </c>
      <c r="B128" s="2976" t="s">
        <v>132</v>
      </c>
      <c r="C128" s="2977">
        <v>0.11600000000000001</v>
      </c>
      <c r="D128" s="2977">
        <v>0.11700000000000001</v>
      </c>
      <c r="E128" s="2977">
        <v>0.104</v>
      </c>
      <c r="F128" s="2977">
        <v>0.13</v>
      </c>
      <c r="G128" s="2978">
        <v>0.11700000000000001</v>
      </c>
    </row>
    <row r="129" spans="1:7">
      <c r="A129" s="2987" t="s">
        <v>29</v>
      </c>
      <c r="B129" s="2976" t="s">
        <v>141</v>
      </c>
      <c r="C129" s="2977">
        <v>0.107</v>
      </c>
      <c r="D129" s="2977">
        <v>0.108</v>
      </c>
      <c r="E129" s="2977">
        <v>0.1</v>
      </c>
      <c r="F129" s="2977">
        <v>0.13</v>
      </c>
      <c r="G129" s="2978">
        <v>0.11700000000000001</v>
      </c>
    </row>
    <row r="130" spans="1:7">
      <c r="A130" s="2987" t="s">
        <v>29</v>
      </c>
      <c r="B130" s="2976" t="s">
        <v>150</v>
      </c>
      <c r="C130" s="2977">
        <v>0.13</v>
      </c>
      <c r="D130" s="2977">
        <v>0.13</v>
      </c>
      <c r="E130" s="2977">
        <v>0.126</v>
      </c>
      <c r="F130" s="2977">
        <v>0.13</v>
      </c>
      <c r="G130" s="2978">
        <v>0.13</v>
      </c>
    </row>
    <row r="131" spans="1:7">
      <c r="A131" s="2987" t="s">
        <v>29</v>
      </c>
      <c r="B131" s="2976" t="s">
        <v>159</v>
      </c>
      <c r="C131" s="2977">
        <v>0.13</v>
      </c>
      <c r="D131" s="2977">
        <v>0.13</v>
      </c>
      <c r="E131" s="2977">
        <v>0.13</v>
      </c>
      <c r="F131" s="2977">
        <v>0.13</v>
      </c>
      <c r="G131" s="2978">
        <v>0.13</v>
      </c>
    </row>
    <row r="132" spans="1:7">
      <c r="A132" s="2987" t="s">
        <v>29</v>
      </c>
      <c r="B132" s="2976" t="s">
        <v>166</v>
      </c>
      <c r="C132" s="2977">
        <v>0.13</v>
      </c>
      <c r="D132" s="2977">
        <v>0.13</v>
      </c>
      <c r="E132" s="2977">
        <v>0.126</v>
      </c>
      <c r="F132" s="2977">
        <v>0.13</v>
      </c>
      <c r="G132" s="2978">
        <v>0.13</v>
      </c>
    </row>
    <row r="133" spans="1:7">
      <c r="A133" s="2987" t="s">
        <v>29</v>
      </c>
      <c r="B133" s="2976" t="s">
        <v>172</v>
      </c>
      <c r="C133" s="2977">
        <v>0.111</v>
      </c>
      <c r="D133" s="2977">
        <v>0.111</v>
      </c>
      <c r="E133" s="2977">
        <v>0.10199999999999999</v>
      </c>
      <c r="F133" s="2977">
        <v>0.13</v>
      </c>
      <c r="G133" s="2978">
        <v>0.121</v>
      </c>
    </row>
    <row r="134" spans="1:7">
      <c r="A134" s="2987" t="s">
        <v>29</v>
      </c>
      <c r="B134" s="2976" t="s">
        <v>179</v>
      </c>
      <c r="C134" s="2977">
        <v>0.121</v>
      </c>
      <c r="D134" s="2977">
        <v>0.121</v>
      </c>
      <c r="E134" s="2977">
        <v>0.1</v>
      </c>
      <c r="F134" s="2977">
        <v>0.13</v>
      </c>
      <c r="G134" s="2978">
        <v>0.123</v>
      </c>
    </row>
    <row r="135" spans="1:7">
      <c r="A135" s="2987" t="s">
        <v>29</v>
      </c>
      <c r="B135" s="2976" t="s">
        <v>189</v>
      </c>
      <c r="C135" s="2977">
        <v>0.105</v>
      </c>
      <c r="D135" s="2977">
        <v>0.106</v>
      </c>
      <c r="E135" s="2977">
        <v>0.1</v>
      </c>
      <c r="F135" s="2977">
        <v>0.13</v>
      </c>
      <c r="G135" s="2978">
        <v>0.115</v>
      </c>
    </row>
    <row r="136" spans="1:7">
      <c r="A136" s="2987" t="s">
        <v>29</v>
      </c>
      <c r="B136" s="2976" t="s">
        <v>198</v>
      </c>
      <c r="C136" s="2977">
        <v>0.127</v>
      </c>
      <c r="D136" s="2977">
        <v>0.127</v>
      </c>
      <c r="E136" s="2977">
        <v>0.121</v>
      </c>
      <c r="F136" s="2977">
        <v>0.123</v>
      </c>
      <c r="G136" s="2978">
        <v>0.129</v>
      </c>
    </row>
    <row r="137" spans="1:7">
      <c r="A137" s="2987" t="s">
        <v>29</v>
      </c>
      <c r="B137" s="2976" t="s">
        <v>205</v>
      </c>
      <c r="C137" s="2977">
        <v>0.13</v>
      </c>
      <c r="D137" s="2977">
        <v>0.13</v>
      </c>
      <c r="E137" s="2977">
        <v>0.129</v>
      </c>
      <c r="F137" s="2977">
        <v>0.13</v>
      </c>
      <c r="G137" s="2978">
        <v>0.13</v>
      </c>
    </row>
    <row r="138" spans="1:7">
      <c r="A138" s="2987" t="s">
        <v>29</v>
      </c>
      <c r="B138" s="2976" t="s">
        <v>212</v>
      </c>
      <c r="C138" s="2977">
        <v>0.13</v>
      </c>
      <c r="D138" s="2977">
        <v>0.13</v>
      </c>
      <c r="E138" s="2977">
        <v>0.125</v>
      </c>
      <c r="F138" s="2977">
        <v>0.13</v>
      </c>
      <c r="G138" s="2978">
        <v>0.13</v>
      </c>
    </row>
    <row r="139" spans="1:7">
      <c r="A139" s="2987" t="s">
        <v>29</v>
      </c>
      <c r="B139" s="2976" t="s">
        <v>218</v>
      </c>
      <c r="C139" s="2977">
        <v>0.13</v>
      </c>
      <c r="D139" s="2977">
        <v>0.13</v>
      </c>
      <c r="E139" s="2977">
        <v>0.126</v>
      </c>
      <c r="F139" s="2977">
        <v>0.13</v>
      </c>
      <c r="G139" s="2978">
        <v>0.13</v>
      </c>
    </row>
    <row r="140" spans="1:7">
      <c r="A140" s="2987" t="s">
        <v>29</v>
      </c>
      <c r="B140" s="2976" t="s">
        <v>226</v>
      </c>
      <c r="C140" s="2977">
        <v>0.1</v>
      </c>
      <c r="D140" s="2977">
        <v>0.1</v>
      </c>
      <c r="E140" s="2977">
        <v>0.1</v>
      </c>
      <c r="F140" s="2977">
        <v>0.123</v>
      </c>
      <c r="G140" s="2978">
        <v>0.107</v>
      </c>
    </row>
    <row r="141" spans="1:7">
      <c r="A141" s="2987" t="s">
        <v>29</v>
      </c>
      <c r="B141" s="2976" t="s">
        <v>234</v>
      </c>
      <c r="C141" s="2977">
        <v>0.127</v>
      </c>
      <c r="D141" s="2977">
        <v>0.127</v>
      </c>
      <c r="E141" s="2977">
        <v>0.122</v>
      </c>
      <c r="F141" s="2977">
        <v>0.1</v>
      </c>
      <c r="G141" s="2978">
        <v>0.129</v>
      </c>
    </row>
    <row r="142" spans="1:7">
      <c r="A142" s="2987" t="s">
        <v>29</v>
      </c>
      <c r="B142" s="2976" t="s">
        <v>239</v>
      </c>
      <c r="C142" s="2977">
        <v>0.121</v>
      </c>
      <c r="D142" s="2977">
        <v>0.122</v>
      </c>
      <c r="E142" s="2977">
        <v>0.1</v>
      </c>
      <c r="F142" s="2977">
        <v>0.123</v>
      </c>
      <c r="G142" s="2978">
        <v>0.123</v>
      </c>
    </row>
    <row r="143" spans="1:7">
      <c r="A143" s="2987" t="s">
        <v>29</v>
      </c>
      <c r="B143" s="2976" t="s">
        <v>248</v>
      </c>
      <c r="C143" s="2977">
        <v>0.1</v>
      </c>
      <c r="D143" s="2977">
        <v>0.1</v>
      </c>
      <c r="E143" s="2977">
        <v>0.1</v>
      </c>
      <c r="F143" s="2977">
        <v>0.13</v>
      </c>
      <c r="G143" s="2978">
        <v>0.1</v>
      </c>
    </row>
    <row r="144" spans="1:7">
      <c r="A144" s="2987" t="s">
        <v>29</v>
      </c>
      <c r="B144" s="2976" t="s">
        <v>255</v>
      </c>
      <c r="C144" s="2977">
        <v>0.106</v>
      </c>
      <c r="D144" s="2977">
        <v>0.105</v>
      </c>
      <c r="E144" s="2977">
        <v>0.1</v>
      </c>
      <c r="F144" s="2977">
        <v>0.13</v>
      </c>
      <c r="G144" s="2978">
        <v>0.11799999999999999</v>
      </c>
    </row>
    <row r="145" spans="1:7">
      <c r="A145" s="2987" t="s">
        <v>29</v>
      </c>
      <c r="B145" s="2976" t="s">
        <v>263</v>
      </c>
      <c r="C145" s="2977">
        <v>0.123</v>
      </c>
      <c r="D145" s="2977">
        <v>0.123</v>
      </c>
      <c r="E145" s="2977">
        <v>0.11700000000000001</v>
      </c>
      <c r="F145" s="2977">
        <v>0.13</v>
      </c>
      <c r="G145" s="2978">
        <v>0.126</v>
      </c>
    </row>
    <row r="146" spans="1:7">
      <c r="A146" s="2987" t="s">
        <v>29</v>
      </c>
      <c r="B146" s="2976" t="s">
        <v>270</v>
      </c>
      <c r="C146" s="2977">
        <v>0.127</v>
      </c>
      <c r="D146" s="2977">
        <v>0.127</v>
      </c>
      <c r="E146" s="2977">
        <v>0.12</v>
      </c>
      <c r="F146" s="2988"/>
      <c r="G146" s="2978">
        <v>0.129</v>
      </c>
    </row>
    <row r="147" spans="1:7">
      <c r="A147" s="2987" t="s">
        <v>29</v>
      </c>
      <c r="B147" s="2976" t="s">
        <v>274</v>
      </c>
      <c r="C147" s="2977">
        <v>0.13</v>
      </c>
      <c r="D147" s="2977">
        <v>0.13</v>
      </c>
      <c r="E147" s="2977">
        <v>0.126</v>
      </c>
      <c r="F147" s="2988"/>
      <c r="G147" s="2978">
        <v>0.13</v>
      </c>
    </row>
    <row r="148" spans="1:7">
      <c r="A148" s="2987" t="s">
        <v>29</v>
      </c>
      <c r="B148" s="2976" t="s">
        <v>2931</v>
      </c>
      <c r="C148" s="2977">
        <v>0.13</v>
      </c>
      <c r="D148" s="2977">
        <v>0.13</v>
      </c>
      <c r="E148" s="2977">
        <v>0.13</v>
      </c>
      <c r="F148" s="2988"/>
      <c r="G148" s="2978">
        <v>0.13</v>
      </c>
    </row>
    <row r="149" spans="1:7">
      <c r="A149" s="2987" t="s">
        <v>29</v>
      </c>
      <c r="B149" s="2976" t="s">
        <v>2935</v>
      </c>
      <c r="C149" s="2977">
        <v>0.13</v>
      </c>
      <c r="D149" s="2977">
        <v>0.13</v>
      </c>
      <c r="E149" s="2977">
        <v>0.13</v>
      </c>
      <c r="F149" s="2977">
        <v>0.13</v>
      </c>
      <c r="G149" s="2978">
        <v>0.13</v>
      </c>
    </row>
    <row r="150" spans="1:7">
      <c r="A150" s="2987" t="s">
        <v>29</v>
      </c>
      <c r="B150" s="2976" t="s">
        <v>292</v>
      </c>
      <c r="C150" s="2977">
        <v>0.13</v>
      </c>
      <c r="D150" s="2977">
        <v>0.13</v>
      </c>
      <c r="E150" s="2977">
        <v>0.127</v>
      </c>
      <c r="F150" s="2977">
        <v>0.13</v>
      </c>
      <c r="G150" s="2978">
        <v>0.13</v>
      </c>
    </row>
    <row r="151" spans="1:7">
      <c r="A151" s="2987" t="s">
        <v>29</v>
      </c>
      <c r="B151" s="2976" t="s">
        <v>294</v>
      </c>
      <c r="C151" s="2977">
        <v>0.13</v>
      </c>
      <c r="D151" s="2977">
        <v>0.13</v>
      </c>
      <c r="E151" s="2977">
        <v>0.13</v>
      </c>
      <c r="F151" s="2977">
        <v>0.13</v>
      </c>
      <c r="G151" s="2978">
        <v>0.13</v>
      </c>
    </row>
    <row r="152" spans="1:7">
      <c r="A152" s="2987" t="s">
        <v>29</v>
      </c>
      <c r="B152" s="2976" t="s">
        <v>297</v>
      </c>
      <c r="C152" s="2977">
        <v>0.13</v>
      </c>
      <c r="D152" s="2977">
        <v>0.13</v>
      </c>
      <c r="E152" s="2977">
        <v>0.13</v>
      </c>
      <c r="F152" s="2977">
        <v>0.13</v>
      </c>
      <c r="G152" s="2978">
        <v>0.13</v>
      </c>
    </row>
    <row r="153" spans="1:7">
      <c r="A153" s="2987" t="s">
        <v>29</v>
      </c>
      <c r="B153" s="2976" t="s">
        <v>2954</v>
      </c>
      <c r="C153" s="2977">
        <v>0.13</v>
      </c>
      <c r="D153" s="2977">
        <v>0.13</v>
      </c>
      <c r="E153" s="2977">
        <v>0.13</v>
      </c>
      <c r="F153" s="2977">
        <v>0.13</v>
      </c>
      <c r="G153" s="2978">
        <v>0.13</v>
      </c>
    </row>
    <row r="154" spans="1:7">
      <c r="A154" s="2987" t="s">
        <v>29</v>
      </c>
      <c r="B154" s="2976" t="s">
        <v>2961</v>
      </c>
      <c r="C154" s="2977">
        <v>0.121</v>
      </c>
      <c r="D154" s="2977">
        <v>0.121</v>
      </c>
      <c r="E154" s="2977">
        <v>0.105</v>
      </c>
      <c r="F154" s="2977">
        <v>0.121</v>
      </c>
      <c r="G154" s="2978">
        <v>0.123</v>
      </c>
    </row>
    <row r="155" spans="1:7">
      <c r="A155" s="2987" t="s">
        <v>29</v>
      </c>
      <c r="B155" s="2976" t="s">
        <v>2967</v>
      </c>
      <c r="C155" s="2977">
        <v>0.1</v>
      </c>
      <c r="D155" s="2977">
        <v>0.1</v>
      </c>
      <c r="E155" s="2977">
        <v>0.1</v>
      </c>
      <c r="F155" s="2977">
        <v>0.1</v>
      </c>
      <c r="G155" s="2978">
        <v>0.1</v>
      </c>
    </row>
    <row r="156" spans="1:7">
      <c r="A156" s="2987" t="s">
        <v>29</v>
      </c>
      <c r="B156" s="2976" t="s">
        <v>2974</v>
      </c>
      <c r="C156" s="2977">
        <v>0.13</v>
      </c>
      <c r="D156" s="2977">
        <v>0.13</v>
      </c>
      <c r="E156" s="2977">
        <v>0.13</v>
      </c>
      <c r="F156" s="2977">
        <v>0.13</v>
      </c>
      <c r="G156" s="2978">
        <v>0.13</v>
      </c>
    </row>
    <row r="157" spans="1:7">
      <c r="A157" s="2987" t="s">
        <v>29</v>
      </c>
      <c r="B157" s="2976" t="s">
        <v>300</v>
      </c>
      <c r="C157" s="2977">
        <v>0.13</v>
      </c>
      <c r="D157" s="2977">
        <v>0.13</v>
      </c>
      <c r="E157" s="2977">
        <v>0.125</v>
      </c>
      <c r="F157" s="2977">
        <v>0.13</v>
      </c>
      <c r="G157" s="2978">
        <v>0.13</v>
      </c>
    </row>
    <row r="158" spans="1:7">
      <c r="A158" s="2987" t="s">
        <v>29</v>
      </c>
      <c r="B158" s="2976" t="s">
        <v>301</v>
      </c>
      <c r="C158" s="2977">
        <v>0.124</v>
      </c>
      <c r="D158" s="2977">
        <v>0.124</v>
      </c>
      <c r="E158" s="2977">
        <v>0.11700000000000001</v>
      </c>
      <c r="F158" s="2977">
        <v>0.121</v>
      </c>
      <c r="G158" s="2978">
        <v>0.124</v>
      </c>
    </row>
    <row r="159" spans="1:7">
      <c r="A159" s="2987" t="s">
        <v>29</v>
      </c>
      <c r="B159" s="2976" t="s">
        <v>302</v>
      </c>
      <c r="C159" s="2977">
        <v>0.127</v>
      </c>
      <c r="D159" s="2977">
        <v>0.127</v>
      </c>
      <c r="E159" s="2977">
        <v>0.122</v>
      </c>
      <c r="F159" s="2977">
        <v>0.13</v>
      </c>
      <c r="G159" s="2978">
        <v>0.129</v>
      </c>
    </row>
    <row r="160" spans="1:7">
      <c r="A160" s="2987" t="s">
        <v>29</v>
      </c>
      <c r="B160" s="2976" t="s">
        <v>2994</v>
      </c>
      <c r="C160" s="2977">
        <v>0.13</v>
      </c>
      <c r="D160" s="2977">
        <v>0.13</v>
      </c>
      <c r="E160" s="2977">
        <v>0.124</v>
      </c>
      <c r="F160" s="2977">
        <v>0.126</v>
      </c>
      <c r="G160" s="2978">
        <v>0.13</v>
      </c>
    </row>
    <row r="161" spans="1:7">
      <c r="A161" s="2987" t="s">
        <v>29</v>
      </c>
      <c r="B161" s="2976" t="s">
        <v>2999</v>
      </c>
      <c r="C161" s="2977">
        <v>0.13</v>
      </c>
      <c r="D161" s="2977">
        <v>0.13</v>
      </c>
      <c r="E161" s="2977">
        <v>0.124</v>
      </c>
      <c r="F161" s="2977">
        <v>0.127</v>
      </c>
      <c r="G161" s="2978">
        <v>0.13</v>
      </c>
    </row>
    <row r="162" spans="1:7">
      <c r="A162" s="2987" t="s">
        <v>29</v>
      </c>
      <c r="B162" s="2976" t="s">
        <v>3004</v>
      </c>
      <c r="C162" s="2977">
        <v>0.1</v>
      </c>
      <c r="D162" s="2977">
        <v>0.1</v>
      </c>
      <c r="E162" s="2977">
        <v>0.1</v>
      </c>
      <c r="F162" s="2977">
        <v>0.121</v>
      </c>
      <c r="G162" s="2978">
        <v>0.105</v>
      </c>
    </row>
    <row r="163" spans="1:7">
      <c r="A163" s="2987" t="s">
        <v>29</v>
      </c>
      <c r="B163" s="2976" t="s">
        <v>3009</v>
      </c>
      <c r="C163" s="2977">
        <v>0.1</v>
      </c>
      <c r="D163" s="2977">
        <v>0.1</v>
      </c>
      <c r="E163" s="2977">
        <v>0.1</v>
      </c>
      <c r="F163" s="2977">
        <v>0.1</v>
      </c>
      <c r="G163" s="2978">
        <v>0.1</v>
      </c>
    </row>
    <row r="164" spans="1:7">
      <c r="A164" s="2987" t="s">
        <v>29</v>
      </c>
      <c r="B164" s="2976" t="s">
        <v>3014</v>
      </c>
      <c r="C164" s="2993"/>
      <c r="D164" s="2993"/>
      <c r="E164" s="2993"/>
      <c r="F164" s="2977">
        <v>0.1</v>
      </c>
      <c r="G164" s="2989"/>
    </row>
    <row r="165" spans="1:7">
      <c r="A165" s="2987" t="s">
        <v>29</v>
      </c>
      <c r="B165" s="2976" t="s">
        <v>3185</v>
      </c>
      <c r="C165" s="2977">
        <v>0.126</v>
      </c>
      <c r="D165" s="2977">
        <v>0.126</v>
      </c>
      <c r="E165" s="2977">
        <v>0.11899999999999999</v>
      </c>
      <c r="F165" s="2977">
        <v>0.13</v>
      </c>
      <c r="G165" s="2978">
        <v>0.128</v>
      </c>
    </row>
    <row r="166" spans="1:7">
      <c r="A166" s="2987" t="s">
        <v>29</v>
      </c>
      <c r="B166" s="2976" t="s">
        <v>3024</v>
      </c>
      <c r="C166" s="2977">
        <v>0.129</v>
      </c>
      <c r="D166" s="2977">
        <v>0.129</v>
      </c>
      <c r="E166" s="2977">
        <v>0.123</v>
      </c>
      <c r="F166" s="2977">
        <v>0.128</v>
      </c>
      <c r="G166" s="2978">
        <v>0.13</v>
      </c>
    </row>
    <row r="167" spans="1:7">
      <c r="A167" s="2987" t="s">
        <v>29</v>
      </c>
      <c r="B167" s="2976" t="s">
        <v>3028</v>
      </c>
      <c r="C167" s="2977">
        <v>0.125</v>
      </c>
      <c r="D167" s="2977">
        <v>0.125</v>
      </c>
      <c r="E167" s="2977">
        <v>0.11700000000000001</v>
      </c>
      <c r="F167" s="2977">
        <v>0.13</v>
      </c>
      <c r="G167" s="2978">
        <v>0.126</v>
      </c>
    </row>
    <row r="168" spans="1:7">
      <c r="A168" s="2987" t="s">
        <v>29</v>
      </c>
      <c r="B168" s="2976" t="s">
        <v>3033</v>
      </c>
      <c r="C168" s="2977">
        <v>0.128</v>
      </c>
      <c r="D168" s="2977">
        <v>0.128</v>
      </c>
      <c r="E168" s="2977">
        <v>0.123</v>
      </c>
      <c r="F168" s="2988"/>
      <c r="G168" s="2978">
        <v>0.13</v>
      </c>
    </row>
    <row r="169" spans="1:7">
      <c r="A169" s="2987" t="s">
        <v>29</v>
      </c>
      <c r="B169" s="2976" t="s">
        <v>3186</v>
      </c>
      <c r="C169" s="2993"/>
      <c r="D169" s="2993"/>
      <c r="E169" s="2993"/>
      <c r="F169" s="2977">
        <v>0.05</v>
      </c>
      <c r="G169" s="2989"/>
    </row>
    <row r="170" spans="1:7">
      <c r="A170" s="2987" t="s">
        <v>29</v>
      </c>
      <c r="B170" s="2976" t="s">
        <v>3187</v>
      </c>
      <c r="C170" s="2993"/>
      <c r="D170" s="2993"/>
      <c r="E170" s="2993"/>
      <c r="F170" s="2977">
        <v>0.05</v>
      </c>
      <c r="G170" s="2989"/>
    </row>
    <row r="171" spans="1:7">
      <c r="A171" s="2987" t="s">
        <v>29</v>
      </c>
      <c r="B171" s="2976" t="s">
        <v>3188</v>
      </c>
      <c r="C171" s="2993"/>
      <c r="D171" s="2993"/>
      <c r="E171" s="2993"/>
      <c r="F171" s="2977">
        <v>0.05</v>
      </c>
      <c r="G171" s="2994"/>
    </row>
    <row r="172" spans="1:7">
      <c r="A172" s="2987" t="s">
        <v>29</v>
      </c>
      <c r="B172" s="2976" t="s">
        <v>3189</v>
      </c>
      <c r="C172" s="2993"/>
      <c r="D172" s="2993"/>
      <c r="E172" s="2993"/>
      <c r="F172" s="2977">
        <v>0.05</v>
      </c>
      <c r="G172" s="2994"/>
    </row>
    <row r="173" spans="1:7">
      <c r="A173" s="2987" t="s">
        <v>29</v>
      </c>
      <c r="B173" s="2976" t="s">
        <v>3190</v>
      </c>
      <c r="C173" s="2993"/>
      <c r="D173" s="2993"/>
      <c r="E173" s="2993"/>
      <c r="F173" s="2977">
        <v>0.05</v>
      </c>
      <c r="G173" s="2989"/>
    </row>
    <row r="174" spans="1:7">
      <c r="A174" s="2987" t="s">
        <v>29</v>
      </c>
      <c r="B174" s="2976" t="s">
        <v>3191</v>
      </c>
      <c r="C174" s="2993"/>
      <c r="D174" s="2993"/>
      <c r="E174" s="2993"/>
      <c r="F174" s="2977">
        <v>0.05</v>
      </c>
      <c r="G174" s="2989"/>
    </row>
    <row r="175" spans="1:7">
      <c r="A175" s="2987" t="s">
        <v>29</v>
      </c>
      <c r="B175" s="2976" t="s">
        <v>3192</v>
      </c>
      <c r="C175" s="2993"/>
      <c r="D175" s="2993"/>
      <c r="E175" s="2993"/>
      <c r="F175" s="2977">
        <v>0.05</v>
      </c>
      <c r="G175" s="2989"/>
    </row>
    <row r="176" spans="1:7">
      <c r="A176" s="2987" t="s">
        <v>29</v>
      </c>
      <c r="B176" s="2976" t="s">
        <v>3193</v>
      </c>
      <c r="C176" s="2993"/>
      <c r="D176" s="2993"/>
      <c r="E176" s="2993"/>
      <c r="F176" s="2977">
        <v>0.05</v>
      </c>
      <c r="G176" s="2989"/>
    </row>
    <row r="177" spans="1:7">
      <c r="A177" s="2987" t="s">
        <v>29</v>
      </c>
      <c r="B177" s="2976" t="s">
        <v>3194</v>
      </c>
      <c r="C177" s="2988"/>
      <c r="D177" s="2988"/>
      <c r="E177" s="2988"/>
      <c r="F177" s="2977">
        <v>0.05</v>
      </c>
      <c r="G177" s="2994"/>
    </row>
    <row r="178" spans="1:7">
      <c r="A178" s="2987" t="s">
        <v>29</v>
      </c>
      <c r="B178" s="2976" t="s">
        <v>3195</v>
      </c>
      <c r="C178" s="2988"/>
      <c r="D178" s="2988"/>
      <c r="E178" s="2988"/>
      <c r="F178" s="2977">
        <v>0.05</v>
      </c>
      <c r="G178" s="2994"/>
    </row>
    <row r="179" spans="1:7">
      <c r="A179" s="2987" t="s">
        <v>29</v>
      </c>
      <c r="B179" s="2976" t="s">
        <v>3196</v>
      </c>
      <c r="C179" s="2988"/>
      <c r="D179" s="2988"/>
      <c r="E179" s="2988"/>
      <c r="F179" s="2977">
        <v>0.05</v>
      </c>
      <c r="G179" s="2994"/>
    </row>
    <row r="180" spans="1:7">
      <c r="A180" s="2987" t="s">
        <v>29</v>
      </c>
      <c r="B180" s="2976" t="s">
        <v>3197</v>
      </c>
      <c r="C180" s="2988"/>
      <c r="D180" s="2988"/>
      <c r="E180" s="2988"/>
      <c r="F180" s="2977">
        <v>0.05</v>
      </c>
      <c r="G180" s="2994"/>
    </row>
    <row r="181" spans="1:7">
      <c r="A181" s="2987" t="s">
        <v>29</v>
      </c>
      <c r="B181" s="2976" t="s">
        <v>3198</v>
      </c>
      <c r="C181" s="2988"/>
      <c r="D181" s="2988"/>
      <c r="E181" s="2988"/>
      <c r="F181" s="2977">
        <v>0.05</v>
      </c>
      <c r="G181" s="2994"/>
    </row>
    <row r="182" spans="1:7">
      <c r="A182" s="2987" t="s">
        <v>29</v>
      </c>
      <c r="B182" s="2976" t="s">
        <v>3199</v>
      </c>
      <c r="C182" s="2988"/>
      <c r="D182" s="2988"/>
      <c r="E182" s="2988"/>
      <c r="F182" s="2977">
        <v>0.05</v>
      </c>
      <c r="G182" s="2994"/>
    </row>
    <row r="183" spans="1:7">
      <c r="A183" s="2987" t="s">
        <v>29</v>
      </c>
      <c r="B183" s="2976" t="s">
        <v>3200</v>
      </c>
      <c r="C183" s="2988"/>
      <c r="D183" s="2988"/>
      <c r="E183" s="2988"/>
      <c r="F183" s="2977">
        <v>0.05</v>
      </c>
      <c r="G183" s="2994"/>
    </row>
    <row r="184" spans="1:7">
      <c r="A184" s="2987" t="s">
        <v>29</v>
      </c>
      <c r="B184" s="2976" t="s">
        <v>3201</v>
      </c>
      <c r="C184" s="2988"/>
      <c r="D184" s="2988"/>
      <c r="E184" s="2988"/>
      <c r="F184" s="2977">
        <v>0.05</v>
      </c>
      <c r="G184" s="2994"/>
    </row>
    <row r="185" spans="1:7">
      <c r="A185" s="2987" t="s">
        <v>29</v>
      </c>
      <c r="B185" s="2976" t="s">
        <v>3202</v>
      </c>
      <c r="C185" s="2988"/>
      <c r="D185" s="2988"/>
      <c r="E185" s="2988"/>
      <c r="F185" s="2977">
        <v>0.05</v>
      </c>
      <c r="G185" s="2994"/>
    </row>
    <row r="186" spans="1:7">
      <c r="A186" s="2987" t="s">
        <v>29</v>
      </c>
      <c r="B186" s="2976" t="s">
        <v>3203</v>
      </c>
      <c r="C186" s="2988"/>
      <c r="D186" s="2988"/>
      <c r="E186" s="2988"/>
      <c r="F186" s="2977">
        <v>0.05</v>
      </c>
      <c r="G186" s="2994"/>
    </row>
    <row r="187" spans="1:7">
      <c r="A187" s="2987" t="s">
        <v>29</v>
      </c>
      <c r="B187" s="2976" t="s">
        <v>3204</v>
      </c>
      <c r="C187" s="2988"/>
      <c r="D187" s="2988"/>
      <c r="E187" s="2988"/>
      <c r="F187" s="2977">
        <v>0.05</v>
      </c>
      <c r="G187" s="2994"/>
    </row>
    <row r="188" spans="1:7">
      <c r="A188" s="2987" t="s">
        <v>29</v>
      </c>
      <c r="B188" s="2976" t="s">
        <v>3205</v>
      </c>
      <c r="C188" s="2988"/>
      <c r="D188" s="2988"/>
      <c r="E188" s="2988"/>
      <c r="F188" s="2977">
        <v>0.05</v>
      </c>
      <c r="G188" s="2994"/>
    </row>
    <row r="189" spans="1:7" ht="14.25" thickBot="1">
      <c r="A189" s="2990" t="s">
        <v>29</v>
      </c>
      <c r="B189" s="2980" t="s">
        <v>3206</v>
      </c>
      <c r="C189" s="2982"/>
      <c r="D189" s="2982"/>
      <c r="E189" s="2982"/>
      <c r="F189" s="2981">
        <v>0.05</v>
      </c>
      <c r="G189" s="2995"/>
    </row>
    <row r="190" spans="1:7">
      <c r="A190" s="2986" t="s">
        <v>304</v>
      </c>
      <c r="B190" s="2972" t="s">
        <v>2862</v>
      </c>
      <c r="C190" s="2973">
        <v>0.124</v>
      </c>
      <c r="D190" s="2973">
        <v>0.124</v>
      </c>
      <c r="E190" s="2973">
        <v>0.129</v>
      </c>
      <c r="F190" s="2973">
        <v>0.13</v>
      </c>
      <c r="G190" s="2974">
        <v>0.127</v>
      </c>
    </row>
    <row r="191" spans="1:7">
      <c r="A191" s="2987" t="s">
        <v>304</v>
      </c>
      <c r="B191" s="2976" t="s">
        <v>133</v>
      </c>
      <c r="C191" s="2977">
        <v>0.13</v>
      </c>
      <c r="D191" s="2977">
        <v>0.13</v>
      </c>
      <c r="E191" s="2977">
        <v>0.13</v>
      </c>
      <c r="F191" s="2977">
        <v>0.13</v>
      </c>
      <c r="G191" s="2978">
        <v>0.13</v>
      </c>
    </row>
    <row r="192" spans="1:7">
      <c r="A192" s="2987" t="s">
        <v>304</v>
      </c>
      <c r="B192" s="2976" t="s">
        <v>142</v>
      </c>
      <c r="C192" s="2977">
        <v>0.13</v>
      </c>
      <c r="D192" s="2977">
        <v>0.13</v>
      </c>
      <c r="E192" s="2977">
        <v>0.13</v>
      </c>
      <c r="F192" s="2977">
        <v>0.13</v>
      </c>
      <c r="G192" s="2978">
        <v>0.13</v>
      </c>
    </row>
    <row r="193" spans="1:7">
      <c r="A193" s="2987" t="s">
        <v>304</v>
      </c>
      <c r="B193" s="2976" t="s">
        <v>151</v>
      </c>
      <c r="C193" s="2977">
        <v>0.13</v>
      </c>
      <c r="D193" s="2977">
        <v>0.13</v>
      </c>
      <c r="E193" s="2977">
        <v>0.13</v>
      </c>
      <c r="F193" s="2977">
        <v>0.13</v>
      </c>
      <c r="G193" s="2978">
        <v>0.13</v>
      </c>
    </row>
    <row r="194" spans="1:7">
      <c r="A194" s="2987" t="s">
        <v>304</v>
      </c>
      <c r="B194" s="2976" t="s">
        <v>160</v>
      </c>
      <c r="C194" s="2977">
        <v>0.123</v>
      </c>
      <c r="D194" s="2977">
        <v>0.123</v>
      </c>
      <c r="E194" s="2977">
        <v>0.128</v>
      </c>
      <c r="F194" s="2977">
        <v>0.13</v>
      </c>
      <c r="G194" s="2978">
        <v>0.126</v>
      </c>
    </row>
    <row r="195" spans="1:7">
      <c r="A195" s="2987" t="s">
        <v>304</v>
      </c>
      <c r="B195" s="2976" t="s">
        <v>167</v>
      </c>
      <c r="C195" s="2977">
        <v>0.127</v>
      </c>
      <c r="D195" s="2977">
        <v>0.127</v>
      </c>
      <c r="E195" s="2977">
        <v>0.121</v>
      </c>
      <c r="F195" s="2977">
        <v>0.129</v>
      </c>
      <c r="G195" s="2978">
        <v>0.129</v>
      </c>
    </row>
    <row r="196" spans="1:7">
      <c r="A196" s="2987" t="s">
        <v>304</v>
      </c>
      <c r="B196" s="2976" t="s">
        <v>173</v>
      </c>
      <c r="C196" s="2977">
        <v>0.127</v>
      </c>
      <c r="D196" s="2977">
        <v>0.128</v>
      </c>
      <c r="E196" s="2977">
        <v>0.122</v>
      </c>
      <c r="F196" s="2977">
        <v>0.13</v>
      </c>
      <c r="G196" s="2978">
        <v>0.129</v>
      </c>
    </row>
    <row r="197" spans="1:7">
      <c r="A197" s="2987" t="s">
        <v>304</v>
      </c>
      <c r="B197" s="2976" t="s">
        <v>180</v>
      </c>
      <c r="C197" s="2977">
        <v>0.126</v>
      </c>
      <c r="D197" s="2977">
        <v>0.126</v>
      </c>
      <c r="E197" s="2977">
        <v>0.11899999999999999</v>
      </c>
      <c r="F197" s="2977">
        <v>0.13</v>
      </c>
      <c r="G197" s="2978">
        <v>0.128</v>
      </c>
    </row>
    <row r="198" spans="1:7">
      <c r="A198" s="2987" t="s">
        <v>304</v>
      </c>
      <c r="B198" s="2976" t="s">
        <v>190</v>
      </c>
      <c r="C198" s="2977">
        <v>0.13</v>
      </c>
      <c r="D198" s="2977">
        <v>0.13</v>
      </c>
      <c r="E198" s="2977">
        <v>0.126</v>
      </c>
      <c r="F198" s="2993"/>
      <c r="G198" s="2978">
        <v>0.13</v>
      </c>
    </row>
    <row r="199" spans="1:7">
      <c r="A199" s="2987" t="s">
        <v>304</v>
      </c>
      <c r="B199" s="2976" t="s">
        <v>2898</v>
      </c>
      <c r="C199" s="2977">
        <v>0.13</v>
      </c>
      <c r="D199" s="2977">
        <v>0.13</v>
      </c>
      <c r="E199" s="2977">
        <v>0.13</v>
      </c>
      <c r="F199" s="2977">
        <v>0.13</v>
      </c>
      <c r="G199" s="2978">
        <v>0.13</v>
      </c>
    </row>
    <row r="200" spans="1:7">
      <c r="A200" s="2987" t="s">
        <v>304</v>
      </c>
      <c r="B200" s="2976" t="s">
        <v>2901</v>
      </c>
      <c r="C200" s="2993"/>
      <c r="D200" s="2993"/>
      <c r="E200" s="2993"/>
      <c r="F200" s="2977">
        <v>0.13</v>
      </c>
      <c r="G200" s="2989"/>
    </row>
    <row r="201" spans="1:7">
      <c r="A201" s="2987" t="s">
        <v>304</v>
      </c>
      <c r="B201" s="2976" t="s">
        <v>2906</v>
      </c>
      <c r="C201" s="2977">
        <v>0.13</v>
      </c>
      <c r="D201" s="2977">
        <v>0.13</v>
      </c>
      <c r="E201" s="2977">
        <v>0.13</v>
      </c>
      <c r="F201" s="2977">
        <v>0.129</v>
      </c>
      <c r="G201" s="2978">
        <v>0.13</v>
      </c>
    </row>
    <row r="202" spans="1:7">
      <c r="A202" s="2987" t="s">
        <v>304</v>
      </c>
      <c r="B202" s="2976" t="s">
        <v>240</v>
      </c>
      <c r="C202" s="2977">
        <v>0.13</v>
      </c>
      <c r="D202" s="2977">
        <v>0.13</v>
      </c>
      <c r="E202" s="2977">
        <v>0.13</v>
      </c>
      <c r="F202" s="2977">
        <v>0.13</v>
      </c>
      <c r="G202" s="2978">
        <v>0.13</v>
      </c>
    </row>
    <row r="203" spans="1:7">
      <c r="A203" s="2987" t="s">
        <v>304</v>
      </c>
      <c r="B203" s="2976" t="s">
        <v>2909</v>
      </c>
      <c r="C203" s="2977">
        <v>0.129</v>
      </c>
      <c r="D203" s="2977">
        <v>0.129</v>
      </c>
      <c r="E203" s="2977">
        <v>0.13</v>
      </c>
      <c r="F203" s="2977">
        <v>0.13</v>
      </c>
      <c r="G203" s="2978">
        <v>0.13</v>
      </c>
    </row>
    <row r="204" spans="1:7">
      <c r="A204" s="2987" t="s">
        <v>304</v>
      </c>
      <c r="B204" s="2976" t="s">
        <v>2912</v>
      </c>
      <c r="C204" s="2977">
        <v>0.129</v>
      </c>
      <c r="D204" s="2977">
        <v>0.129</v>
      </c>
      <c r="E204" s="2977">
        <v>0.123</v>
      </c>
      <c r="F204" s="2977">
        <v>0.13</v>
      </c>
      <c r="G204" s="2978">
        <v>0.13</v>
      </c>
    </row>
    <row r="205" spans="1:7">
      <c r="A205" s="2987" t="s">
        <v>304</v>
      </c>
      <c r="B205" s="2976" t="s">
        <v>2914</v>
      </c>
      <c r="C205" s="2977">
        <v>0.13</v>
      </c>
      <c r="D205" s="2977">
        <v>0.13</v>
      </c>
      <c r="E205" s="2977">
        <v>0.13</v>
      </c>
      <c r="F205" s="2977">
        <v>0.13</v>
      </c>
      <c r="G205" s="2978">
        <v>0.13</v>
      </c>
    </row>
    <row r="206" spans="1:7">
      <c r="A206" s="2987" t="s">
        <v>304</v>
      </c>
      <c r="B206" s="2976" t="s">
        <v>2917</v>
      </c>
      <c r="C206" s="2977">
        <v>0.13</v>
      </c>
      <c r="D206" s="2977">
        <v>0.13</v>
      </c>
      <c r="E206" s="2977">
        <v>0.13</v>
      </c>
      <c r="F206" s="2977">
        <v>0.128</v>
      </c>
      <c r="G206" s="2978">
        <v>0.13</v>
      </c>
    </row>
    <row r="207" spans="1:7">
      <c r="A207" s="2987" t="s">
        <v>304</v>
      </c>
      <c r="B207" s="2976" t="s">
        <v>2919</v>
      </c>
      <c r="C207" s="2977">
        <v>0.13</v>
      </c>
      <c r="D207" s="2977">
        <v>0.13</v>
      </c>
      <c r="E207" s="2977">
        <v>0.13</v>
      </c>
      <c r="F207" s="2977">
        <v>0.13</v>
      </c>
      <c r="G207" s="2978">
        <v>0.13</v>
      </c>
    </row>
    <row r="208" spans="1:7">
      <c r="A208" s="2987" t="s">
        <v>304</v>
      </c>
      <c r="B208" s="2976" t="s">
        <v>2922</v>
      </c>
      <c r="C208" s="2977">
        <v>0.13</v>
      </c>
      <c r="D208" s="2977">
        <v>0.13</v>
      </c>
      <c r="E208" s="2977">
        <v>0.13</v>
      </c>
      <c r="F208" s="2977">
        <v>0.13</v>
      </c>
      <c r="G208" s="2978">
        <v>0.13</v>
      </c>
    </row>
    <row r="209" spans="1:7">
      <c r="A209" s="2987" t="s">
        <v>304</v>
      </c>
      <c r="B209" s="2976" t="s">
        <v>264</v>
      </c>
      <c r="C209" s="2977">
        <v>0.13</v>
      </c>
      <c r="D209" s="2977">
        <v>0.13</v>
      </c>
      <c r="E209" s="2977">
        <v>0.13</v>
      </c>
      <c r="F209" s="2977">
        <v>0.13</v>
      </c>
      <c r="G209" s="2978">
        <v>0.13</v>
      </c>
    </row>
    <row r="210" spans="1:7">
      <c r="A210" s="2987" t="s">
        <v>304</v>
      </c>
      <c r="B210" s="2976" t="s">
        <v>2929</v>
      </c>
      <c r="C210" s="2977">
        <v>0.121</v>
      </c>
      <c r="D210" s="2977">
        <v>0.121</v>
      </c>
      <c r="E210" s="2977">
        <v>0.125</v>
      </c>
      <c r="F210" s="2977">
        <v>0.13</v>
      </c>
      <c r="G210" s="2978">
        <v>0.123</v>
      </c>
    </row>
    <row r="211" spans="1:7">
      <c r="A211" s="2987" t="s">
        <v>304</v>
      </c>
      <c r="B211" s="2976" t="s">
        <v>2932</v>
      </c>
      <c r="C211" s="2977">
        <v>0.123</v>
      </c>
      <c r="D211" s="2977">
        <v>0.123</v>
      </c>
      <c r="E211" s="2977">
        <v>0.127</v>
      </c>
      <c r="F211" s="2977">
        <v>0.115</v>
      </c>
      <c r="G211" s="2978">
        <v>0.126</v>
      </c>
    </row>
    <row r="212" spans="1:7">
      <c r="A212" s="2987" t="s">
        <v>304</v>
      </c>
      <c r="B212" s="2976" t="s">
        <v>285</v>
      </c>
      <c r="C212" s="2977">
        <v>0.126</v>
      </c>
      <c r="D212" s="2977">
        <v>0.126</v>
      </c>
      <c r="E212" s="2977">
        <v>0.13</v>
      </c>
      <c r="F212" s="2977">
        <v>0.13</v>
      </c>
      <c r="G212" s="2978">
        <v>0.129</v>
      </c>
    </row>
    <row r="213" spans="1:7">
      <c r="A213" s="2987" t="s">
        <v>304</v>
      </c>
      <c r="B213" s="2976" t="s">
        <v>288</v>
      </c>
      <c r="C213" s="2977">
        <v>0.129</v>
      </c>
      <c r="D213" s="2977">
        <v>0.13</v>
      </c>
      <c r="E213" s="2977">
        <v>0.127</v>
      </c>
      <c r="F213" s="2977">
        <v>0.13</v>
      </c>
      <c r="G213" s="2978">
        <v>0.13</v>
      </c>
    </row>
    <row r="214" spans="1:7">
      <c r="A214" s="2987" t="s">
        <v>304</v>
      </c>
      <c r="B214" s="2976" t="s">
        <v>2944</v>
      </c>
      <c r="C214" s="2977">
        <v>0.128</v>
      </c>
      <c r="D214" s="2977">
        <v>0.128</v>
      </c>
      <c r="E214" s="2977">
        <v>0.13</v>
      </c>
      <c r="F214" s="2977">
        <v>0.13</v>
      </c>
      <c r="G214" s="2978">
        <v>0.13</v>
      </c>
    </row>
    <row r="215" spans="1:7">
      <c r="A215" s="2987" t="s">
        <v>304</v>
      </c>
      <c r="B215" s="2976" t="s">
        <v>2948</v>
      </c>
      <c r="C215" s="2977">
        <v>0.13</v>
      </c>
      <c r="D215" s="2977">
        <v>0.13</v>
      </c>
      <c r="E215" s="2977">
        <v>0.13</v>
      </c>
      <c r="F215" s="2977">
        <v>0.129</v>
      </c>
      <c r="G215" s="2978">
        <v>0.13</v>
      </c>
    </row>
    <row r="216" spans="1:7">
      <c r="A216" s="2987" t="s">
        <v>304</v>
      </c>
      <c r="B216" s="2976" t="s">
        <v>2955</v>
      </c>
      <c r="C216" s="2977">
        <v>0.13</v>
      </c>
      <c r="D216" s="2977">
        <v>0.13</v>
      </c>
      <c r="E216" s="2977">
        <v>0.13</v>
      </c>
      <c r="F216" s="2977">
        <v>0.13</v>
      </c>
      <c r="G216" s="2978">
        <v>0.13</v>
      </c>
    </row>
    <row r="217" spans="1:7">
      <c r="A217" s="2987" t="s">
        <v>304</v>
      </c>
      <c r="B217" s="2976" t="s">
        <v>2962</v>
      </c>
      <c r="C217" s="2977">
        <v>0.129</v>
      </c>
      <c r="D217" s="2977">
        <v>0.129</v>
      </c>
      <c r="E217" s="2977">
        <v>0.13</v>
      </c>
      <c r="F217" s="2977">
        <v>0.13</v>
      </c>
      <c r="G217" s="2978">
        <v>0.13</v>
      </c>
    </row>
    <row r="218" spans="1:7">
      <c r="A218" s="2987" t="s">
        <v>304</v>
      </c>
      <c r="B218" s="2976" t="s">
        <v>2968</v>
      </c>
      <c r="C218" s="2988"/>
      <c r="D218" s="2988"/>
      <c r="E218" s="2988"/>
      <c r="F218" s="2977">
        <v>0.05</v>
      </c>
      <c r="G218" s="2994"/>
    </row>
    <row r="219" spans="1:7">
      <c r="A219" s="2987" t="s">
        <v>304</v>
      </c>
      <c r="B219" s="2976" t="s">
        <v>2975</v>
      </c>
      <c r="C219" s="2988"/>
      <c r="D219" s="2988"/>
      <c r="E219" s="2988"/>
      <c r="F219" s="2977">
        <v>0.05</v>
      </c>
      <c r="G219" s="2994"/>
    </row>
    <row r="220" spans="1:7">
      <c r="A220" s="2987" t="s">
        <v>304</v>
      </c>
      <c r="B220" s="2976" t="s">
        <v>2981</v>
      </c>
      <c r="C220" s="2988"/>
      <c r="D220" s="2988"/>
      <c r="E220" s="2988"/>
      <c r="F220" s="2977">
        <v>0.05</v>
      </c>
      <c r="G220" s="2994"/>
    </row>
    <row r="221" spans="1:7">
      <c r="A221" s="2987" t="s">
        <v>304</v>
      </c>
      <c r="B221" s="2976" t="s">
        <v>2986</v>
      </c>
      <c r="C221" s="2988"/>
      <c r="D221" s="2988"/>
      <c r="E221" s="2988"/>
      <c r="F221" s="2977">
        <v>0.05</v>
      </c>
      <c r="G221" s="2994"/>
    </row>
    <row r="222" spans="1:7">
      <c r="A222" s="2987" t="s">
        <v>304</v>
      </c>
      <c r="B222" s="2976" t="s">
        <v>2990</v>
      </c>
      <c r="C222" s="2988"/>
      <c r="D222" s="2988"/>
      <c r="E222" s="2988"/>
      <c r="F222" s="2977">
        <v>0.05</v>
      </c>
      <c r="G222" s="2994"/>
    </row>
    <row r="223" spans="1:7">
      <c r="A223" s="2987" t="s">
        <v>304</v>
      </c>
      <c r="B223" s="2976" t="s">
        <v>2995</v>
      </c>
      <c r="C223" s="2988"/>
      <c r="D223" s="2988"/>
      <c r="E223" s="2988"/>
      <c r="F223" s="2977">
        <v>0.05</v>
      </c>
      <c r="G223" s="2994"/>
    </row>
    <row r="224" spans="1:7">
      <c r="A224" s="2987" t="s">
        <v>304</v>
      </c>
      <c r="B224" s="2976" t="s">
        <v>3000</v>
      </c>
      <c r="C224" s="2988"/>
      <c r="D224" s="2988"/>
      <c r="E224" s="2988"/>
      <c r="F224" s="2977">
        <v>0.05</v>
      </c>
      <c r="G224" s="2994"/>
    </row>
    <row r="225" spans="1:7">
      <c r="A225" s="2987" t="s">
        <v>304</v>
      </c>
      <c r="B225" s="2976" t="s">
        <v>3005</v>
      </c>
      <c r="C225" s="2988"/>
      <c r="D225" s="2988"/>
      <c r="E225" s="2988"/>
      <c r="F225" s="2977">
        <v>0.05</v>
      </c>
      <c r="G225" s="2994"/>
    </row>
    <row r="226" spans="1:7">
      <c r="A226" s="2987" t="s">
        <v>304</v>
      </c>
      <c r="B226" s="2976" t="s">
        <v>3207</v>
      </c>
      <c r="C226" s="2988"/>
      <c r="D226" s="2988"/>
      <c r="E226" s="2988"/>
      <c r="F226" s="2977">
        <v>0.05</v>
      </c>
      <c r="G226" s="2994"/>
    </row>
    <row r="227" spans="1:7">
      <c r="A227" s="2987" t="s">
        <v>304</v>
      </c>
      <c r="B227" s="2976" t="s">
        <v>3208</v>
      </c>
      <c r="C227" s="2988"/>
      <c r="D227" s="2988"/>
      <c r="E227" s="2988"/>
      <c r="F227" s="2977">
        <v>0.05</v>
      </c>
      <c r="G227" s="2994"/>
    </row>
    <row r="228" spans="1:7">
      <c r="A228" s="2987" t="s">
        <v>304</v>
      </c>
      <c r="B228" s="2976" t="s">
        <v>3209</v>
      </c>
      <c r="C228" s="2988"/>
      <c r="D228" s="2988"/>
      <c r="E228" s="2988"/>
      <c r="F228" s="2977">
        <v>0.05</v>
      </c>
      <c r="G228" s="2994"/>
    </row>
    <row r="229" spans="1:7">
      <c r="A229" s="2987" t="s">
        <v>304</v>
      </c>
      <c r="B229" s="2976" t="s">
        <v>3210</v>
      </c>
      <c r="C229" s="2988"/>
      <c r="D229" s="2988"/>
      <c r="E229" s="2988"/>
      <c r="F229" s="2977">
        <v>0.05</v>
      </c>
      <c r="G229" s="2994"/>
    </row>
    <row r="230" spans="1:7">
      <c r="A230" s="2987" t="s">
        <v>304</v>
      </c>
      <c r="B230" s="2976" t="s">
        <v>3211</v>
      </c>
      <c r="C230" s="2988"/>
      <c r="D230" s="2988"/>
      <c r="E230" s="2988"/>
      <c r="F230" s="2977">
        <v>0.05</v>
      </c>
      <c r="G230" s="2994"/>
    </row>
    <row r="231" spans="1:7">
      <c r="A231" s="2987" t="s">
        <v>304</v>
      </c>
      <c r="B231" s="2976" t="s">
        <v>3212</v>
      </c>
      <c r="C231" s="2988"/>
      <c r="D231" s="2988"/>
      <c r="E231" s="2988"/>
      <c r="F231" s="2977">
        <v>0.05</v>
      </c>
      <c r="G231" s="2994"/>
    </row>
    <row r="232" spans="1:7">
      <c r="A232" s="2987" t="s">
        <v>304</v>
      </c>
      <c r="B232" s="2976" t="s">
        <v>3213</v>
      </c>
      <c r="C232" s="2988"/>
      <c r="D232" s="2988"/>
      <c r="E232" s="2988"/>
      <c r="F232" s="2977">
        <v>0.05</v>
      </c>
      <c r="G232" s="2994"/>
    </row>
    <row r="233" spans="1:7" ht="14.25" thickBot="1">
      <c r="A233" s="2990" t="s">
        <v>304</v>
      </c>
      <c r="B233" s="2980" t="s">
        <v>3214</v>
      </c>
      <c r="C233" s="2982"/>
      <c r="D233" s="2982"/>
      <c r="E233" s="2982"/>
      <c r="F233" s="2981">
        <v>0.05</v>
      </c>
      <c r="G233" s="2995"/>
    </row>
    <row r="234" spans="1:7">
      <c r="A234" s="2986" t="s">
        <v>305</v>
      </c>
      <c r="B234" s="2972" t="s">
        <v>2863</v>
      </c>
      <c r="C234" s="2973">
        <v>0.13</v>
      </c>
      <c r="D234" s="2973">
        <v>0.128</v>
      </c>
      <c r="E234" s="2973">
        <v>0.14199999999999999</v>
      </c>
      <c r="F234" s="2973">
        <v>0.14699999999999999</v>
      </c>
      <c r="G234" s="2974">
        <v>0.14000000000000001</v>
      </c>
    </row>
    <row r="235" spans="1:7">
      <c r="A235" s="2987" t="s">
        <v>305</v>
      </c>
      <c r="B235" s="2976" t="s">
        <v>134</v>
      </c>
      <c r="C235" s="2977">
        <v>0.13600000000000001</v>
      </c>
      <c r="D235" s="2977">
        <v>0.13800000000000001</v>
      </c>
      <c r="E235" s="2977">
        <v>0.14499999999999999</v>
      </c>
      <c r="F235" s="2977">
        <v>0.14299999999999999</v>
      </c>
      <c r="G235" s="2978">
        <v>0.14099999999999999</v>
      </c>
    </row>
    <row r="236" spans="1:7">
      <c r="A236" s="2987" t="s">
        <v>305</v>
      </c>
      <c r="B236" s="2976" t="s">
        <v>143</v>
      </c>
      <c r="C236" s="2977">
        <v>0.15</v>
      </c>
      <c r="D236" s="2977">
        <v>0.15</v>
      </c>
      <c r="E236" s="2977">
        <v>0.15</v>
      </c>
      <c r="F236" s="2977">
        <v>0.15</v>
      </c>
      <c r="G236" s="2978">
        <v>0.15</v>
      </c>
    </row>
    <row r="237" spans="1:7">
      <c r="A237" s="2987" t="s">
        <v>305</v>
      </c>
      <c r="B237" s="2976" t="s">
        <v>152</v>
      </c>
      <c r="C237" s="2977">
        <v>0.15</v>
      </c>
      <c r="D237" s="2977">
        <v>0.15</v>
      </c>
      <c r="E237" s="2977">
        <v>0.15</v>
      </c>
      <c r="F237" s="2977">
        <v>0.15</v>
      </c>
      <c r="G237" s="2978">
        <v>0.15</v>
      </c>
    </row>
    <row r="238" spans="1:7">
      <c r="A238" s="2987" t="s">
        <v>305</v>
      </c>
      <c r="B238" s="2976" t="s">
        <v>2883</v>
      </c>
      <c r="C238" s="2977">
        <v>0.14899999999999999</v>
      </c>
      <c r="D238" s="2977">
        <v>0.14899999999999999</v>
      </c>
      <c r="E238" s="2977">
        <v>0.15</v>
      </c>
      <c r="F238" s="2977">
        <v>0.15</v>
      </c>
      <c r="G238" s="2978">
        <v>0.15</v>
      </c>
    </row>
    <row r="239" spans="1:7">
      <c r="A239" s="2987" t="s">
        <v>305</v>
      </c>
      <c r="B239" s="2976" t="s">
        <v>2887</v>
      </c>
      <c r="C239" s="2977">
        <v>0.15</v>
      </c>
      <c r="D239" s="2977">
        <v>0.15</v>
      </c>
      <c r="E239" s="2977">
        <v>0.15</v>
      </c>
      <c r="F239" s="2977">
        <v>0.15</v>
      </c>
      <c r="G239" s="2978">
        <v>0.15</v>
      </c>
    </row>
    <row r="240" spans="1:7">
      <c r="A240" s="2987" t="s">
        <v>305</v>
      </c>
      <c r="B240" s="2976" t="s">
        <v>2892</v>
      </c>
      <c r="C240" s="2977">
        <v>0.15</v>
      </c>
      <c r="D240" s="2977">
        <v>0.15</v>
      </c>
      <c r="E240" s="2977">
        <v>0.15</v>
      </c>
      <c r="F240" s="2977">
        <v>0.15</v>
      </c>
      <c r="G240" s="2978">
        <v>0.15</v>
      </c>
    </row>
    <row r="241" spans="1:7">
      <c r="A241" s="2987" t="s">
        <v>305</v>
      </c>
      <c r="B241" s="2976" t="s">
        <v>2896</v>
      </c>
      <c r="C241" s="2977">
        <v>0.14099999999999999</v>
      </c>
      <c r="D241" s="2977">
        <v>0.14199999999999999</v>
      </c>
      <c r="E241" s="2977">
        <v>0.14899999999999999</v>
      </c>
      <c r="F241" s="2977">
        <v>0.15</v>
      </c>
      <c r="G241" s="2978">
        <v>0.14399999999999999</v>
      </c>
    </row>
    <row r="242" spans="1:7">
      <c r="A242" s="2987" t="s">
        <v>305</v>
      </c>
      <c r="B242" s="2976" t="s">
        <v>181</v>
      </c>
      <c r="C242" s="2977">
        <v>0.14099999999999999</v>
      </c>
      <c r="D242" s="2977">
        <v>0.14199999999999999</v>
      </c>
      <c r="E242" s="2977">
        <v>0.14799999999999999</v>
      </c>
      <c r="F242" s="2977">
        <v>0.127</v>
      </c>
      <c r="G242" s="2978">
        <v>0.14399999999999999</v>
      </c>
    </row>
    <row r="243" spans="1:7">
      <c r="A243" s="2987" t="s">
        <v>305</v>
      </c>
      <c r="B243" s="2976" t="s">
        <v>191</v>
      </c>
      <c r="C243" s="2977">
        <v>0.14699999999999999</v>
      </c>
      <c r="D243" s="2977">
        <v>0.14699999999999999</v>
      </c>
      <c r="E243" s="2977">
        <v>0.15</v>
      </c>
      <c r="F243" s="2977">
        <v>0.15</v>
      </c>
      <c r="G243" s="2978">
        <v>0.14899999999999999</v>
      </c>
    </row>
    <row r="244" spans="1:7">
      <c r="A244" s="2987" t="s">
        <v>305</v>
      </c>
      <c r="B244" s="2976" t="s">
        <v>2902</v>
      </c>
      <c r="C244" s="2977">
        <v>0.15</v>
      </c>
      <c r="D244" s="2977">
        <v>0.15</v>
      </c>
      <c r="E244" s="2977">
        <v>0.15</v>
      </c>
      <c r="F244" s="2977">
        <v>0.15</v>
      </c>
      <c r="G244" s="2978">
        <v>0.15</v>
      </c>
    </row>
    <row r="245" spans="1:7">
      <c r="A245" s="2987" t="s">
        <v>305</v>
      </c>
      <c r="B245" s="2976" t="s">
        <v>206</v>
      </c>
      <c r="C245" s="2977">
        <v>0.14199999999999999</v>
      </c>
      <c r="D245" s="2977">
        <v>0.14199999999999999</v>
      </c>
      <c r="E245" s="2977">
        <v>0.15</v>
      </c>
      <c r="F245" s="2977">
        <v>0.15</v>
      </c>
      <c r="G245" s="2978">
        <v>0.14499999999999999</v>
      </c>
    </row>
    <row r="246" spans="1:7">
      <c r="A246" s="2987" t="s">
        <v>305</v>
      </c>
      <c r="B246" s="2976" t="s">
        <v>213</v>
      </c>
      <c r="C246" s="2977">
        <v>0.14199999999999999</v>
      </c>
      <c r="D246" s="2977">
        <v>0.14299999999999999</v>
      </c>
      <c r="E246" s="2977">
        <v>0.15</v>
      </c>
      <c r="F246" s="2977">
        <v>0.14199999999999999</v>
      </c>
      <c r="G246" s="2978">
        <v>0.14399999999999999</v>
      </c>
    </row>
    <row r="247" spans="1:7">
      <c r="A247" s="2987" t="s">
        <v>305</v>
      </c>
      <c r="B247" s="2976" t="s">
        <v>2910</v>
      </c>
      <c r="C247" s="2977">
        <v>0.14899999999999999</v>
      </c>
      <c r="D247" s="2977">
        <v>0.14899999999999999</v>
      </c>
      <c r="E247" s="2977">
        <v>0.15</v>
      </c>
      <c r="F247" s="2977">
        <v>0.15</v>
      </c>
      <c r="G247" s="2978">
        <v>0.15</v>
      </c>
    </row>
    <row r="248" spans="1:7">
      <c r="A248" s="2987" t="s">
        <v>305</v>
      </c>
      <c r="B248" s="2976" t="s">
        <v>227</v>
      </c>
      <c r="C248" s="2977">
        <v>0.14399999999999999</v>
      </c>
      <c r="D248" s="2977">
        <v>0.14399999999999999</v>
      </c>
      <c r="E248" s="2977">
        <v>0.14899999999999999</v>
      </c>
      <c r="F248" s="2977">
        <v>0.14799999999999999</v>
      </c>
      <c r="G248" s="2978">
        <v>0.14599999999999999</v>
      </c>
    </row>
    <row r="249" spans="1:7">
      <c r="A249" s="2987" t="s">
        <v>305</v>
      </c>
      <c r="B249" s="2976" t="s">
        <v>2915</v>
      </c>
      <c r="C249" s="2977">
        <v>0.14000000000000001</v>
      </c>
      <c r="D249" s="2977">
        <v>0.14000000000000001</v>
      </c>
      <c r="E249" s="2977">
        <v>0.14699999999999999</v>
      </c>
      <c r="F249" s="2977">
        <v>0.14899999999999999</v>
      </c>
      <c r="G249" s="2978">
        <v>0.14199999999999999</v>
      </c>
    </row>
    <row r="250" spans="1:7">
      <c r="A250" s="2987" t="s">
        <v>305</v>
      </c>
      <c r="B250" s="2976" t="s">
        <v>241</v>
      </c>
      <c r="C250" s="2977">
        <v>0.14399999999999999</v>
      </c>
      <c r="D250" s="2977">
        <v>0.14299999999999999</v>
      </c>
      <c r="E250" s="2977">
        <v>0.14899999999999999</v>
      </c>
      <c r="F250" s="2977">
        <v>0.15</v>
      </c>
      <c r="G250" s="2978">
        <v>0.14599999999999999</v>
      </c>
    </row>
    <row r="251" spans="1:7">
      <c r="A251" s="2987" t="s">
        <v>305</v>
      </c>
      <c r="B251" s="2976" t="s">
        <v>249</v>
      </c>
      <c r="C251" s="2993"/>
      <c r="D251" s="2988"/>
      <c r="E251" s="2988"/>
      <c r="F251" s="2977">
        <v>0.1</v>
      </c>
      <c r="G251" s="2994"/>
    </row>
    <row r="252" spans="1:7">
      <c r="A252" s="2987" t="s">
        <v>305</v>
      </c>
      <c r="B252" s="2976" t="s">
        <v>2923</v>
      </c>
      <c r="C252" s="2977">
        <v>0.14399999999999999</v>
      </c>
      <c r="D252" s="2977">
        <v>0.14399999999999999</v>
      </c>
      <c r="E252" s="2977">
        <v>0.15</v>
      </c>
      <c r="F252" s="2977">
        <v>0.14899999999999999</v>
      </c>
      <c r="G252" s="2978">
        <v>0.14599999999999999</v>
      </c>
    </row>
    <row r="253" spans="1:7">
      <c r="A253" s="2987" t="s">
        <v>305</v>
      </c>
      <c r="B253" s="2976" t="s">
        <v>283</v>
      </c>
      <c r="C253" s="2977">
        <v>0.14199999999999999</v>
      </c>
      <c r="D253" s="2977">
        <v>0.14199999999999999</v>
      </c>
      <c r="E253" s="2977">
        <v>0.14599999999999999</v>
      </c>
      <c r="F253" s="2977">
        <v>0.14799999999999999</v>
      </c>
      <c r="G253" s="2978">
        <v>0.14499999999999999</v>
      </c>
    </row>
    <row r="254" spans="1:7">
      <c r="A254" s="2987" t="s">
        <v>305</v>
      </c>
      <c r="B254" s="2976" t="s">
        <v>286</v>
      </c>
      <c r="C254" s="2977">
        <v>0.15</v>
      </c>
      <c r="D254" s="2977">
        <v>0.15</v>
      </c>
      <c r="E254" s="2977">
        <v>0.15</v>
      </c>
      <c r="F254" s="2977">
        <v>0.15</v>
      </c>
      <c r="G254" s="2978">
        <v>0.15</v>
      </c>
    </row>
    <row r="255" spans="1:7">
      <c r="A255" s="2987" t="s">
        <v>305</v>
      </c>
      <c r="B255" s="2976" t="s">
        <v>289</v>
      </c>
      <c r="C255" s="2977">
        <v>0.14299999999999999</v>
      </c>
      <c r="D255" s="2977">
        <v>0.14299999999999999</v>
      </c>
      <c r="E255" s="2977">
        <v>0.15</v>
      </c>
      <c r="F255" s="2977">
        <v>0.15</v>
      </c>
      <c r="G255" s="2978">
        <v>0.14499999999999999</v>
      </c>
    </row>
    <row r="256" spans="1:7">
      <c r="A256" s="2987" t="s">
        <v>305</v>
      </c>
      <c r="B256" s="2976" t="s">
        <v>2936</v>
      </c>
      <c r="C256" s="2977">
        <v>0.15</v>
      </c>
      <c r="D256" s="2977">
        <v>0.15</v>
      </c>
      <c r="E256" s="2977">
        <v>0.15</v>
      </c>
      <c r="F256" s="2977">
        <v>0.14599999999999999</v>
      </c>
      <c r="G256" s="2978">
        <v>0.15</v>
      </c>
    </row>
    <row r="257" spans="1:7">
      <c r="A257" s="2987" t="s">
        <v>305</v>
      </c>
      <c r="B257" s="2976" t="s">
        <v>275</v>
      </c>
      <c r="C257" s="2977">
        <v>0.14199999999999999</v>
      </c>
      <c r="D257" s="2977">
        <v>0.14299999999999999</v>
      </c>
      <c r="E257" s="2977">
        <v>0.14799999999999999</v>
      </c>
      <c r="F257" s="2977">
        <v>0.15</v>
      </c>
      <c r="G257" s="2978">
        <v>0.14499999999999999</v>
      </c>
    </row>
    <row r="258" spans="1:7">
      <c r="A258" s="2987" t="s">
        <v>305</v>
      </c>
      <c r="B258" s="2976" t="s">
        <v>2945</v>
      </c>
      <c r="C258" s="2977">
        <v>0.14299999999999999</v>
      </c>
      <c r="D258" s="2977">
        <v>0.14299999999999999</v>
      </c>
      <c r="E258" s="2977">
        <v>0.15</v>
      </c>
      <c r="F258" s="2977">
        <v>0.14799999999999999</v>
      </c>
      <c r="G258" s="2978">
        <v>0.14599999999999999</v>
      </c>
    </row>
    <row r="259" spans="1:7">
      <c r="A259" s="2987" t="s">
        <v>305</v>
      </c>
      <c r="B259" s="2976" t="s">
        <v>2949</v>
      </c>
      <c r="C259" s="2977">
        <v>0.14399999999999999</v>
      </c>
      <c r="D259" s="2977">
        <v>0.14399999999999999</v>
      </c>
      <c r="E259" s="2977">
        <v>0.14899999999999999</v>
      </c>
      <c r="F259" s="2977">
        <v>0.14699999999999999</v>
      </c>
      <c r="G259" s="2978">
        <v>0.14599999999999999</v>
      </c>
    </row>
    <row r="260" spans="1:7">
      <c r="A260" s="2987" t="s">
        <v>305</v>
      </c>
      <c r="B260" s="2976" t="s">
        <v>2956</v>
      </c>
      <c r="C260" s="2977">
        <v>0.109</v>
      </c>
      <c r="D260" s="2977">
        <v>0.111</v>
      </c>
      <c r="E260" s="2977">
        <v>0.13100000000000001</v>
      </c>
      <c r="F260" s="2977">
        <v>0.126</v>
      </c>
      <c r="G260" s="2978">
        <v>0.11899999999999999</v>
      </c>
    </row>
    <row r="261" spans="1:7">
      <c r="A261" s="2987" t="s">
        <v>305</v>
      </c>
      <c r="B261" s="2976" t="s">
        <v>2963</v>
      </c>
      <c r="C261" s="2977">
        <v>0.1</v>
      </c>
      <c r="D261" s="2977">
        <v>0.1</v>
      </c>
      <c r="E261" s="2977">
        <v>0.11799999999999999</v>
      </c>
      <c r="F261" s="2977">
        <v>0.108</v>
      </c>
      <c r="G261" s="2978">
        <v>0.107</v>
      </c>
    </row>
    <row r="262" spans="1:7">
      <c r="A262" s="2987" t="s">
        <v>305</v>
      </c>
      <c r="B262" s="2976" t="s">
        <v>2969</v>
      </c>
      <c r="C262" s="2977">
        <v>0.1</v>
      </c>
      <c r="D262" s="2977">
        <v>0.1</v>
      </c>
      <c r="E262" s="2977">
        <v>0.1</v>
      </c>
      <c r="F262" s="2977">
        <v>0.14099999999999999</v>
      </c>
      <c r="G262" s="2978">
        <v>0.1</v>
      </c>
    </row>
    <row r="263" spans="1:7">
      <c r="A263" s="2987" t="s">
        <v>305</v>
      </c>
      <c r="B263" s="2976" t="s">
        <v>2976</v>
      </c>
      <c r="C263" s="2977">
        <v>0.14799999999999999</v>
      </c>
      <c r="D263" s="2977">
        <v>0.14799999999999999</v>
      </c>
      <c r="E263" s="2977">
        <v>0.15</v>
      </c>
      <c r="F263" s="2977">
        <v>0.14699999999999999</v>
      </c>
      <c r="G263" s="2978">
        <v>0.15</v>
      </c>
    </row>
    <row r="264" spans="1:7">
      <c r="A264" s="2987" t="s">
        <v>305</v>
      </c>
      <c r="B264" s="2976" t="s">
        <v>299</v>
      </c>
      <c r="C264" s="2977">
        <v>0.14299999999999999</v>
      </c>
      <c r="D264" s="2977">
        <v>0.14299999999999999</v>
      </c>
      <c r="E264" s="2977">
        <v>0.15</v>
      </c>
      <c r="F264" s="2977">
        <v>0.14899999999999999</v>
      </c>
      <c r="G264" s="2978">
        <v>0.14599999999999999</v>
      </c>
    </row>
    <row r="265" spans="1:7">
      <c r="A265" s="2987" t="s">
        <v>305</v>
      </c>
      <c r="B265" s="2976" t="s">
        <v>2987</v>
      </c>
      <c r="C265" s="2988"/>
      <c r="D265" s="2988"/>
      <c r="E265" s="2988"/>
      <c r="F265" s="2977">
        <v>0.05</v>
      </c>
      <c r="G265" s="2994"/>
    </row>
    <row r="266" spans="1:7">
      <c r="A266" s="2987" t="s">
        <v>305</v>
      </c>
      <c r="B266" s="2976" t="s">
        <v>2991</v>
      </c>
      <c r="C266" s="2988"/>
      <c r="D266" s="2988"/>
      <c r="E266" s="2988"/>
      <c r="F266" s="2977">
        <v>0.05</v>
      </c>
      <c r="G266" s="2994"/>
    </row>
    <row r="267" spans="1:7">
      <c r="A267" s="2987" t="s">
        <v>305</v>
      </c>
      <c r="B267" s="2976" t="s">
        <v>2996</v>
      </c>
      <c r="C267" s="2988"/>
      <c r="D267" s="2988"/>
      <c r="E267" s="2988"/>
      <c r="F267" s="2977">
        <v>0.05</v>
      </c>
      <c r="G267" s="2994"/>
    </row>
    <row r="268" spans="1:7">
      <c r="A268" s="2987" t="s">
        <v>305</v>
      </c>
      <c r="B268" s="2976" t="s">
        <v>3001</v>
      </c>
      <c r="C268" s="2988"/>
      <c r="D268" s="2988"/>
      <c r="E268" s="2988"/>
      <c r="F268" s="2977">
        <v>0.05</v>
      </c>
      <c r="G268" s="2994"/>
    </row>
    <row r="269" spans="1:7">
      <c r="A269" s="2987" t="s">
        <v>305</v>
      </c>
      <c r="B269" s="2976" t="s">
        <v>3006</v>
      </c>
      <c r="C269" s="2988"/>
      <c r="D269" s="2988"/>
      <c r="E269" s="2988"/>
      <c r="F269" s="2977">
        <v>0.05</v>
      </c>
      <c r="G269" s="2994"/>
    </row>
    <row r="270" spans="1:7">
      <c r="A270" s="2987" t="s">
        <v>305</v>
      </c>
      <c r="B270" s="2976" t="s">
        <v>3011</v>
      </c>
      <c r="C270" s="2988"/>
      <c r="D270" s="2988"/>
      <c r="E270" s="2988"/>
      <c r="F270" s="2977">
        <v>0.05</v>
      </c>
      <c r="G270" s="2994"/>
    </row>
    <row r="271" spans="1:7">
      <c r="A271" s="2987" t="s">
        <v>305</v>
      </c>
      <c r="B271" s="2976" t="s">
        <v>3215</v>
      </c>
      <c r="C271" s="2988"/>
      <c r="D271" s="2988"/>
      <c r="E271" s="2988"/>
      <c r="F271" s="2977">
        <v>0.05</v>
      </c>
      <c r="G271" s="2994"/>
    </row>
    <row r="272" spans="1:7">
      <c r="A272" s="2987" t="s">
        <v>305</v>
      </c>
      <c r="B272" s="2976" t="s">
        <v>3216</v>
      </c>
      <c r="C272" s="2988"/>
      <c r="D272" s="2988"/>
      <c r="E272" s="2988"/>
      <c r="F272" s="2977">
        <v>0.05</v>
      </c>
      <c r="G272" s="2994"/>
    </row>
    <row r="273" spans="1:7">
      <c r="A273" s="2987" t="s">
        <v>305</v>
      </c>
      <c r="B273" s="2976" t="s">
        <v>3217</v>
      </c>
      <c r="C273" s="2988"/>
      <c r="D273" s="2988"/>
      <c r="E273" s="2988"/>
      <c r="F273" s="2977">
        <v>0.05</v>
      </c>
      <c r="G273" s="2994"/>
    </row>
    <row r="274" spans="1:7">
      <c r="A274" s="2987" t="s">
        <v>305</v>
      </c>
      <c r="B274" s="2976" t="s">
        <v>3218</v>
      </c>
      <c r="C274" s="2988"/>
      <c r="D274" s="2988"/>
      <c r="E274" s="2988"/>
      <c r="F274" s="2977">
        <v>0.05</v>
      </c>
      <c r="G274" s="2994"/>
    </row>
    <row r="275" spans="1:7">
      <c r="A275" s="2987" t="s">
        <v>305</v>
      </c>
      <c r="B275" s="2976" t="s">
        <v>3219</v>
      </c>
      <c r="C275" s="2988"/>
      <c r="D275" s="2988"/>
      <c r="E275" s="2988"/>
      <c r="F275" s="2977">
        <v>0.05</v>
      </c>
      <c r="G275" s="2994"/>
    </row>
    <row r="276" spans="1:7" ht="14.25" thickBot="1">
      <c r="A276" s="2990" t="s">
        <v>305</v>
      </c>
      <c r="B276" s="2980" t="s">
        <v>3220</v>
      </c>
      <c r="C276" s="2982"/>
      <c r="D276" s="2982"/>
      <c r="E276" s="2982"/>
      <c r="F276" s="2981">
        <v>0.05</v>
      </c>
      <c r="G276" s="2995"/>
    </row>
    <row r="277" spans="1:7">
      <c r="A277" s="2986" t="s">
        <v>306</v>
      </c>
      <c r="B277" s="2972" t="s">
        <v>2864</v>
      </c>
      <c r="C277" s="2973">
        <v>0.15</v>
      </c>
      <c r="D277" s="2973">
        <v>0.15</v>
      </c>
      <c r="E277" s="2973">
        <v>0.15</v>
      </c>
      <c r="F277" s="2973">
        <v>0.15</v>
      </c>
      <c r="G277" s="2974">
        <v>0.15</v>
      </c>
    </row>
    <row r="278" spans="1:7">
      <c r="A278" s="2987" t="s">
        <v>306</v>
      </c>
      <c r="B278" s="2976" t="s">
        <v>135</v>
      </c>
      <c r="C278" s="2977">
        <v>0.15</v>
      </c>
      <c r="D278" s="2977">
        <v>0.15</v>
      </c>
      <c r="E278" s="2977">
        <v>0.15</v>
      </c>
      <c r="F278" s="2977">
        <v>0.15</v>
      </c>
      <c r="G278" s="2978">
        <v>0.15</v>
      </c>
    </row>
    <row r="279" spans="1:7">
      <c r="A279" s="2987" t="s">
        <v>306</v>
      </c>
      <c r="B279" s="2976" t="s">
        <v>2876</v>
      </c>
      <c r="C279" s="2977">
        <v>0.15</v>
      </c>
      <c r="D279" s="2977">
        <v>0.15</v>
      </c>
      <c r="E279" s="2977">
        <v>0.15</v>
      </c>
      <c r="F279" s="2977">
        <v>0.15</v>
      </c>
      <c r="G279" s="2978">
        <v>0.15</v>
      </c>
    </row>
    <row r="280" spans="1:7">
      <c r="A280" s="2987" t="s">
        <v>306</v>
      </c>
      <c r="B280" s="2976" t="s">
        <v>2880</v>
      </c>
      <c r="C280" s="2977">
        <v>0.15</v>
      </c>
      <c r="D280" s="2977">
        <v>0.15</v>
      </c>
      <c r="E280" s="2977">
        <v>0.15</v>
      </c>
      <c r="F280" s="2977">
        <v>0.15</v>
      </c>
      <c r="G280" s="2978">
        <v>0.15</v>
      </c>
    </row>
    <row r="281" spans="1:7">
      <c r="A281" s="2987" t="s">
        <v>306</v>
      </c>
      <c r="B281" s="2976" t="s">
        <v>2884</v>
      </c>
      <c r="C281" s="2977">
        <v>0.15</v>
      </c>
      <c r="D281" s="2977">
        <v>0.15</v>
      </c>
      <c r="E281" s="2977">
        <v>0.15</v>
      </c>
      <c r="F281" s="2977">
        <v>0.15</v>
      </c>
      <c r="G281" s="2978">
        <v>0.15</v>
      </c>
    </row>
    <row r="282" spans="1:7">
      <c r="A282" s="2987" t="s">
        <v>306</v>
      </c>
      <c r="B282" s="2976" t="s">
        <v>2888</v>
      </c>
      <c r="C282" s="2977">
        <v>0.15</v>
      </c>
      <c r="D282" s="2977">
        <v>0.15</v>
      </c>
      <c r="E282" s="2977">
        <v>0.15</v>
      </c>
      <c r="F282" s="2977">
        <v>0.14499999999999999</v>
      </c>
      <c r="G282" s="2978">
        <v>0.15</v>
      </c>
    </row>
    <row r="283" spans="1:7">
      <c r="A283" s="2987" t="s">
        <v>306</v>
      </c>
      <c r="B283" s="2976" t="s">
        <v>174</v>
      </c>
      <c r="C283" s="2977">
        <v>0.15</v>
      </c>
      <c r="D283" s="2977">
        <v>0.15</v>
      </c>
      <c r="E283" s="2977">
        <v>0.15</v>
      </c>
      <c r="F283" s="2977">
        <v>0.14199999999999999</v>
      </c>
      <c r="G283" s="2978">
        <v>0.15</v>
      </c>
    </row>
    <row r="284" spans="1:7">
      <c r="A284" s="2987" t="s">
        <v>306</v>
      </c>
      <c r="B284" s="2976" t="s">
        <v>182</v>
      </c>
      <c r="C284" s="2977">
        <v>0.15</v>
      </c>
      <c r="D284" s="2977">
        <v>0.15</v>
      </c>
      <c r="E284" s="2977">
        <v>0.15</v>
      </c>
      <c r="F284" s="2977">
        <v>0.15</v>
      </c>
      <c r="G284" s="2978">
        <v>0.15</v>
      </c>
    </row>
    <row r="285" spans="1:7">
      <c r="A285" s="2987" t="s">
        <v>306</v>
      </c>
      <c r="B285" s="2976" t="s">
        <v>192</v>
      </c>
      <c r="C285" s="2977">
        <v>0.15</v>
      </c>
      <c r="D285" s="2977">
        <v>0.15</v>
      </c>
      <c r="E285" s="2977">
        <v>0.15</v>
      </c>
      <c r="F285" s="2977">
        <v>0.15</v>
      </c>
      <c r="G285" s="2978">
        <v>0.15</v>
      </c>
    </row>
    <row r="286" spans="1:7">
      <c r="A286" s="2987" t="s">
        <v>306</v>
      </c>
      <c r="B286" s="2976" t="s">
        <v>199</v>
      </c>
      <c r="C286" s="2977">
        <v>0.14499999999999999</v>
      </c>
      <c r="D286" s="2977">
        <v>0.14499999999999999</v>
      </c>
      <c r="E286" s="2977">
        <v>0.15</v>
      </c>
      <c r="F286" s="2977">
        <v>0.14099999999999999</v>
      </c>
      <c r="G286" s="2978">
        <v>0.14499999999999999</v>
      </c>
    </row>
    <row r="287" spans="1:7">
      <c r="A287" s="2987" t="s">
        <v>306</v>
      </c>
      <c r="B287" s="2976" t="s">
        <v>2903</v>
      </c>
      <c r="C287" s="2977">
        <v>0.11</v>
      </c>
      <c r="D287" s="2977">
        <v>0.111</v>
      </c>
      <c r="E287" s="2977">
        <v>0.14099999999999999</v>
      </c>
      <c r="F287" s="2977">
        <v>0.11</v>
      </c>
      <c r="G287" s="2978">
        <v>0.12</v>
      </c>
    </row>
    <row r="288" spans="1:7">
      <c r="A288" s="2987" t="s">
        <v>306</v>
      </c>
      <c r="B288" s="2976" t="s">
        <v>219</v>
      </c>
      <c r="C288" s="2977">
        <v>0.14199999999999999</v>
      </c>
      <c r="D288" s="2977">
        <v>0.14299999999999999</v>
      </c>
      <c r="E288" s="2977">
        <v>0.15</v>
      </c>
      <c r="F288" s="2977">
        <v>0.14199999999999999</v>
      </c>
      <c r="G288" s="2978">
        <v>0.14399999999999999</v>
      </c>
    </row>
    <row r="289" spans="1:7">
      <c r="A289" s="2987" t="s">
        <v>306</v>
      </c>
      <c r="B289" s="2976" t="s">
        <v>2908</v>
      </c>
      <c r="C289" s="2977">
        <v>0.14299999999999999</v>
      </c>
      <c r="D289" s="2977">
        <v>0.14299999999999999</v>
      </c>
      <c r="E289" s="2977">
        <v>0.14799999999999999</v>
      </c>
      <c r="F289" s="2977">
        <v>0.14399999999999999</v>
      </c>
      <c r="G289" s="2978">
        <v>0.14399999999999999</v>
      </c>
    </row>
    <row r="290" spans="1:7">
      <c r="A290" s="2987" t="s">
        <v>306</v>
      </c>
      <c r="B290" s="2976" t="s">
        <v>242</v>
      </c>
      <c r="C290" s="2977">
        <v>0.14799999999999999</v>
      </c>
      <c r="D290" s="2977">
        <v>0.14899999999999999</v>
      </c>
      <c r="E290" s="2977">
        <v>0.15</v>
      </c>
      <c r="F290" s="2977">
        <v>0.127</v>
      </c>
      <c r="G290" s="2978">
        <v>0.15</v>
      </c>
    </row>
    <row r="291" spans="1:7">
      <c r="A291" s="2987" t="s">
        <v>306</v>
      </c>
      <c r="B291" s="2976" t="s">
        <v>250</v>
      </c>
      <c r="C291" s="2977">
        <v>0.15</v>
      </c>
      <c r="D291" s="2977">
        <v>0.15</v>
      </c>
      <c r="E291" s="2977">
        <v>0.15</v>
      </c>
      <c r="F291" s="2977">
        <v>0.14899999999999999</v>
      </c>
      <c r="G291" s="2978">
        <v>0.15</v>
      </c>
    </row>
    <row r="292" spans="1:7">
      <c r="A292" s="2987" t="s">
        <v>306</v>
      </c>
      <c r="B292" s="2976" t="s">
        <v>256</v>
      </c>
      <c r="C292" s="2977">
        <v>0.15</v>
      </c>
      <c r="D292" s="2977">
        <v>0.15</v>
      </c>
      <c r="E292" s="2977">
        <v>0.15</v>
      </c>
      <c r="F292" s="2977">
        <v>0.14399999999999999</v>
      </c>
      <c r="G292" s="2978">
        <v>0.15</v>
      </c>
    </row>
    <row r="293" spans="1:7">
      <c r="A293" s="2987" t="s">
        <v>306</v>
      </c>
      <c r="B293" s="2976" t="s">
        <v>2918</v>
      </c>
      <c r="C293" s="2977">
        <v>0.15</v>
      </c>
      <c r="D293" s="2977">
        <v>0.15</v>
      </c>
      <c r="E293" s="2977">
        <v>0.15</v>
      </c>
      <c r="F293" s="2977">
        <v>0.14499999999999999</v>
      </c>
      <c r="G293" s="2978">
        <v>0.15</v>
      </c>
    </row>
    <row r="294" spans="1:7">
      <c r="A294" s="2987" t="s">
        <v>306</v>
      </c>
      <c r="B294" s="2976" t="s">
        <v>2920</v>
      </c>
      <c r="C294" s="2977">
        <v>0.15</v>
      </c>
      <c r="D294" s="2977">
        <v>0.15</v>
      </c>
      <c r="E294" s="2977">
        <v>0.15</v>
      </c>
      <c r="F294" s="2977">
        <v>0.14899999999999999</v>
      </c>
      <c r="G294" s="2978">
        <v>0.15</v>
      </c>
    </row>
    <row r="295" spans="1:7">
      <c r="A295" s="2987" t="s">
        <v>306</v>
      </c>
      <c r="B295" s="2976" t="s">
        <v>290</v>
      </c>
      <c r="C295" s="2977">
        <v>0.15</v>
      </c>
      <c r="D295" s="2977">
        <v>0.15</v>
      </c>
      <c r="E295" s="2977">
        <v>0.15</v>
      </c>
      <c r="F295" s="2977">
        <v>0.14799999999999999</v>
      </c>
      <c r="G295" s="2978">
        <v>0.15</v>
      </c>
    </row>
    <row r="296" spans="1:7">
      <c r="A296" s="2987" t="s">
        <v>306</v>
      </c>
      <c r="B296" s="2976" t="s">
        <v>293</v>
      </c>
      <c r="C296" s="2977">
        <v>0.15</v>
      </c>
      <c r="D296" s="2977">
        <v>0.15</v>
      </c>
      <c r="E296" s="2977">
        <v>0.15</v>
      </c>
      <c r="F296" s="2977">
        <v>0.14399999999999999</v>
      </c>
      <c r="G296" s="2978">
        <v>0.15</v>
      </c>
    </row>
    <row r="297" spans="1:7">
      <c r="A297" s="2987" t="s">
        <v>306</v>
      </c>
      <c r="B297" s="2976" t="s">
        <v>295</v>
      </c>
      <c r="C297" s="2977">
        <v>0.15</v>
      </c>
      <c r="D297" s="2977">
        <v>0.15</v>
      </c>
      <c r="E297" s="2977">
        <v>0.15</v>
      </c>
      <c r="F297" s="2977">
        <v>0.14499999999999999</v>
      </c>
      <c r="G297" s="2978">
        <v>0.15</v>
      </c>
    </row>
    <row r="298" spans="1:7">
      <c r="A298" s="2987" t="s">
        <v>306</v>
      </c>
      <c r="B298" s="2976" t="s">
        <v>298</v>
      </c>
      <c r="C298" s="2977">
        <v>0.15</v>
      </c>
      <c r="D298" s="2977">
        <v>0.15</v>
      </c>
      <c r="E298" s="2977">
        <v>0.15</v>
      </c>
      <c r="F298" s="2977">
        <v>0.15</v>
      </c>
      <c r="G298" s="2978">
        <v>0.15</v>
      </c>
    </row>
    <row r="299" spans="1:7">
      <c r="A299" s="2987" t="s">
        <v>306</v>
      </c>
      <c r="B299" s="2996" t="s">
        <v>2937</v>
      </c>
      <c r="C299" s="2977">
        <v>0.15</v>
      </c>
      <c r="D299" s="2977">
        <v>0.15</v>
      </c>
      <c r="E299" s="2977">
        <v>0.15</v>
      </c>
      <c r="F299" s="2977">
        <v>0.14499999999999999</v>
      </c>
      <c r="G299" s="2978">
        <v>0.15</v>
      </c>
    </row>
    <row r="300" spans="1:7">
      <c r="A300" s="2987" t="s">
        <v>306</v>
      </c>
      <c r="B300" s="2996" t="s">
        <v>271</v>
      </c>
      <c r="C300" s="2977">
        <v>0.15</v>
      </c>
      <c r="D300" s="2977">
        <v>0.15</v>
      </c>
      <c r="E300" s="2977">
        <v>0.15</v>
      </c>
      <c r="F300" s="2977">
        <v>0.14599999999999999</v>
      </c>
      <c r="G300" s="2978">
        <v>0.15</v>
      </c>
    </row>
    <row r="301" spans="1:7">
      <c r="A301" s="2987" t="s">
        <v>306</v>
      </c>
      <c r="B301" s="2996" t="s">
        <v>276</v>
      </c>
      <c r="C301" s="2977">
        <v>0.126</v>
      </c>
      <c r="D301" s="2977">
        <v>0.124</v>
      </c>
      <c r="E301" s="2977">
        <v>0.14099999999999999</v>
      </c>
      <c r="F301" s="2977">
        <v>0.14399999999999999</v>
      </c>
      <c r="G301" s="2978">
        <v>0.13</v>
      </c>
    </row>
    <row r="302" spans="1:7">
      <c r="A302" s="2987" t="s">
        <v>306</v>
      </c>
      <c r="B302" s="2976" t="s">
        <v>2950</v>
      </c>
      <c r="C302" s="2977">
        <v>0.15</v>
      </c>
      <c r="D302" s="2977">
        <v>0.15</v>
      </c>
      <c r="E302" s="2977">
        <v>0.15</v>
      </c>
      <c r="F302" s="2977">
        <v>0.14699999999999999</v>
      </c>
      <c r="G302" s="2978">
        <v>0.15</v>
      </c>
    </row>
    <row r="303" spans="1:7">
      <c r="A303" s="2987" t="s">
        <v>306</v>
      </c>
      <c r="B303" s="2976" t="s">
        <v>2957</v>
      </c>
      <c r="C303" s="2977">
        <v>0.15</v>
      </c>
      <c r="D303" s="2977">
        <v>0.15</v>
      </c>
      <c r="E303" s="2977">
        <v>0.15</v>
      </c>
      <c r="F303" s="2977">
        <v>0.14199999999999999</v>
      </c>
      <c r="G303" s="2978">
        <v>0.15</v>
      </c>
    </row>
    <row r="304" spans="1:7">
      <c r="A304" s="2987" t="s">
        <v>306</v>
      </c>
      <c r="B304" s="2976" t="s">
        <v>2964</v>
      </c>
      <c r="C304" s="2977">
        <v>0.15</v>
      </c>
      <c r="D304" s="2977">
        <v>0.15</v>
      </c>
      <c r="E304" s="2977">
        <v>0.15</v>
      </c>
      <c r="F304" s="2977">
        <v>0.14499999999999999</v>
      </c>
      <c r="G304" s="2978">
        <v>0.15</v>
      </c>
    </row>
    <row r="305" spans="1:7">
      <c r="A305" s="2987" t="s">
        <v>306</v>
      </c>
      <c r="B305" s="2976" t="s">
        <v>2970</v>
      </c>
      <c r="C305" s="2977">
        <v>0.15</v>
      </c>
      <c r="D305" s="2977">
        <v>0.15</v>
      </c>
      <c r="E305" s="2977">
        <v>0.15</v>
      </c>
      <c r="F305" s="2977">
        <v>0.111</v>
      </c>
      <c r="G305" s="2978">
        <v>0.15</v>
      </c>
    </row>
    <row r="306" spans="1:7">
      <c r="A306" s="2987" t="s">
        <v>306</v>
      </c>
      <c r="B306" s="2976" t="s">
        <v>2977</v>
      </c>
      <c r="C306" s="2977">
        <v>0.15</v>
      </c>
      <c r="D306" s="2977">
        <v>0.15</v>
      </c>
      <c r="E306" s="2977">
        <v>0.15</v>
      </c>
      <c r="F306" s="2977">
        <v>0.126</v>
      </c>
      <c r="G306" s="2978">
        <v>0.15</v>
      </c>
    </row>
    <row r="307" spans="1:7">
      <c r="A307" s="2987" t="s">
        <v>306</v>
      </c>
      <c r="B307" s="2976" t="s">
        <v>2982</v>
      </c>
      <c r="C307" s="2977">
        <v>0.15</v>
      </c>
      <c r="D307" s="2977">
        <v>0.15</v>
      </c>
      <c r="E307" s="2977">
        <v>0.15</v>
      </c>
      <c r="F307" s="2977">
        <v>0.12</v>
      </c>
      <c r="G307" s="2978">
        <v>0.15</v>
      </c>
    </row>
    <row r="308" spans="1:7">
      <c r="A308" s="2987" t="s">
        <v>306</v>
      </c>
      <c r="B308" s="2976" t="s">
        <v>2988</v>
      </c>
      <c r="C308" s="2977">
        <v>0.15</v>
      </c>
      <c r="D308" s="2977">
        <v>0.15</v>
      </c>
      <c r="E308" s="2977">
        <v>0.15</v>
      </c>
      <c r="F308" s="2977">
        <v>0.13</v>
      </c>
      <c r="G308" s="2978">
        <v>0.15</v>
      </c>
    </row>
    <row r="309" spans="1:7">
      <c r="A309" s="2987" t="s">
        <v>306</v>
      </c>
      <c r="B309" s="2976" t="s">
        <v>2992</v>
      </c>
      <c r="C309" s="2977">
        <v>0.15</v>
      </c>
      <c r="D309" s="2977">
        <v>0.15</v>
      </c>
      <c r="E309" s="2977">
        <v>0.15</v>
      </c>
      <c r="F309" s="2977">
        <v>0.14099999999999999</v>
      </c>
      <c r="G309" s="2978">
        <v>0.15</v>
      </c>
    </row>
    <row r="310" spans="1:7">
      <c r="A310" s="2987" t="s">
        <v>306</v>
      </c>
      <c r="B310" s="2976" t="s">
        <v>2997</v>
      </c>
      <c r="C310" s="2977">
        <v>0.15</v>
      </c>
      <c r="D310" s="2977">
        <v>0.15</v>
      </c>
      <c r="E310" s="2977">
        <v>0.15</v>
      </c>
      <c r="F310" s="2977">
        <v>0.15</v>
      </c>
      <c r="G310" s="2978">
        <v>0.15</v>
      </c>
    </row>
    <row r="311" spans="1:7">
      <c r="A311" s="2987" t="s">
        <v>306</v>
      </c>
      <c r="B311" s="2976" t="s">
        <v>3002</v>
      </c>
      <c r="C311" s="2977">
        <v>0.13200000000000001</v>
      </c>
      <c r="D311" s="2977">
        <v>0.13300000000000001</v>
      </c>
      <c r="E311" s="2977">
        <v>0.14499999999999999</v>
      </c>
      <c r="F311" s="2977">
        <v>0.14199999999999999</v>
      </c>
      <c r="G311" s="2978">
        <v>0.14000000000000001</v>
      </c>
    </row>
    <row r="312" spans="1:7">
      <c r="A312" s="2987" t="s">
        <v>306</v>
      </c>
      <c r="B312" s="2976" t="s">
        <v>3007</v>
      </c>
      <c r="C312" s="2977">
        <v>0.13800000000000001</v>
      </c>
      <c r="D312" s="2977">
        <v>0.14000000000000001</v>
      </c>
      <c r="E312" s="2977">
        <v>0.14599999999999999</v>
      </c>
      <c r="F312" s="2977">
        <v>0.14899999999999999</v>
      </c>
      <c r="G312" s="2978">
        <v>0.14199999999999999</v>
      </c>
    </row>
    <row r="313" spans="1:7">
      <c r="A313" s="2987" t="s">
        <v>306</v>
      </c>
      <c r="B313" s="2976" t="s">
        <v>3012</v>
      </c>
      <c r="C313" s="2977">
        <v>0.125</v>
      </c>
      <c r="D313" s="2977">
        <v>0.127</v>
      </c>
      <c r="E313" s="2977">
        <v>0.14399999999999999</v>
      </c>
      <c r="F313" s="2977">
        <v>0.115</v>
      </c>
      <c r="G313" s="2978">
        <v>0.13600000000000001</v>
      </c>
    </row>
    <row r="314" spans="1:7">
      <c r="A314" s="2987" t="s">
        <v>306</v>
      </c>
      <c r="B314" s="2976" t="s">
        <v>3221</v>
      </c>
      <c r="C314" s="2993"/>
      <c r="D314" s="2993"/>
      <c r="E314" s="2993"/>
      <c r="F314" s="2977">
        <v>0.05</v>
      </c>
      <c r="G314" s="2994"/>
    </row>
    <row r="315" spans="1:7">
      <c r="A315" s="2987" t="s">
        <v>306</v>
      </c>
      <c r="B315" s="2976" t="s">
        <v>3222</v>
      </c>
      <c r="C315" s="2993"/>
      <c r="D315" s="2993"/>
      <c r="E315" s="2993"/>
      <c r="F315" s="2977">
        <v>0.05</v>
      </c>
      <c r="G315" s="2994"/>
    </row>
    <row r="316" spans="1:7">
      <c r="A316" s="2987" t="s">
        <v>306</v>
      </c>
      <c r="B316" s="2976" t="s">
        <v>3223</v>
      </c>
      <c r="C316" s="2988"/>
      <c r="D316" s="2988"/>
      <c r="E316" s="2988"/>
      <c r="F316" s="2977">
        <v>0.05</v>
      </c>
      <c r="G316" s="2994"/>
    </row>
    <row r="317" spans="1:7">
      <c r="A317" s="2987" t="s">
        <v>306</v>
      </c>
      <c r="B317" s="2976" t="s">
        <v>3224</v>
      </c>
      <c r="C317" s="2988"/>
      <c r="D317" s="2988"/>
      <c r="E317" s="2988"/>
      <c r="F317" s="2977">
        <v>0.05</v>
      </c>
      <c r="G317" s="2994"/>
    </row>
    <row r="318" spans="1:7">
      <c r="A318" s="2987" t="s">
        <v>306</v>
      </c>
      <c r="B318" s="2976" t="s">
        <v>3225</v>
      </c>
      <c r="C318" s="2988"/>
      <c r="D318" s="2988"/>
      <c r="E318" s="2988"/>
      <c r="F318" s="2977">
        <v>0.05</v>
      </c>
      <c r="G318" s="2994"/>
    </row>
    <row r="319" spans="1:7">
      <c r="A319" s="2987" t="s">
        <v>306</v>
      </c>
      <c r="B319" s="2976" t="s">
        <v>3226</v>
      </c>
      <c r="C319" s="2988"/>
      <c r="D319" s="2988"/>
      <c r="E319" s="2988"/>
      <c r="F319" s="2977">
        <v>0.05</v>
      </c>
      <c r="G319" s="2994"/>
    </row>
    <row r="320" spans="1:7">
      <c r="A320" s="2987" t="s">
        <v>306</v>
      </c>
      <c r="B320" s="2976" t="s">
        <v>3227</v>
      </c>
      <c r="C320" s="2988"/>
      <c r="D320" s="2988"/>
      <c r="E320" s="2988"/>
      <c r="F320" s="2977">
        <v>0.05</v>
      </c>
      <c r="G320" s="2994"/>
    </row>
    <row r="321" spans="1:7">
      <c r="A321" s="2987" t="s">
        <v>306</v>
      </c>
      <c r="B321" s="2976" t="s">
        <v>3228</v>
      </c>
      <c r="C321" s="2988"/>
      <c r="D321" s="2988"/>
      <c r="E321" s="2988"/>
      <c r="F321" s="2977">
        <v>0.05</v>
      </c>
      <c r="G321" s="2994"/>
    </row>
    <row r="322" spans="1:7">
      <c r="A322" s="2987" t="s">
        <v>306</v>
      </c>
      <c r="B322" s="2976" t="s">
        <v>3229</v>
      </c>
      <c r="C322" s="2988"/>
      <c r="D322" s="2988"/>
      <c r="E322" s="2988"/>
      <c r="F322" s="2977">
        <v>0.05</v>
      </c>
      <c r="G322" s="2994"/>
    </row>
    <row r="323" spans="1:7">
      <c r="A323" s="2987" t="s">
        <v>306</v>
      </c>
      <c r="B323" s="2976" t="s">
        <v>3230</v>
      </c>
      <c r="C323" s="2988"/>
      <c r="D323" s="2988"/>
      <c r="E323" s="2988"/>
      <c r="F323" s="2977">
        <v>0.05</v>
      </c>
      <c r="G323" s="2994"/>
    </row>
    <row r="324" spans="1:7">
      <c r="A324" s="2987" t="s">
        <v>306</v>
      </c>
      <c r="B324" s="2976" t="s">
        <v>3231</v>
      </c>
      <c r="C324" s="2988"/>
      <c r="D324" s="2988"/>
      <c r="E324" s="2988"/>
      <c r="F324" s="2977">
        <v>0.05</v>
      </c>
      <c r="G324" s="2994"/>
    </row>
    <row r="325" spans="1:7">
      <c r="A325" s="2987" t="s">
        <v>306</v>
      </c>
      <c r="B325" s="2976" t="s">
        <v>3232</v>
      </c>
      <c r="C325" s="2988"/>
      <c r="D325" s="2988"/>
      <c r="E325" s="2988"/>
      <c r="F325" s="2977">
        <v>0.05</v>
      </c>
      <c r="G325" s="2994"/>
    </row>
    <row r="326" spans="1:7" ht="14.25" thickBot="1">
      <c r="A326" s="2990" t="s">
        <v>306</v>
      </c>
      <c r="B326" s="2980" t="s">
        <v>3233</v>
      </c>
      <c r="C326" s="2982"/>
      <c r="D326" s="2982"/>
      <c r="E326" s="2982"/>
      <c r="F326" s="2981">
        <v>0.05</v>
      </c>
      <c r="G326" s="2995"/>
    </row>
    <row r="327" spans="1:7">
      <c r="A327" s="2986" t="s">
        <v>307</v>
      </c>
      <c r="B327" s="2972" t="s">
        <v>2865</v>
      </c>
      <c r="C327" s="2973">
        <v>0.15</v>
      </c>
      <c r="D327" s="2973">
        <v>0.15</v>
      </c>
      <c r="E327" s="2973">
        <v>0.15</v>
      </c>
      <c r="F327" s="2973">
        <v>0.15</v>
      </c>
      <c r="G327" s="2974">
        <v>0.15</v>
      </c>
    </row>
    <row r="328" spans="1:7">
      <c r="A328" s="2987" t="s">
        <v>307</v>
      </c>
      <c r="B328" s="2976" t="s">
        <v>136</v>
      </c>
      <c r="C328" s="2977">
        <v>0.15</v>
      </c>
      <c r="D328" s="2977">
        <v>0.15</v>
      </c>
      <c r="E328" s="2977">
        <v>0.15</v>
      </c>
      <c r="F328" s="2977">
        <v>0.126</v>
      </c>
      <c r="G328" s="2978">
        <v>0.15</v>
      </c>
    </row>
    <row r="329" spans="1:7">
      <c r="A329" s="2987" t="s">
        <v>307</v>
      </c>
      <c r="B329" s="2976" t="s">
        <v>2877</v>
      </c>
      <c r="C329" s="2977">
        <v>0.15</v>
      </c>
      <c r="D329" s="2977">
        <v>0.15</v>
      </c>
      <c r="E329" s="2977">
        <v>0.15</v>
      </c>
      <c r="F329" s="2977">
        <v>0.15</v>
      </c>
      <c r="G329" s="2978">
        <v>0.15</v>
      </c>
    </row>
    <row r="330" spans="1:7">
      <c r="A330" s="2987" t="s">
        <v>307</v>
      </c>
      <c r="B330" s="2976" t="s">
        <v>2881</v>
      </c>
      <c r="C330" s="2977">
        <v>0.15</v>
      </c>
      <c r="D330" s="2977">
        <v>0.15</v>
      </c>
      <c r="E330" s="2977">
        <v>0.15</v>
      </c>
      <c r="F330" s="2977">
        <v>0.15</v>
      </c>
      <c r="G330" s="2978">
        <v>0.15</v>
      </c>
    </row>
    <row r="331" spans="1:7">
      <c r="A331" s="2987" t="s">
        <v>307</v>
      </c>
      <c r="B331" s="2976" t="s">
        <v>161</v>
      </c>
      <c r="C331" s="2977">
        <v>0.15</v>
      </c>
      <c r="D331" s="2977">
        <v>0.15</v>
      </c>
      <c r="E331" s="2977">
        <v>0.15</v>
      </c>
      <c r="F331" s="2977">
        <v>0.15</v>
      </c>
      <c r="G331" s="2978">
        <v>0.15</v>
      </c>
    </row>
    <row r="332" spans="1:7">
      <c r="A332" s="2987" t="s">
        <v>307</v>
      </c>
      <c r="B332" s="2976" t="s">
        <v>2889</v>
      </c>
      <c r="C332" s="2977">
        <v>0.15</v>
      </c>
      <c r="D332" s="2977">
        <v>0.15</v>
      </c>
      <c r="E332" s="2977">
        <v>0.15</v>
      </c>
      <c r="F332" s="2977">
        <v>0.15</v>
      </c>
      <c r="G332" s="2978">
        <v>0.15</v>
      </c>
    </row>
    <row r="333" spans="1:7">
      <c r="A333" s="2987" t="s">
        <v>307</v>
      </c>
      <c r="B333" s="2976" t="s">
        <v>2893</v>
      </c>
      <c r="C333" s="2977">
        <v>0.14899999999999999</v>
      </c>
      <c r="D333" s="2977">
        <v>0.14899999999999999</v>
      </c>
      <c r="E333" s="2977">
        <v>0.15</v>
      </c>
      <c r="F333" s="2977">
        <v>0.11600000000000001</v>
      </c>
      <c r="G333" s="2978">
        <v>0.15</v>
      </c>
    </row>
    <row r="334" spans="1:7">
      <c r="A334" s="2987" t="s">
        <v>307</v>
      </c>
      <c r="B334" s="2976" t="s">
        <v>183</v>
      </c>
      <c r="C334" s="2977">
        <v>0.15</v>
      </c>
      <c r="D334" s="2977">
        <v>0.15</v>
      </c>
      <c r="E334" s="2977">
        <v>0.15</v>
      </c>
      <c r="F334" s="2977">
        <v>0.13</v>
      </c>
      <c r="G334" s="2978">
        <v>0.15</v>
      </c>
    </row>
    <row r="335" spans="1:7">
      <c r="A335" s="2987" t="s">
        <v>307</v>
      </c>
      <c r="B335" s="2976" t="s">
        <v>193</v>
      </c>
      <c r="C335" s="2977">
        <v>0.15</v>
      </c>
      <c r="D335" s="2977">
        <v>0.15</v>
      </c>
      <c r="E335" s="2977">
        <v>0.15</v>
      </c>
      <c r="F335" s="2977">
        <v>0.14399999999999999</v>
      </c>
      <c r="G335" s="2978">
        <v>0.15</v>
      </c>
    </row>
    <row r="336" spans="1:7">
      <c r="A336" s="2987" t="s">
        <v>307</v>
      </c>
      <c r="B336" s="2976" t="s">
        <v>2899</v>
      </c>
      <c r="C336" s="2977">
        <v>0.15</v>
      </c>
      <c r="D336" s="2977">
        <v>0.15</v>
      </c>
      <c r="E336" s="2977">
        <v>0.15</v>
      </c>
      <c r="F336" s="2977">
        <v>0.14199999999999999</v>
      </c>
      <c r="G336" s="2978">
        <v>0.15</v>
      </c>
    </row>
    <row r="337" spans="1:7">
      <c r="A337" s="2987" t="s">
        <v>307</v>
      </c>
      <c r="B337" s="2976" t="s">
        <v>2904</v>
      </c>
      <c r="C337" s="2977">
        <v>0.15</v>
      </c>
      <c r="D337" s="2977">
        <v>0.15</v>
      </c>
      <c r="E337" s="2977">
        <v>0.15</v>
      </c>
      <c r="F337" s="2977">
        <v>0.14499999999999999</v>
      </c>
      <c r="G337" s="2978">
        <v>0.15</v>
      </c>
    </row>
    <row r="338" spans="1:7">
      <c r="A338" s="2987" t="s">
        <v>307</v>
      </c>
      <c r="B338" s="2976" t="s">
        <v>220</v>
      </c>
      <c r="C338" s="2977">
        <v>0.15</v>
      </c>
      <c r="D338" s="2977">
        <v>0.15</v>
      </c>
      <c r="E338" s="2977">
        <v>0.15</v>
      </c>
      <c r="F338" s="2977">
        <v>0.15</v>
      </c>
      <c r="G338" s="2978">
        <v>0.15</v>
      </c>
    </row>
    <row r="339" spans="1:7">
      <c r="A339" s="2987" t="s">
        <v>307</v>
      </c>
      <c r="B339" s="2976" t="s">
        <v>228</v>
      </c>
      <c r="C339" s="2977">
        <v>0.15</v>
      </c>
      <c r="D339" s="2977">
        <v>0.15</v>
      </c>
      <c r="E339" s="2977">
        <v>0.15</v>
      </c>
      <c r="F339" s="2977">
        <v>0.14699999999999999</v>
      </c>
      <c r="G339" s="2978">
        <v>0.15</v>
      </c>
    </row>
    <row r="340" spans="1:7">
      <c r="A340" s="2987" t="s">
        <v>307</v>
      </c>
      <c r="B340" s="2976" t="s">
        <v>2911</v>
      </c>
      <c r="C340" s="2977">
        <v>0.14599999999999999</v>
      </c>
      <c r="D340" s="2977">
        <v>0.14599999999999999</v>
      </c>
      <c r="E340" s="2977">
        <v>0.15</v>
      </c>
      <c r="F340" s="2977">
        <v>0.14099999999999999</v>
      </c>
      <c r="G340" s="2978">
        <v>0.14699999999999999</v>
      </c>
    </row>
    <row r="341" spans="1:7">
      <c r="A341" s="2987" t="s">
        <v>307</v>
      </c>
      <c r="B341" s="2976" t="s">
        <v>207</v>
      </c>
      <c r="C341" s="2977">
        <v>0.126</v>
      </c>
      <c r="D341" s="2977">
        <v>0.124</v>
      </c>
      <c r="E341" s="2977">
        <v>0.14099999999999999</v>
      </c>
      <c r="F341" s="2977">
        <v>0.14399999999999999</v>
      </c>
      <c r="G341" s="2978">
        <v>0.13</v>
      </c>
    </row>
    <row r="342" spans="1:7">
      <c r="A342" s="2987" t="s">
        <v>307</v>
      </c>
      <c r="B342" s="2976" t="s">
        <v>2916</v>
      </c>
      <c r="C342" s="2977">
        <v>0.15</v>
      </c>
      <c r="D342" s="2977">
        <v>0.15</v>
      </c>
      <c r="E342" s="2977">
        <v>0.15</v>
      </c>
      <c r="F342" s="2977">
        <v>0.14399999999999999</v>
      </c>
      <c r="G342" s="2978">
        <v>0.15</v>
      </c>
    </row>
    <row r="343" spans="1:7">
      <c r="A343" s="2987" t="s">
        <v>307</v>
      </c>
      <c r="B343" s="2976" t="s">
        <v>257</v>
      </c>
      <c r="C343" s="2977">
        <v>0.15</v>
      </c>
      <c r="D343" s="2977">
        <v>0.15</v>
      </c>
      <c r="E343" s="2977">
        <v>0.15</v>
      </c>
      <c r="F343" s="2977">
        <v>0.128</v>
      </c>
      <c r="G343" s="2978">
        <v>0.15</v>
      </c>
    </row>
    <row r="344" spans="1:7">
      <c r="A344" s="2987" t="s">
        <v>307</v>
      </c>
      <c r="B344" s="2976" t="s">
        <v>265</v>
      </c>
      <c r="C344" s="2977">
        <v>0.15</v>
      </c>
      <c r="D344" s="2977">
        <v>0.15</v>
      </c>
      <c r="E344" s="2977">
        <v>0.15</v>
      </c>
      <c r="F344" s="2977">
        <v>0.14799999999999999</v>
      </c>
      <c r="G344" s="2978">
        <v>0.15</v>
      </c>
    </row>
    <row r="345" spans="1:7">
      <c r="A345" s="2987" t="s">
        <v>307</v>
      </c>
      <c r="B345" s="2976" t="s">
        <v>2924</v>
      </c>
      <c r="C345" s="2977">
        <v>0.15</v>
      </c>
      <c r="D345" s="2977">
        <v>0.15</v>
      </c>
      <c r="E345" s="2977">
        <v>0.15</v>
      </c>
      <c r="F345" s="2977">
        <v>0.13800000000000001</v>
      </c>
      <c r="G345" s="2978">
        <v>0.15</v>
      </c>
    </row>
    <row r="346" spans="1:7">
      <c r="A346" s="2987" t="s">
        <v>307</v>
      </c>
      <c r="B346" s="2976" t="s">
        <v>2926</v>
      </c>
      <c r="C346" s="2977">
        <v>0.15</v>
      </c>
      <c r="D346" s="2977">
        <v>0.15</v>
      </c>
      <c r="E346" s="2977">
        <v>0.15</v>
      </c>
      <c r="F346" s="2977">
        <v>0.14399999999999999</v>
      </c>
      <c r="G346" s="2978">
        <v>0.15</v>
      </c>
    </row>
    <row r="347" spans="1:7">
      <c r="A347" s="2987" t="s">
        <v>307</v>
      </c>
      <c r="B347" s="2976" t="s">
        <v>243</v>
      </c>
      <c r="C347" s="2977">
        <v>0.15</v>
      </c>
      <c r="D347" s="2977">
        <v>0.15</v>
      </c>
      <c r="E347" s="2977">
        <v>0.15</v>
      </c>
      <c r="F347" s="2977">
        <v>0.14599999999999999</v>
      </c>
      <c r="G347" s="2978">
        <v>0.15</v>
      </c>
    </row>
    <row r="348" spans="1:7">
      <c r="A348" s="2987" t="s">
        <v>307</v>
      </c>
      <c r="B348" s="2976" t="s">
        <v>2933</v>
      </c>
      <c r="C348" s="2977">
        <v>0.15</v>
      </c>
      <c r="D348" s="2977">
        <v>0.15</v>
      </c>
      <c r="E348" s="2977">
        <v>0.15</v>
      </c>
      <c r="F348" s="2977">
        <v>0.14399999999999999</v>
      </c>
      <c r="G348" s="2978">
        <v>0.15</v>
      </c>
    </row>
    <row r="349" spans="1:7">
      <c r="A349" s="2987" t="s">
        <v>307</v>
      </c>
      <c r="B349" s="2976" t="s">
        <v>2938</v>
      </c>
      <c r="C349" s="2977">
        <v>0.15</v>
      </c>
      <c r="D349" s="2977">
        <v>0.15</v>
      </c>
      <c r="E349" s="2977">
        <v>0.15</v>
      </c>
      <c r="F349" s="2977">
        <v>0.15</v>
      </c>
      <c r="G349" s="2978">
        <v>0.15</v>
      </c>
    </row>
    <row r="350" spans="1:7">
      <c r="A350" s="2987" t="s">
        <v>307</v>
      </c>
      <c r="B350" s="2976" t="s">
        <v>2941</v>
      </c>
      <c r="C350" s="2977">
        <v>0.15</v>
      </c>
      <c r="D350" s="2977">
        <v>0.15</v>
      </c>
      <c r="E350" s="2977">
        <v>0.15</v>
      </c>
      <c r="F350" s="2977">
        <v>0.14699999999999999</v>
      </c>
      <c r="G350" s="2978">
        <v>0.15</v>
      </c>
    </row>
    <row r="351" spans="1:7">
      <c r="A351" s="2987" t="s">
        <v>307</v>
      </c>
      <c r="B351" s="2976" t="s">
        <v>2946</v>
      </c>
      <c r="C351" s="2977">
        <v>0.15</v>
      </c>
      <c r="D351" s="2977">
        <v>0.15</v>
      </c>
      <c r="E351" s="2977">
        <v>0.15</v>
      </c>
      <c r="F351" s="2977">
        <v>0.13</v>
      </c>
      <c r="G351" s="2978">
        <v>0.15</v>
      </c>
    </row>
    <row r="352" spans="1:7">
      <c r="A352" s="2987" t="s">
        <v>307</v>
      </c>
      <c r="B352" s="2976" t="s">
        <v>2951</v>
      </c>
      <c r="C352" s="2977">
        <v>0.15</v>
      </c>
      <c r="D352" s="2977">
        <v>0.15</v>
      </c>
      <c r="E352" s="2977">
        <v>0.15</v>
      </c>
      <c r="F352" s="2977">
        <v>0.14599999999999999</v>
      </c>
      <c r="G352" s="2978">
        <v>0.15</v>
      </c>
    </row>
    <row r="353" spans="1:7">
      <c r="A353" s="2987" t="s">
        <v>307</v>
      </c>
      <c r="B353" s="2976" t="s">
        <v>2958</v>
      </c>
      <c r="C353" s="2977">
        <v>0.15</v>
      </c>
      <c r="D353" s="2977">
        <v>0.15</v>
      </c>
      <c r="E353" s="2977">
        <v>0.15</v>
      </c>
      <c r="F353" s="2977">
        <v>0.14499999999999999</v>
      </c>
      <c r="G353" s="2978">
        <v>0.15</v>
      </c>
    </row>
    <row r="354" spans="1:7">
      <c r="A354" s="2987" t="s">
        <v>307</v>
      </c>
      <c r="B354" s="2976" t="s">
        <v>280</v>
      </c>
      <c r="C354" s="2977">
        <v>0.15</v>
      </c>
      <c r="D354" s="2977">
        <v>0.15</v>
      </c>
      <c r="E354" s="2977">
        <v>0.15</v>
      </c>
      <c r="F354" s="2977">
        <v>0.14099999999999999</v>
      </c>
      <c r="G354" s="2978">
        <v>0.15</v>
      </c>
    </row>
    <row r="355" spans="1:7">
      <c r="A355" s="2987" t="s">
        <v>307</v>
      </c>
      <c r="B355" s="2976" t="s">
        <v>2971</v>
      </c>
      <c r="C355" s="2977">
        <v>0.15</v>
      </c>
      <c r="D355" s="2977">
        <v>0.15</v>
      </c>
      <c r="E355" s="2977">
        <v>0.15</v>
      </c>
      <c r="F355" s="2977">
        <v>0.15</v>
      </c>
      <c r="G355" s="2978">
        <v>0.15</v>
      </c>
    </row>
    <row r="356" spans="1:7">
      <c r="A356" s="2987" t="s">
        <v>307</v>
      </c>
      <c r="B356" s="2976" t="s">
        <v>2978</v>
      </c>
      <c r="C356" s="2977">
        <v>0.15</v>
      </c>
      <c r="D356" s="2977">
        <v>0.15</v>
      </c>
      <c r="E356" s="2977">
        <v>0.15</v>
      </c>
      <c r="F356" s="2977">
        <v>0.15</v>
      </c>
      <c r="G356" s="2978">
        <v>0.15</v>
      </c>
    </row>
    <row r="357" spans="1:7" ht="14.25" thickBot="1">
      <c r="A357" s="2990" t="s">
        <v>307</v>
      </c>
      <c r="B357" s="2980" t="s">
        <v>2983</v>
      </c>
      <c r="C357" s="2981">
        <v>0.126</v>
      </c>
      <c r="D357" s="2981">
        <v>0.127</v>
      </c>
      <c r="E357" s="2981">
        <v>0.14299999999999999</v>
      </c>
      <c r="F357" s="2981">
        <v>0.125</v>
      </c>
      <c r="G357" s="2983">
        <v>0.129</v>
      </c>
    </row>
    <row r="358" spans="1:7">
      <c r="A358" s="2986" t="s">
        <v>2852</v>
      </c>
      <c r="B358" s="2972" t="s">
        <v>2866</v>
      </c>
      <c r="C358" s="2973">
        <v>0.15</v>
      </c>
      <c r="D358" s="2973">
        <v>0.15</v>
      </c>
      <c r="E358" s="2973">
        <v>0.15</v>
      </c>
      <c r="F358" s="2973">
        <v>0.15</v>
      </c>
      <c r="G358" s="2974">
        <v>0.15</v>
      </c>
    </row>
    <row r="359" spans="1:7">
      <c r="A359" s="2987" t="s">
        <v>2852</v>
      </c>
      <c r="B359" s="2976" t="s">
        <v>2872</v>
      </c>
      <c r="C359" s="2977">
        <v>0.1</v>
      </c>
      <c r="D359" s="2977">
        <v>0.1</v>
      </c>
      <c r="E359" s="2977">
        <v>0.1</v>
      </c>
      <c r="F359" s="2977">
        <v>0.1</v>
      </c>
      <c r="G359" s="2978">
        <v>0.1</v>
      </c>
    </row>
    <row r="360" spans="1:7">
      <c r="A360" s="2987" t="s">
        <v>2852</v>
      </c>
      <c r="B360" s="2976" t="s">
        <v>2878</v>
      </c>
      <c r="C360" s="2977">
        <v>0.15</v>
      </c>
      <c r="D360" s="2977">
        <v>0.15</v>
      </c>
      <c r="E360" s="2977">
        <v>0.15</v>
      </c>
      <c r="F360" s="2977">
        <v>0.14899999999999999</v>
      </c>
      <c r="G360" s="2978">
        <v>0.15</v>
      </c>
    </row>
    <row r="361" spans="1:7">
      <c r="A361" s="2987" t="s">
        <v>2852</v>
      </c>
      <c r="B361" s="2976" t="s">
        <v>153</v>
      </c>
      <c r="C361" s="2977">
        <v>0.15</v>
      </c>
      <c r="D361" s="2977">
        <v>0.15</v>
      </c>
      <c r="E361" s="2977">
        <v>0.15</v>
      </c>
      <c r="F361" s="2977">
        <v>0.115</v>
      </c>
      <c r="G361" s="2978">
        <v>0.15</v>
      </c>
    </row>
    <row r="362" spans="1:7">
      <c r="A362" s="2987" t="s">
        <v>2852</v>
      </c>
      <c r="B362" s="2976" t="s">
        <v>2885</v>
      </c>
      <c r="C362" s="2977">
        <v>0.15</v>
      </c>
      <c r="D362" s="2977">
        <v>0.15</v>
      </c>
      <c r="E362" s="2977">
        <v>0.15</v>
      </c>
      <c r="F362" s="2977">
        <v>0.106</v>
      </c>
      <c r="G362" s="2978">
        <v>0.15</v>
      </c>
    </row>
    <row r="363" spans="1:7">
      <c r="A363" s="2987" t="s">
        <v>2852</v>
      </c>
      <c r="B363" s="2976" t="s">
        <v>2890</v>
      </c>
      <c r="C363" s="2977">
        <v>0.15</v>
      </c>
      <c r="D363" s="2977">
        <v>0.15</v>
      </c>
      <c r="E363" s="2977">
        <v>0.15</v>
      </c>
      <c r="F363" s="2977">
        <v>0.14699999999999999</v>
      </c>
      <c r="G363" s="2978">
        <v>0.15</v>
      </c>
    </row>
    <row r="364" spans="1:7">
      <c r="A364" s="2987" t="s">
        <v>2852</v>
      </c>
      <c r="B364" s="2976" t="s">
        <v>2894</v>
      </c>
      <c r="C364" s="2977">
        <v>0.15</v>
      </c>
      <c r="D364" s="2977">
        <v>0.15</v>
      </c>
      <c r="E364" s="2977">
        <v>0.15</v>
      </c>
      <c r="F364" s="2977">
        <v>0.14799999999999999</v>
      </c>
      <c r="G364" s="2978">
        <v>0.15</v>
      </c>
    </row>
    <row r="365" spans="1:7">
      <c r="A365" s="2987" t="s">
        <v>2852</v>
      </c>
      <c r="B365" s="2976" t="s">
        <v>200</v>
      </c>
      <c r="C365" s="2977">
        <v>0.15</v>
      </c>
      <c r="D365" s="2977">
        <v>0.15</v>
      </c>
      <c r="E365" s="2977">
        <v>0.15</v>
      </c>
      <c r="F365" s="2977">
        <v>0.15</v>
      </c>
      <c r="G365" s="2978">
        <v>0.15</v>
      </c>
    </row>
    <row r="366" spans="1:7">
      <c r="A366" s="2987" t="s">
        <v>2852</v>
      </c>
      <c r="B366" s="2976" t="s">
        <v>2897</v>
      </c>
      <c r="C366" s="2977">
        <v>0.15</v>
      </c>
      <c r="D366" s="2977">
        <v>0.15</v>
      </c>
      <c r="E366" s="2977">
        <v>0.15</v>
      </c>
      <c r="F366" s="2977">
        <v>0.15</v>
      </c>
      <c r="G366" s="2978">
        <v>0.15</v>
      </c>
    </row>
    <row r="367" spans="1:7">
      <c r="A367" s="2987" t="s">
        <v>2852</v>
      </c>
      <c r="B367" s="2976" t="s">
        <v>2900</v>
      </c>
      <c r="C367" s="2977">
        <v>0.15</v>
      </c>
      <c r="D367" s="2977">
        <v>0.15</v>
      </c>
      <c r="E367" s="2977">
        <v>0.15</v>
      </c>
      <c r="F367" s="2977">
        <v>0.14699999999999999</v>
      </c>
      <c r="G367" s="2978">
        <v>0.15</v>
      </c>
    </row>
    <row r="368" spans="1:7">
      <c r="A368" s="2987" t="s">
        <v>2852</v>
      </c>
      <c r="B368" s="2976" t="s">
        <v>2905</v>
      </c>
      <c r="C368" s="2977">
        <v>0.15</v>
      </c>
      <c r="D368" s="2977">
        <v>0.15</v>
      </c>
      <c r="E368" s="2977">
        <v>0.15</v>
      </c>
      <c r="F368" s="2977">
        <v>0.13600000000000001</v>
      </c>
      <c r="G368" s="2978">
        <v>0.15</v>
      </c>
    </row>
    <row r="369" spans="1:7">
      <c r="A369" s="2987" t="s">
        <v>2852</v>
      </c>
      <c r="B369" s="2976" t="s">
        <v>214</v>
      </c>
      <c r="C369" s="2977">
        <v>0.15</v>
      </c>
      <c r="D369" s="2977">
        <v>0.15</v>
      </c>
      <c r="E369" s="2977">
        <v>0.15</v>
      </c>
      <c r="F369" s="2977">
        <v>0.14399999999999999</v>
      </c>
      <c r="G369" s="2978">
        <v>0.15</v>
      </c>
    </row>
    <row r="370" spans="1:7">
      <c r="A370" s="2987" t="s">
        <v>2852</v>
      </c>
      <c r="B370" s="2976" t="s">
        <v>221</v>
      </c>
      <c r="C370" s="2977">
        <v>0.15</v>
      </c>
      <c r="D370" s="2977">
        <v>0.15</v>
      </c>
      <c r="E370" s="2977">
        <v>0.15</v>
      </c>
      <c r="F370" s="2977">
        <v>0.14599999999999999</v>
      </c>
      <c r="G370" s="2978">
        <v>0.15</v>
      </c>
    </row>
    <row r="371" spans="1:7">
      <c r="A371" s="2987" t="s">
        <v>2852</v>
      </c>
      <c r="B371" s="2976" t="s">
        <v>229</v>
      </c>
      <c r="C371" s="2977">
        <v>0.15</v>
      </c>
      <c r="D371" s="2977">
        <v>0.15</v>
      </c>
      <c r="E371" s="2977">
        <v>0.15</v>
      </c>
      <c r="F371" s="2977">
        <v>0.12</v>
      </c>
      <c r="G371" s="2978">
        <v>0.15</v>
      </c>
    </row>
    <row r="372" spans="1:7">
      <c r="A372" s="2987" t="s">
        <v>2852</v>
      </c>
      <c r="B372" s="2976" t="s">
        <v>2913</v>
      </c>
      <c r="C372" s="2977">
        <v>0.15</v>
      </c>
      <c r="D372" s="2977">
        <v>0.15</v>
      </c>
      <c r="E372" s="2977">
        <v>0.15</v>
      </c>
      <c r="F372" s="2977">
        <v>0.14299999999999999</v>
      </c>
      <c r="G372" s="2978">
        <v>0.15</v>
      </c>
    </row>
    <row r="373" spans="1:7">
      <c r="A373" s="2987" t="s">
        <v>2852</v>
      </c>
      <c r="B373" s="2976" t="s">
        <v>258</v>
      </c>
      <c r="C373" s="2977">
        <v>0.15</v>
      </c>
      <c r="D373" s="2977">
        <v>0.15</v>
      </c>
      <c r="E373" s="2977">
        <v>0.15</v>
      </c>
      <c r="F373" s="2977">
        <v>0.14599999999999999</v>
      </c>
      <c r="G373" s="2978">
        <v>0.15</v>
      </c>
    </row>
    <row r="374" spans="1:7">
      <c r="A374" s="2987" t="s">
        <v>2852</v>
      </c>
      <c r="B374" s="2976" t="s">
        <v>266</v>
      </c>
      <c r="C374" s="2977">
        <v>0.15</v>
      </c>
      <c r="D374" s="2977">
        <v>0.15</v>
      </c>
      <c r="E374" s="2977">
        <v>0.15</v>
      </c>
      <c r="F374" s="2977">
        <v>0.14399999999999999</v>
      </c>
      <c r="G374" s="2978">
        <v>0.15</v>
      </c>
    </row>
    <row r="375" spans="1:7">
      <c r="A375" s="2987" t="s">
        <v>2852</v>
      </c>
      <c r="B375" s="2976" t="s">
        <v>2921</v>
      </c>
      <c r="C375" s="2977">
        <v>0.15</v>
      </c>
      <c r="D375" s="2977">
        <v>0.15</v>
      </c>
      <c r="E375" s="2977">
        <v>0.15</v>
      </c>
      <c r="F375" s="2977">
        <v>0.13</v>
      </c>
      <c r="G375" s="2978">
        <v>0.15</v>
      </c>
    </row>
    <row r="376" spans="1:7">
      <c r="A376" s="2987" t="s">
        <v>2852</v>
      </c>
      <c r="B376" s="2976" t="s">
        <v>277</v>
      </c>
      <c r="C376" s="2977">
        <v>0.15</v>
      </c>
      <c r="D376" s="2977">
        <v>0.15</v>
      </c>
      <c r="E376" s="2977">
        <v>0.15</v>
      </c>
      <c r="F376" s="2977">
        <v>0.14199999999999999</v>
      </c>
      <c r="G376" s="2978">
        <v>0.15</v>
      </c>
    </row>
    <row r="377" spans="1:7" ht="14.25" thickBot="1">
      <c r="A377" s="2990" t="s">
        <v>2852</v>
      </c>
      <c r="B377" s="2980" t="s">
        <v>2927</v>
      </c>
      <c r="C377" s="2981">
        <v>0.15</v>
      </c>
      <c r="D377" s="2981">
        <v>0.15</v>
      </c>
      <c r="E377" s="2981">
        <v>0.15</v>
      </c>
      <c r="F377" s="2981">
        <v>0.14000000000000001</v>
      </c>
      <c r="G377" s="2983">
        <v>0.15</v>
      </c>
    </row>
    <row r="378" spans="1:7">
      <c r="A378" s="2986" t="s">
        <v>2853</v>
      </c>
      <c r="B378" s="2972" t="s">
        <v>2867</v>
      </c>
      <c r="C378" s="2973">
        <v>0.15</v>
      </c>
      <c r="D378" s="2973">
        <v>0.15</v>
      </c>
      <c r="E378" s="2973">
        <v>0.15</v>
      </c>
      <c r="F378" s="2973">
        <v>0.107</v>
      </c>
      <c r="G378" s="2974">
        <v>0.15</v>
      </c>
    </row>
    <row r="379" spans="1:7">
      <c r="A379" s="2987" t="s">
        <v>2853</v>
      </c>
      <c r="B379" s="2976" t="s">
        <v>2873</v>
      </c>
      <c r="C379" s="2977">
        <v>0.15</v>
      </c>
      <c r="D379" s="2977">
        <v>0.15</v>
      </c>
      <c r="E379" s="2977">
        <v>0.15</v>
      </c>
      <c r="F379" s="2977">
        <v>0.115</v>
      </c>
      <c r="G379" s="2978">
        <v>0.14899999999999999</v>
      </c>
    </row>
    <row r="380" spans="1:7">
      <c r="A380" s="2987" t="s">
        <v>2853</v>
      </c>
      <c r="B380" s="2976" t="s">
        <v>2879</v>
      </c>
      <c r="C380" s="2977">
        <v>0.15</v>
      </c>
      <c r="D380" s="2977">
        <v>0.15</v>
      </c>
      <c r="E380" s="2977">
        <v>0.15</v>
      </c>
      <c r="F380" s="2977">
        <v>0.1</v>
      </c>
      <c r="G380" s="2978">
        <v>0.14799999999999999</v>
      </c>
    </row>
    <row r="381" spans="1:7">
      <c r="A381" s="2987" t="s">
        <v>2853</v>
      </c>
      <c r="B381" s="2976" t="s">
        <v>2882</v>
      </c>
      <c r="C381" s="2977">
        <v>0.15</v>
      </c>
      <c r="D381" s="2977">
        <v>0.15</v>
      </c>
      <c r="E381" s="2977">
        <v>0.15</v>
      </c>
      <c r="F381" s="2977">
        <v>0.126</v>
      </c>
      <c r="G381" s="2978">
        <v>0.15</v>
      </c>
    </row>
    <row r="382" spans="1:7">
      <c r="A382" s="2987" t="s">
        <v>2853</v>
      </c>
      <c r="B382" s="2976" t="s">
        <v>2886</v>
      </c>
      <c r="C382" s="2977">
        <v>0.15</v>
      </c>
      <c r="D382" s="2977">
        <v>0.15</v>
      </c>
      <c r="E382" s="2977">
        <v>0.15</v>
      </c>
      <c r="F382" s="2977">
        <v>0.15</v>
      </c>
      <c r="G382" s="2978">
        <v>0.15</v>
      </c>
    </row>
    <row r="383" spans="1:7">
      <c r="A383" s="2987" t="s">
        <v>2853</v>
      </c>
      <c r="B383" s="2976" t="s">
        <v>2891</v>
      </c>
      <c r="C383" s="2977">
        <v>0.15</v>
      </c>
      <c r="D383" s="2977">
        <v>0.15</v>
      </c>
      <c r="E383" s="2977">
        <v>0.15</v>
      </c>
      <c r="F383" s="2977">
        <v>0.14699999999999999</v>
      </c>
      <c r="G383" s="2978">
        <v>0.15</v>
      </c>
    </row>
    <row r="384" spans="1:7" ht="14.25" thickBot="1">
      <c r="A384" s="2997" t="s">
        <v>2853</v>
      </c>
      <c r="B384" s="2998" t="s">
        <v>2895</v>
      </c>
      <c r="C384" s="2999">
        <v>0.15</v>
      </c>
      <c r="D384" s="2999">
        <v>0.15</v>
      </c>
      <c r="E384" s="2999">
        <v>0.15</v>
      </c>
      <c r="F384" s="2999">
        <v>0.15</v>
      </c>
      <c r="G384" s="3000">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7"/>
  <sheetViews>
    <sheetView workbookViewId="0">
      <selection sqref="A1:XFD1048576"/>
    </sheetView>
  </sheetViews>
  <sheetFormatPr defaultColWidth="13.25" defaultRowHeight="13.5"/>
  <cols>
    <col min="1" max="16384" width="13.25" style="2812"/>
  </cols>
  <sheetData>
    <row r="1" spans="1:6">
      <c r="A1" s="3605" t="s">
        <v>3234</v>
      </c>
      <c r="B1" s="3605"/>
      <c r="C1" s="3605"/>
      <c r="D1" s="3605"/>
      <c r="E1" s="3605"/>
      <c r="F1" s="3606"/>
    </row>
    <row r="2" spans="1:6">
      <c r="A2" s="3001" t="s">
        <v>3235</v>
      </c>
    </row>
    <row r="3" spans="1:6">
      <c r="A3" s="3001" t="s">
        <v>3236</v>
      </c>
      <c r="F3" s="3002" t="s">
        <v>3237</v>
      </c>
    </row>
    <row r="4" spans="1:6">
      <c r="A4" s="3003" t="s">
        <v>672</v>
      </c>
      <c r="B4" s="3003" t="s">
        <v>673</v>
      </c>
      <c r="C4" s="3003" t="s">
        <v>21</v>
      </c>
      <c r="D4" s="3003" t="s">
        <v>674</v>
      </c>
      <c r="E4" s="3003" t="s">
        <v>3</v>
      </c>
      <c r="F4" s="3003" t="s">
        <v>3238</v>
      </c>
    </row>
    <row r="5" spans="1:6">
      <c r="A5" s="3004" t="s">
        <v>675</v>
      </c>
      <c r="B5" s="3003"/>
      <c r="C5" s="3003"/>
      <c r="D5" s="3003"/>
      <c r="E5" s="3003"/>
      <c r="F5" s="3005"/>
    </row>
    <row r="6" spans="1:6">
      <c r="A6" s="3004" t="s">
        <v>144</v>
      </c>
      <c r="B6" s="3006">
        <v>35380</v>
      </c>
      <c r="C6" s="3006">
        <v>35180</v>
      </c>
      <c r="D6" s="3006">
        <v>35030</v>
      </c>
      <c r="E6" s="3006">
        <v>13780</v>
      </c>
      <c r="F6" s="3006">
        <v>25980</v>
      </c>
    </row>
    <row r="7" spans="1:6">
      <c r="A7" s="3004" t="s">
        <v>184</v>
      </c>
      <c r="B7" s="3006">
        <v>29960</v>
      </c>
      <c r="C7" s="3006">
        <v>29800</v>
      </c>
      <c r="D7" s="3006">
        <v>29690</v>
      </c>
      <c r="E7" s="3006">
        <v>10100</v>
      </c>
      <c r="F7" s="3006">
        <v>21690</v>
      </c>
    </row>
    <row r="8" spans="1:6">
      <c r="A8" s="3004" t="s">
        <v>296</v>
      </c>
      <c r="B8" s="3006">
        <v>24480</v>
      </c>
      <c r="C8" s="3006">
        <v>24380</v>
      </c>
      <c r="D8" s="3006">
        <v>25590</v>
      </c>
      <c r="E8" s="3006">
        <v>7010</v>
      </c>
      <c r="F8" s="3006">
        <v>17060</v>
      </c>
    </row>
    <row r="9" spans="1:6">
      <c r="A9" s="3004" t="s">
        <v>110</v>
      </c>
      <c r="B9" s="3006">
        <v>19370</v>
      </c>
      <c r="C9" s="3006">
        <v>19290</v>
      </c>
      <c r="D9" s="3006">
        <v>21280</v>
      </c>
      <c r="E9" s="3006">
        <v>4910</v>
      </c>
      <c r="F9" s="3006">
        <v>13090</v>
      </c>
    </row>
    <row r="10" spans="1:6">
      <c r="A10" s="3004" t="s">
        <v>303</v>
      </c>
      <c r="B10" s="3006">
        <v>15050</v>
      </c>
      <c r="C10" s="3006">
        <v>14980</v>
      </c>
      <c r="D10" s="3006">
        <v>17300</v>
      </c>
      <c r="E10" s="3006">
        <v>3450</v>
      </c>
      <c r="F10" s="3006">
        <v>9900</v>
      </c>
    </row>
    <row r="11" spans="1:6">
      <c r="A11" s="3004" t="s">
        <v>29</v>
      </c>
      <c r="B11" s="3006">
        <v>11550</v>
      </c>
      <c r="C11" s="3006">
        <v>11490</v>
      </c>
      <c r="D11" s="3006">
        <v>13850</v>
      </c>
      <c r="E11" s="3006">
        <v>2400</v>
      </c>
      <c r="F11" s="3006">
        <v>7390</v>
      </c>
    </row>
    <row r="12" spans="1:6">
      <c r="A12" s="3004" t="s">
        <v>304</v>
      </c>
      <c r="B12" s="3006">
        <v>8630</v>
      </c>
      <c r="C12" s="3006">
        <v>8580</v>
      </c>
      <c r="D12" s="3006">
        <v>10740</v>
      </c>
      <c r="E12" s="3006">
        <v>1720</v>
      </c>
      <c r="F12" s="3006">
        <v>5420</v>
      </c>
    </row>
    <row r="13" spans="1:6">
      <c r="A13" s="3004" t="s">
        <v>305</v>
      </c>
      <c r="B13" s="3006">
        <v>6620</v>
      </c>
      <c r="C13" s="3006">
        <v>6580</v>
      </c>
      <c r="D13" s="3006">
        <v>7830</v>
      </c>
      <c r="E13" s="3006">
        <v>1260</v>
      </c>
      <c r="F13" s="3006">
        <v>4040</v>
      </c>
    </row>
    <row r="14" spans="1:6">
      <c r="A14" s="3004" t="s">
        <v>306</v>
      </c>
      <c r="B14" s="3006">
        <v>4900</v>
      </c>
      <c r="C14" s="3006">
        <v>4860</v>
      </c>
      <c r="D14" s="3006">
        <v>5540</v>
      </c>
      <c r="E14" s="3006">
        <v>950</v>
      </c>
      <c r="F14" s="3006">
        <v>2930</v>
      </c>
    </row>
    <row r="15" spans="1:6">
      <c r="A15" s="3004" t="s">
        <v>307</v>
      </c>
      <c r="B15" s="3006">
        <v>3380</v>
      </c>
      <c r="C15" s="3006">
        <v>3340</v>
      </c>
      <c r="D15" s="3006">
        <v>3630</v>
      </c>
      <c r="E15" s="3006">
        <v>730</v>
      </c>
      <c r="F15" s="3006">
        <v>1990</v>
      </c>
    </row>
    <row r="16" spans="1:6">
      <c r="A16" s="3004" t="s">
        <v>369</v>
      </c>
      <c r="B16" s="3006">
        <v>2230</v>
      </c>
      <c r="C16" s="3006">
        <v>2200</v>
      </c>
      <c r="D16" s="3006">
        <v>2180</v>
      </c>
      <c r="E16" s="3006">
        <v>570</v>
      </c>
      <c r="F16" s="3006">
        <v>1330</v>
      </c>
    </row>
    <row r="17" spans="1:6">
      <c r="A17" s="3004" t="s">
        <v>370</v>
      </c>
      <c r="B17" s="3006">
        <v>1390</v>
      </c>
      <c r="C17" s="3006">
        <v>1360</v>
      </c>
      <c r="D17" s="3006">
        <v>1340</v>
      </c>
      <c r="E17" s="3006">
        <v>450</v>
      </c>
      <c r="F17" s="300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D44"/>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2936">
        <f>基准地价修正!G23</f>
        <v>41851</v>
      </c>
      <c r="B1" s="2928" t="s">
        <v>3373</v>
      </c>
      <c r="C1" s="2929"/>
      <c r="D1" s="2929"/>
      <c r="E1" s="2929"/>
      <c r="F1" s="2929"/>
      <c r="G1" s="2929"/>
      <c r="H1" s="2929"/>
      <c r="I1" s="2929"/>
      <c r="J1" s="2895"/>
      <c r="K1" s="2929" t="s">
        <v>454</v>
      </c>
      <c r="L1" s="2929"/>
      <c r="M1" s="2929"/>
      <c r="N1" s="2929"/>
      <c r="O1" s="2929"/>
      <c r="P1" s="2929"/>
      <c r="Q1" s="2895"/>
      <c r="R1" s="3607" t="s">
        <v>456</v>
      </c>
      <c r="S1" s="3608"/>
      <c r="T1" s="3608"/>
      <c r="U1" s="3608"/>
      <c r="V1" s="3608"/>
      <c r="W1" s="3608"/>
      <c r="X1" s="2895"/>
      <c r="Y1" s="3607" t="s">
        <v>457</v>
      </c>
      <c r="Z1" s="3608"/>
      <c r="AA1" s="3608"/>
      <c r="AB1" s="3608"/>
      <c r="AC1" s="3608"/>
      <c r="AD1" s="3608"/>
    </row>
    <row r="2" spans="1:30" s="2009" customFormat="1" ht="14.25" thickBot="1">
      <c r="B2" s="2880"/>
      <c r="C2" s="2881"/>
      <c r="D2" s="2010" t="s">
        <v>2812</v>
      </c>
      <c r="E2" s="2011" t="s">
        <v>2813</v>
      </c>
      <c r="F2" s="2011" t="s">
        <v>2814</v>
      </c>
      <c r="G2" s="2011" t="s">
        <v>2815</v>
      </c>
      <c r="H2" s="2011" t="s">
        <v>2816</v>
      </c>
      <c r="I2" s="2011" t="s">
        <v>2633</v>
      </c>
      <c r="J2" s="2882"/>
      <c r="K2" s="2010" t="s">
        <v>2812</v>
      </c>
      <c r="L2" s="2011" t="s">
        <v>2813</v>
      </c>
      <c r="M2" s="2011" t="s">
        <v>2814</v>
      </c>
      <c r="N2" s="2011" t="s">
        <v>2815</v>
      </c>
      <c r="O2" s="2011" t="s">
        <v>2817</v>
      </c>
      <c r="P2" s="2011" t="s">
        <v>2633</v>
      </c>
      <c r="Q2" s="2882"/>
      <c r="R2" s="2010" t="s">
        <v>2812</v>
      </c>
      <c r="S2" s="2011" t="s">
        <v>2813</v>
      </c>
      <c r="T2" s="2011" t="s">
        <v>2814</v>
      </c>
      <c r="U2" s="2011" t="s">
        <v>2818</v>
      </c>
      <c r="V2" s="2011" t="s">
        <v>2819</v>
      </c>
      <c r="W2" s="2011" t="s">
        <v>2633</v>
      </c>
      <c r="X2" s="2882"/>
      <c r="Y2" s="2010" t="s">
        <v>2812</v>
      </c>
      <c r="Z2" s="2011" t="s">
        <v>2813</v>
      </c>
      <c r="AA2" s="2011" t="s">
        <v>2814</v>
      </c>
      <c r="AB2" s="2011" t="s">
        <v>2820</v>
      </c>
      <c r="AC2" s="2011" t="s">
        <v>2819</v>
      </c>
      <c r="AD2" s="2011" t="s">
        <v>2633</v>
      </c>
    </row>
    <row r="3" spans="1:30" s="2885" customFormat="1" ht="12.75">
      <c r="A3" s="2883" t="s">
        <v>2821</v>
      </c>
      <c r="B3" s="2884"/>
      <c r="D3" s="2885">
        <f>ROUND(AVERAGEIF(D4:D19,"&lt;&gt;0"),2)</f>
        <v>0.59</v>
      </c>
      <c r="E3" s="2885">
        <f t="shared" ref="E3:H3" si="0">ROUND(AVERAGEIF(E4:E19,"&lt;&gt;0"),2)</f>
        <v>0.36</v>
      </c>
      <c r="F3" s="2885">
        <f t="shared" si="0"/>
        <v>0.06</v>
      </c>
      <c r="G3" s="2885">
        <f t="shared" si="0"/>
        <v>0.6</v>
      </c>
      <c r="H3" s="2885">
        <f t="shared" si="0"/>
        <v>0.6</v>
      </c>
      <c r="I3" s="2885">
        <f>F3</f>
        <v>0.06</v>
      </c>
      <c r="J3" s="2886"/>
      <c r="K3" s="2887">
        <f>ROUND(AVERAGEIF(K4:K19,"&lt;&gt;0"),4)</f>
        <v>5.8999999999999999E-3</v>
      </c>
      <c r="L3" s="2888">
        <f t="shared" ref="L3:O3" si="1">ROUND(AVERAGEIF(L4:L19,"&lt;&gt;0"),4)</f>
        <v>3.5999999999999999E-3</v>
      </c>
      <c r="M3" s="2888">
        <f t="shared" si="1"/>
        <v>5.9999999999999995E-4</v>
      </c>
      <c r="N3" s="2888">
        <f t="shared" si="1"/>
        <v>6.0000000000000001E-3</v>
      </c>
      <c r="O3" s="2888">
        <f t="shared" si="1"/>
        <v>6.0000000000000001E-3</v>
      </c>
      <c r="P3" s="2888">
        <f>M3</f>
        <v>5.9999999999999995E-4</v>
      </c>
      <c r="Q3" s="2886"/>
      <c r="R3" s="2889">
        <f>ROUND(SUMPRODUCT(PRODUCT(1+K4:K19)),4)</f>
        <v>1.0852999999999999</v>
      </c>
      <c r="S3" s="2890">
        <f t="shared" ref="S3:V3" si="2">ROUND(SUMPRODUCT(PRODUCT(1+L4:L19)),4)</f>
        <v>1.0513999999999999</v>
      </c>
      <c r="T3" s="2890">
        <f t="shared" si="2"/>
        <v>1.0083</v>
      </c>
      <c r="U3" s="2890">
        <f t="shared" si="2"/>
        <v>1.0871999999999999</v>
      </c>
      <c r="V3" s="2890">
        <f t="shared" si="2"/>
        <v>1.0880000000000001</v>
      </c>
      <c r="W3" s="2889">
        <f>T3</f>
        <v>1.0083</v>
      </c>
      <c r="X3" s="2886"/>
      <c r="Y3" s="2891">
        <f>ROUND(AVERAGEIF(Y6:Y19,"&lt;&gt;0"),4)</f>
        <v>8.3999999999999995E-3</v>
      </c>
      <c r="Z3" s="2892">
        <f t="shared" ref="Z3:AC3" si="3">ROUND(AVERAGEIF(Z6:Z19,"&lt;&gt;0"),4)</f>
        <v>3.5000000000000001E-3</v>
      </c>
      <c r="AA3" s="2893">
        <f t="shared" si="3"/>
        <v>8.0000000000000004E-4</v>
      </c>
      <c r="AB3" s="2891">
        <f t="shared" si="3"/>
        <v>9.1000000000000004E-3</v>
      </c>
      <c r="AC3" s="2894">
        <f t="shared" si="3"/>
        <v>6.1000000000000004E-3</v>
      </c>
      <c r="AD3" s="2891">
        <f>AA3</f>
        <v>8.0000000000000004E-4</v>
      </c>
    </row>
    <row r="4" spans="1:30" s="2008" customFormat="1" ht="12.75">
      <c r="B4" s="2024"/>
      <c r="J4" s="2895"/>
      <c r="K4" s="2896"/>
      <c r="L4" s="2897"/>
      <c r="M4" s="2897"/>
      <c r="N4" s="2897"/>
      <c r="O4" s="2897"/>
      <c r="P4" s="2897"/>
      <c r="Q4" s="2895"/>
      <c r="R4" s="2026"/>
      <c r="S4" s="2898"/>
      <c r="T4" s="2899"/>
      <c r="U4" s="2026"/>
      <c r="V4" s="2900"/>
      <c r="W4" s="2026"/>
      <c r="X4" s="2895"/>
      <c r="Y4" s="2027"/>
      <c r="Z4" s="2901"/>
      <c r="AA4" s="2902"/>
      <c r="AB4" s="2027"/>
      <c r="AC4" s="2903"/>
      <c r="AD4" s="2027"/>
    </row>
    <row r="5" spans="1:30" s="2044" customFormat="1" ht="12.75">
      <c r="A5" s="2039" t="s">
        <v>3379</v>
      </c>
      <c r="B5" s="2030">
        <v>2024</v>
      </c>
      <c r="C5" s="2041">
        <v>3</v>
      </c>
      <c r="D5" s="2006">
        <v>0</v>
      </c>
      <c r="E5" s="2006">
        <v>0</v>
      </c>
      <c r="F5" s="2006">
        <v>0</v>
      </c>
      <c r="G5" s="2006">
        <v>0</v>
      </c>
      <c r="H5" s="2006">
        <v>0</v>
      </c>
      <c r="I5" s="2007">
        <f t="shared" ref="I5" si="4">F5</f>
        <v>0</v>
      </c>
      <c r="J5" s="2905"/>
      <c r="K5" s="2042">
        <f t="shared" ref="K5" si="5">D5/100</f>
        <v>0</v>
      </c>
      <c r="L5" s="2027">
        <f t="shared" ref="L5" si="6">E5/100</f>
        <v>0</v>
      </c>
      <c r="M5" s="2027">
        <f t="shared" ref="M5" si="7">F5/100</f>
        <v>0</v>
      </c>
      <c r="N5" s="2027">
        <f t="shared" ref="N5" si="8">G5/100</f>
        <v>0</v>
      </c>
      <c r="O5" s="2027">
        <f t="shared" ref="O5" si="9">H5/100</f>
        <v>0</v>
      </c>
      <c r="P5" s="2027">
        <f>M5</f>
        <v>0</v>
      </c>
      <c r="Q5" s="2905"/>
      <c r="R5" s="2026">
        <f>ROUND(IF(项目基本情况!$B$8="出让",SUMPRODUCT(PRODUCT(1+K5:$K$19)),SUMPRODUCT(PRODUCT(1+K5:$K$18))),4)</f>
        <v>1.0748</v>
      </c>
      <c r="S5" s="2026">
        <f>ROUND(IF(项目基本情况!$B$8="出让",SUMPRODUCT(PRODUCT(1+L5:$L$19)),SUMPRODUCT(PRODUCT(1+L5:$L$18))),4)</f>
        <v>1.0498000000000001</v>
      </c>
      <c r="T5" s="2026">
        <f>ROUND(IF(项目基本情况!$B$8="出让",SUMPRODUCT(PRODUCT(1+M5:$M$19)),SUMPRODUCT(PRODUCT(1+M5:$M$18))),4)</f>
        <v>1.0107999999999999</v>
      </c>
      <c r="U5" s="2026">
        <f>ROUND(IF(项目基本情况!$B$8="出让",SUMPRODUCT(PRODUCT(1+N5:$N$19)),SUMPRODUCT(PRODUCT(1+N5:$N$18))),4)</f>
        <v>1.0752999999999999</v>
      </c>
      <c r="V5" s="2026">
        <f>ROUND(IF(项目基本情况!$B$8="出让",SUMPRODUCT(PRODUCT(1+O5:$O$19)),SUMPRODUCT(PRODUCT(1+O5:$O$18))),4)</f>
        <v>1.0841000000000001</v>
      </c>
      <c r="W5" s="2026">
        <f>T5</f>
        <v>1.0107999999999999</v>
      </c>
      <c r="X5" s="2905"/>
      <c r="Y5" s="2027">
        <f>IF(D5=0,0,ROUND(AVERAGE(D5:D18)/100,4))</f>
        <v>0</v>
      </c>
      <c r="Z5" s="2027">
        <f t="shared" ref="Z5" si="10">IF(E5=0,0,ROUND(AVERAGE(E5:E18)/100,4))</f>
        <v>0</v>
      </c>
      <c r="AA5" s="2027">
        <f t="shared" ref="AA5" si="11">IF(F5=0,0,ROUND(AVERAGE(F5:F18)/100,4))</f>
        <v>0</v>
      </c>
      <c r="AB5" s="2027">
        <f t="shared" ref="AB5" si="12">IF(G5=0,0,ROUND(AVERAGE(G5:G18)/100,4))</f>
        <v>0</v>
      </c>
      <c r="AC5" s="2027">
        <f t="shared" ref="AC5" si="13">IF(H5=0,0,ROUND(AVERAGE(H5:H18)/100,4))</f>
        <v>0</v>
      </c>
      <c r="AD5" s="2027">
        <f t="shared" ref="AD5" si="14">AA5</f>
        <v>0</v>
      </c>
    </row>
    <row r="6" spans="1:30" s="2915" customFormat="1" ht="12.75">
      <c r="A6" s="2906" t="s">
        <v>3380</v>
      </c>
      <c r="B6" s="2907">
        <v>2024</v>
      </c>
      <c r="C6" s="2908">
        <v>2</v>
      </c>
      <c r="D6" s="2909">
        <v>-0.59</v>
      </c>
      <c r="E6" s="2909">
        <v>-0.21</v>
      </c>
      <c r="F6" s="2909">
        <v>-1.38</v>
      </c>
      <c r="G6" s="2909">
        <v>-1.24</v>
      </c>
      <c r="H6" s="2910">
        <v>0.34</v>
      </c>
      <c r="I6" s="2911">
        <f t="shared" ref="I6:I19" si="15">F6</f>
        <v>-1.38</v>
      </c>
      <c r="J6" s="2912"/>
      <c r="K6" s="2913">
        <f t="shared" ref="K6:O19" si="16">D6/100</f>
        <v>-5.8999999999999999E-3</v>
      </c>
      <c r="L6" s="2914">
        <f t="shared" si="16"/>
        <v>-2.0999999999999999E-3</v>
      </c>
      <c r="M6" s="2914">
        <f t="shared" si="16"/>
        <v>-1.38E-2</v>
      </c>
      <c r="N6" s="2914">
        <f t="shared" si="16"/>
        <v>-1.24E-2</v>
      </c>
      <c r="O6" s="2914">
        <f t="shared" si="16"/>
        <v>3.4000000000000002E-3</v>
      </c>
      <c r="P6" s="2914">
        <f>M6</f>
        <v>-1.38E-2</v>
      </c>
      <c r="Q6" s="2912"/>
      <c r="R6" s="2912">
        <f>ROUND(IF(项目基本情况!$B$8="出让",SUMPRODUCT(PRODUCT(1+K6:$K$19)),SUMPRODUCT(PRODUCT(1+K6:$K$18))),4)</f>
        <v>1.0748</v>
      </c>
      <c r="S6" s="2912">
        <f>ROUND(IF(项目基本情况!$B$8="出让",SUMPRODUCT(PRODUCT(1+L6:$L$19)),SUMPRODUCT(PRODUCT(1+L6:$L$18))),4)</f>
        <v>1.0498000000000001</v>
      </c>
      <c r="T6" s="2912">
        <f>ROUND(IF(项目基本情况!$B$8="出让",SUMPRODUCT(PRODUCT(1+M6:$M$19)),SUMPRODUCT(PRODUCT(1+M6:$M$18))),4)</f>
        <v>1.0107999999999999</v>
      </c>
      <c r="U6" s="2912">
        <f>ROUND(IF(项目基本情况!$B$8="出让",SUMPRODUCT(PRODUCT(1+N6:$N$19)),SUMPRODUCT(PRODUCT(1+N6:$N$18))),4)</f>
        <v>1.0752999999999999</v>
      </c>
      <c r="V6" s="2912">
        <f>ROUND(IF(项目基本情况!$B$8="出让",SUMPRODUCT(PRODUCT(1+O6:$O$19)),SUMPRODUCT(PRODUCT(1+O6:$O$18))),4)</f>
        <v>1.0841000000000001</v>
      </c>
      <c r="W6" s="2912">
        <f>T6</f>
        <v>1.0107999999999999</v>
      </c>
      <c r="X6" s="2912"/>
      <c r="Y6" s="2914">
        <f>IF(D6=0,0,ROUND(AVERAGE(D6:D19)/100,4))</f>
        <v>5.8999999999999999E-3</v>
      </c>
      <c r="Z6" s="2914">
        <f t="shared" ref="Z6:AC6" si="17">IF(E6=0,0,ROUND(AVERAGE(E6:E19)/100,4))</f>
        <v>3.5999999999999999E-3</v>
      </c>
      <c r="AA6" s="2914">
        <f t="shared" si="17"/>
        <v>5.9999999999999995E-4</v>
      </c>
      <c r="AB6" s="2914">
        <f t="shared" si="17"/>
        <v>6.0000000000000001E-3</v>
      </c>
      <c r="AC6" s="2914">
        <f t="shared" si="17"/>
        <v>6.0000000000000001E-3</v>
      </c>
      <c r="AD6" s="2914">
        <f t="shared" ref="AD6:AD18" si="18">AA6</f>
        <v>5.9999999999999995E-4</v>
      </c>
    </row>
    <row r="7" spans="1:30" s="2044" customFormat="1" ht="12.75">
      <c r="A7" s="2904" t="s">
        <v>3382</v>
      </c>
      <c r="B7" s="2030">
        <v>2024</v>
      </c>
      <c r="C7" s="2041">
        <v>1</v>
      </c>
      <c r="D7" s="2006">
        <v>0.08</v>
      </c>
      <c r="E7" s="2006">
        <v>0.46</v>
      </c>
      <c r="F7" s="2006">
        <v>-0.16</v>
      </c>
      <c r="G7" s="2006">
        <v>0.26</v>
      </c>
      <c r="H7" s="2916">
        <v>0.59</v>
      </c>
      <c r="I7" s="2007">
        <v>0</v>
      </c>
      <c r="J7" s="2905"/>
      <c r="K7" s="2042">
        <f t="shared" ref="K7" si="19">D7/100</f>
        <v>8.0000000000000004E-4</v>
      </c>
      <c r="L7" s="2027">
        <f t="shared" ref="L7" si="20">E7/100</f>
        <v>4.5999999999999999E-3</v>
      </c>
      <c r="M7" s="2027">
        <f t="shared" ref="M7" si="21">F7/100</f>
        <v>-1.6000000000000001E-3</v>
      </c>
      <c r="N7" s="2027">
        <f t="shared" ref="N7" si="22">G7/100</f>
        <v>2.5999999999999999E-3</v>
      </c>
      <c r="O7" s="2027">
        <f t="shared" ref="O7" si="23">H7/100</f>
        <v>5.8999999999999999E-3</v>
      </c>
      <c r="P7" s="2027">
        <f t="shared" ref="P7" si="24">M7</f>
        <v>-1.6000000000000001E-3</v>
      </c>
      <c r="Q7" s="2905"/>
      <c r="R7" s="2026">
        <f>ROUND(IF(项目基本情况!$B$8="出让",SUMPRODUCT(PRODUCT(1+K7:$K$19)),SUMPRODUCT(PRODUCT(1+K7:$K$18))),4)</f>
        <v>1.0811999999999999</v>
      </c>
      <c r="S7" s="2026">
        <f>ROUND(IF(项目基本情况!$B$8="出让",SUMPRODUCT(PRODUCT(1+L7:$L$19)),SUMPRODUCT(PRODUCT(1+L7:$L$18))),4)</f>
        <v>1.052</v>
      </c>
      <c r="T7" s="2026">
        <f>ROUND(IF(项目基本情况!$B$8="出让",SUMPRODUCT(PRODUCT(1+M7:$M$19)),SUMPRODUCT(PRODUCT(1+M7:$M$18))),4)</f>
        <v>1.0249999999999999</v>
      </c>
      <c r="U7" s="2026">
        <f>ROUND(IF(项目基本情况!$B$8="出让",SUMPRODUCT(PRODUCT(1+N7:$N$19)),SUMPRODUCT(PRODUCT(1+N7:$N$18))),4)</f>
        <v>1.0888</v>
      </c>
      <c r="V7" s="2026">
        <f>ROUND(IF(项目基本情况!$B$8="出让",SUMPRODUCT(PRODUCT(1+O7:$O$19)),SUMPRODUCT(PRODUCT(1+O7:$O$18))),4)</f>
        <v>1.0804</v>
      </c>
      <c r="W7" s="2026">
        <f t="shared" ref="W7" si="25">T7</f>
        <v>1.0249999999999999</v>
      </c>
      <c r="X7" s="2905"/>
      <c r="Y7" s="2027"/>
      <c r="Z7" s="2027"/>
      <c r="AA7" s="2027"/>
      <c r="AB7" s="2027"/>
      <c r="AC7" s="2027"/>
      <c r="AD7" s="2027"/>
    </row>
    <row r="8" spans="1:30" s="2044" customFormat="1" ht="12.75">
      <c r="A8" s="2904" t="s">
        <v>3377</v>
      </c>
      <c r="B8" s="2030">
        <v>2023</v>
      </c>
      <c r="C8" s="2041">
        <v>4</v>
      </c>
      <c r="D8" s="2006">
        <v>0.19</v>
      </c>
      <c r="E8" s="2006">
        <v>0.24</v>
      </c>
      <c r="F8" s="2006">
        <v>-0.16</v>
      </c>
      <c r="G8" s="2006">
        <v>0.17</v>
      </c>
      <c r="H8" s="2916">
        <v>0.61</v>
      </c>
      <c r="I8" s="2007">
        <f>F8</f>
        <v>-0.16</v>
      </c>
      <c r="J8" s="2905"/>
      <c r="K8" s="2042">
        <f t="shared" si="16"/>
        <v>1.9E-3</v>
      </c>
      <c r="L8" s="2027">
        <f t="shared" si="16"/>
        <v>2.3999999999999998E-3</v>
      </c>
      <c r="M8" s="2027">
        <f t="shared" si="16"/>
        <v>-1.6000000000000001E-3</v>
      </c>
      <c r="N8" s="2027">
        <f t="shared" si="16"/>
        <v>1.7000000000000001E-3</v>
      </c>
      <c r="O8" s="2027">
        <f t="shared" si="16"/>
        <v>6.0999999999999995E-3</v>
      </c>
      <c r="P8" s="2027">
        <f t="shared" ref="P8" si="26">M8</f>
        <v>-1.6000000000000001E-3</v>
      </c>
      <c r="Q8" s="2905"/>
      <c r="R8" s="2026">
        <f>ROUND(IF(项目基本情况!$B$8="出让",SUMPRODUCT(PRODUCT(1+K8:$K$19)),SUMPRODUCT(PRODUCT(1+K8:$K$18))),4)</f>
        <v>1.0804</v>
      </c>
      <c r="S8" s="2026">
        <f>ROUND(IF(项目基本情况!$B$8="出让",SUMPRODUCT(PRODUCT(1+L8:$L$19)),SUMPRODUCT(PRODUCT(1+L8:$L$18))),4)</f>
        <v>1.0471999999999999</v>
      </c>
      <c r="T8" s="2026">
        <f>ROUND(IF(项目基本情况!$B$8="出让",SUMPRODUCT(PRODUCT(1+M8:$M$19)),SUMPRODUCT(PRODUCT(1+M8:$M$18))),4)</f>
        <v>1.0266</v>
      </c>
      <c r="U8" s="2026">
        <f>ROUND(IF(项目基本情况!$B$8="出让",SUMPRODUCT(PRODUCT(1+N8:$N$19)),SUMPRODUCT(PRODUCT(1+N8:$N$18))),4)</f>
        <v>1.0859000000000001</v>
      </c>
      <c r="V8" s="2026">
        <f>ROUND(IF(项目基本情况!$B$8="出让",SUMPRODUCT(PRODUCT(1+O8:$O$19)),SUMPRODUCT(PRODUCT(1+O8:$O$18))),4)</f>
        <v>1.0741000000000001</v>
      </c>
      <c r="W8" s="2026">
        <f t="shared" ref="W8" si="27">T8</f>
        <v>1.0266</v>
      </c>
      <c r="X8" s="2905"/>
      <c r="Y8" s="2027"/>
      <c r="Z8" s="2027"/>
      <c r="AA8" s="2027"/>
      <c r="AB8" s="2027"/>
      <c r="AC8" s="2027"/>
      <c r="AD8" s="2027"/>
    </row>
    <row r="9" spans="1:30" s="2044" customFormat="1" ht="12.75">
      <c r="A9" s="2904" t="s">
        <v>3376</v>
      </c>
      <c r="B9" s="2030">
        <v>2023</v>
      </c>
      <c r="C9" s="2041">
        <v>3</v>
      </c>
      <c r="D9" s="2006">
        <v>0.25</v>
      </c>
      <c r="E9" s="2006">
        <v>0.5</v>
      </c>
      <c r="F9" s="2006">
        <v>0.31</v>
      </c>
      <c r="G9" s="2006">
        <v>0.21</v>
      </c>
      <c r="H9" s="2916">
        <v>0.43</v>
      </c>
      <c r="I9" s="2007">
        <f t="shared" si="15"/>
        <v>0.31</v>
      </c>
      <c r="J9" s="2905"/>
      <c r="K9" s="2042">
        <f t="shared" ref="K9:K11" si="28">D9/100</f>
        <v>2.5000000000000001E-3</v>
      </c>
      <c r="L9" s="2027">
        <f t="shared" ref="L9:L11" si="29">E9/100</f>
        <v>5.0000000000000001E-3</v>
      </c>
      <c r="M9" s="2027">
        <f t="shared" ref="M9:M11" si="30">F9/100</f>
        <v>3.0999999999999999E-3</v>
      </c>
      <c r="N9" s="2027">
        <f t="shared" ref="N9:N11" si="31">G9/100</f>
        <v>2.0999999999999999E-3</v>
      </c>
      <c r="O9" s="2027">
        <f t="shared" ref="O9:O11" si="32">H9/100</f>
        <v>4.3E-3</v>
      </c>
      <c r="P9" s="2027">
        <f t="shared" ref="P9:P11" si="33">M9</f>
        <v>3.0999999999999999E-3</v>
      </c>
      <c r="Q9" s="2905"/>
      <c r="R9" s="2026">
        <f>ROUND(IF(项目基本情况!$B$8="出让",SUMPRODUCT(PRODUCT(1+K9:$K$19)),SUMPRODUCT(PRODUCT(1+K9:$K$18))),4)</f>
        <v>1.0783</v>
      </c>
      <c r="S9" s="2026">
        <f>ROUND(IF(项目基本情况!$B$8="出让",SUMPRODUCT(PRODUCT(1+L9:$L$19)),SUMPRODUCT(PRODUCT(1+L9:$L$18))),4)</f>
        <v>1.0447</v>
      </c>
      <c r="T9" s="2026">
        <f>ROUND(IF(项目基本情况!$B$8="出让",SUMPRODUCT(PRODUCT(1+M9:$M$19)),SUMPRODUCT(PRODUCT(1+M9:$M$18))),4)</f>
        <v>1.0282</v>
      </c>
      <c r="U9" s="2026">
        <f>ROUND(IF(项目基本情况!$B$8="出让",SUMPRODUCT(PRODUCT(1+N9:$N$19)),SUMPRODUCT(PRODUCT(1+N9:$N$18))),4)</f>
        <v>1.0841000000000001</v>
      </c>
      <c r="V9" s="2026">
        <f>ROUND(IF(项目基本情况!$B$8="出让",SUMPRODUCT(PRODUCT(1+O9:$O$19)),SUMPRODUCT(PRODUCT(1+O9:$O$18))),4)</f>
        <v>1.0674999999999999</v>
      </c>
      <c r="W9" s="2026">
        <f t="shared" ref="W9:W10" si="34">T9</f>
        <v>1.0282</v>
      </c>
      <c r="X9" s="2905"/>
      <c r="Y9" s="2027"/>
      <c r="Z9" s="2027"/>
      <c r="AA9" s="2027"/>
      <c r="AB9" s="2027"/>
      <c r="AC9" s="2027"/>
      <c r="AD9" s="2027"/>
    </row>
    <row r="10" spans="1:30" s="2044" customFormat="1" ht="12.75">
      <c r="A10" s="2904" t="s">
        <v>3372</v>
      </c>
      <c r="B10" s="2030">
        <v>2023</v>
      </c>
      <c r="C10" s="2041">
        <v>2</v>
      </c>
      <c r="D10" s="2006">
        <v>0.91</v>
      </c>
      <c r="E10" s="2006">
        <v>0.66</v>
      </c>
      <c r="F10" s="2006">
        <v>0.47</v>
      </c>
      <c r="G10" s="2006">
        <v>0.96</v>
      </c>
      <c r="H10" s="2916">
        <v>0.71</v>
      </c>
      <c r="I10" s="2007">
        <f t="shared" si="15"/>
        <v>0.47</v>
      </c>
      <c r="J10" s="2905"/>
      <c r="K10" s="2042">
        <f t="shared" si="28"/>
        <v>9.1000000000000004E-3</v>
      </c>
      <c r="L10" s="2027">
        <f t="shared" si="29"/>
        <v>6.6E-3</v>
      </c>
      <c r="M10" s="2027">
        <f t="shared" si="30"/>
        <v>4.6999999999999993E-3</v>
      </c>
      <c r="N10" s="2027">
        <f t="shared" si="31"/>
        <v>9.5999999999999992E-3</v>
      </c>
      <c r="O10" s="2027">
        <f t="shared" si="32"/>
        <v>7.0999999999999995E-3</v>
      </c>
      <c r="P10" s="2027">
        <f t="shared" si="33"/>
        <v>4.6999999999999993E-3</v>
      </c>
      <c r="Q10" s="2905"/>
      <c r="R10" s="2026">
        <f>ROUND(IF(项目基本情况!$B$8="出让",SUMPRODUCT(PRODUCT(1+K10:$K$19)),SUMPRODUCT(PRODUCT(1+K10:$K$18))),4)</f>
        <v>1.0755999999999999</v>
      </c>
      <c r="S10" s="2026">
        <f>ROUND(IF(项目基本情况!$B$8="出让",SUMPRODUCT(PRODUCT(1+L10:$L$19)),SUMPRODUCT(PRODUCT(1+L10:$L$18))),4)</f>
        <v>1.0395000000000001</v>
      </c>
      <c r="T10" s="2026">
        <f>ROUND(IF(项目基本情况!$B$8="出让",SUMPRODUCT(PRODUCT(1+M10:$M$19)),SUMPRODUCT(PRODUCT(1+M10:$M$18))),4)</f>
        <v>1.0250999999999999</v>
      </c>
      <c r="U10" s="2026">
        <f>ROUND(IF(项目基本情况!$B$8="出让",SUMPRODUCT(PRODUCT(1+N10:$N$19)),SUMPRODUCT(PRODUCT(1+N10:$N$18))),4)</f>
        <v>1.0818000000000001</v>
      </c>
      <c r="V10" s="2026">
        <f>ROUND(IF(项目基本情况!$B$8="出让",SUMPRODUCT(PRODUCT(1+O10:$O$19)),SUMPRODUCT(PRODUCT(1+O10:$O$18))),4)</f>
        <v>1.0629999999999999</v>
      </c>
      <c r="W10" s="2026">
        <f t="shared" si="34"/>
        <v>1.0250999999999999</v>
      </c>
      <c r="X10" s="2905"/>
      <c r="Y10" s="2027"/>
      <c r="Z10" s="2027"/>
      <c r="AA10" s="2027"/>
      <c r="AB10" s="2027"/>
      <c r="AC10" s="2027"/>
      <c r="AD10" s="2027"/>
    </row>
    <row r="11" spans="1:30" s="2044" customFormat="1" ht="12.75">
      <c r="A11" s="2904" t="s">
        <v>3371</v>
      </c>
      <c r="B11" s="2030">
        <v>2023</v>
      </c>
      <c r="C11" s="2041">
        <v>1</v>
      </c>
      <c r="D11" s="2006">
        <v>0.89</v>
      </c>
      <c r="E11" s="2006">
        <v>0.74</v>
      </c>
      <c r="F11" s="2006">
        <v>0.56999999999999995</v>
      </c>
      <c r="G11" s="2006">
        <v>0.92</v>
      </c>
      <c r="H11" s="2916">
        <v>0.5</v>
      </c>
      <c r="I11" s="2007">
        <f t="shared" si="15"/>
        <v>0.56999999999999995</v>
      </c>
      <c r="J11" s="2905"/>
      <c r="K11" s="2042">
        <f t="shared" si="28"/>
        <v>8.8999999999999999E-3</v>
      </c>
      <c r="L11" s="2027">
        <f t="shared" si="29"/>
        <v>7.4000000000000003E-3</v>
      </c>
      <c r="M11" s="2027">
        <f t="shared" si="30"/>
        <v>5.6999999999999993E-3</v>
      </c>
      <c r="N11" s="2027">
        <f t="shared" si="31"/>
        <v>9.1999999999999998E-3</v>
      </c>
      <c r="O11" s="2027">
        <f t="shared" si="32"/>
        <v>5.0000000000000001E-3</v>
      </c>
      <c r="P11" s="2027">
        <f t="shared" si="33"/>
        <v>5.6999999999999993E-3</v>
      </c>
      <c r="Q11" s="2905"/>
      <c r="R11" s="2026">
        <f>ROUND(IF(项目基本情况!$B$8="出让",SUMPRODUCT(PRODUCT(1+K11:$K$19)),SUMPRODUCT(PRODUCT(1+K11:$K$18))),4)</f>
        <v>1.0659000000000001</v>
      </c>
      <c r="S11" s="2026">
        <f>ROUND(IF(项目基本情况!$B$8="出让",SUMPRODUCT(PRODUCT(1+L11:$L$19)),SUMPRODUCT(PRODUCT(1+L11:$L$18))),4)</f>
        <v>1.0326</v>
      </c>
      <c r="T11" s="2026">
        <f>ROUND(IF(项目基本情况!$B$8="出让",SUMPRODUCT(PRODUCT(1+M11:$M$19)),SUMPRODUCT(PRODUCT(1+M11:$M$18))),4)</f>
        <v>1.0203</v>
      </c>
      <c r="U11" s="2026">
        <f>ROUND(IF(项目基本情况!$B$8="出让",SUMPRODUCT(PRODUCT(1+N11:$N$19)),SUMPRODUCT(PRODUCT(1+N11:$N$18))),4)</f>
        <v>1.0714999999999999</v>
      </c>
      <c r="V11" s="2026">
        <f>ROUND(IF(项目基本情况!$B$8="出让",SUMPRODUCT(PRODUCT(1+O11:$O$19)),SUMPRODUCT(PRODUCT(1+O11:$O$18))),4)</f>
        <v>1.0555000000000001</v>
      </c>
      <c r="W11" s="2026">
        <f t="shared" ref="W11:W18" si="35">T11</f>
        <v>1.0203</v>
      </c>
      <c r="X11" s="2905"/>
      <c r="Y11" s="2027"/>
      <c r="Z11" s="2027"/>
      <c r="AA11" s="2027"/>
      <c r="AB11" s="2027"/>
      <c r="AC11" s="2027"/>
      <c r="AD11" s="2027"/>
    </row>
    <row r="12" spans="1:30" s="2044" customFormat="1" ht="12.75">
      <c r="A12" s="2904" t="s">
        <v>3370</v>
      </c>
      <c r="B12" s="2030">
        <v>2022</v>
      </c>
      <c r="C12" s="2041">
        <v>4</v>
      </c>
      <c r="D12" s="2006">
        <v>0.62</v>
      </c>
      <c r="E12" s="2006">
        <v>0.2</v>
      </c>
      <c r="F12" s="2006">
        <v>0.11</v>
      </c>
      <c r="G12" s="2006">
        <v>0.69</v>
      </c>
      <c r="H12" s="2916">
        <v>0.53</v>
      </c>
      <c r="I12" s="2007">
        <f t="shared" si="15"/>
        <v>0.11</v>
      </c>
      <c r="J12" s="2905"/>
      <c r="K12" s="2042">
        <f t="shared" si="16"/>
        <v>6.1999999999999998E-3</v>
      </c>
      <c r="L12" s="2027">
        <f t="shared" si="16"/>
        <v>2E-3</v>
      </c>
      <c r="M12" s="2027">
        <f t="shared" si="16"/>
        <v>1.1000000000000001E-3</v>
      </c>
      <c r="N12" s="2027">
        <f t="shared" si="16"/>
        <v>6.8999999999999999E-3</v>
      </c>
      <c r="O12" s="2027">
        <f t="shared" si="16"/>
        <v>5.3E-3</v>
      </c>
      <c r="P12" s="2027">
        <f t="shared" ref="P12:P19" si="36">M12</f>
        <v>1.1000000000000001E-3</v>
      </c>
      <c r="Q12" s="2905"/>
      <c r="R12" s="2026">
        <f>ROUND(IF(项目基本情况!$B$8="出让",SUMPRODUCT(PRODUCT(1+K12:$K$19)),SUMPRODUCT(PRODUCT(1+K12:$K$18))),4)</f>
        <v>1.0565</v>
      </c>
      <c r="S12" s="2026">
        <f>ROUND(IF(项目基本情况!$B$8="出让",SUMPRODUCT(PRODUCT(1+L12:$L$19)),SUMPRODUCT(PRODUCT(1+L12:$L$18))),4)</f>
        <v>1.0250999999999999</v>
      </c>
      <c r="T12" s="2026">
        <f>ROUND(IF(项目基本情况!$B$8="出让",SUMPRODUCT(PRODUCT(1+M12:$M$19)),SUMPRODUCT(PRODUCT(1+M12:$M$18))),4)</f>
        <v>1.0145</v>
      </c>
      <c r="U12" s="2026">
        <f>ROUND(IF(项目基本情况!$B$8="出让",SUMPRODUCT(PRODUCT(1+N12:$N$19)),SUMPRODUCT(PRODUCT(1+N12:$N$18))),4)</f>
        <v>1.0618000000000001</v>
      </c>
      <c r="V12" s="2026">
        <f>ROUND(IF(项目基本情况!$B$8="出让",SUMPRODUCT(PRODUCT(1+O12:$O$19)),SUMPRODUCT(PRODUCT(1+O12:$O$18))),4)</f>
        <v>1.0502</v>
      </c>
      <c r="W12" s="2026">
        <f t="shared" si="35"/>
        <v>1.0145</v>
      </c>
      <c r="X12" s="2905"/>
      <c r="Y12" s="2027">
        <f>IF(D12=0,0,ROUND(AVERAGE(D12:D20)/100,4))</f>
        <v>8.0999999999999996E-3</v>
      </c>
      <c r="Z12" s="2027">
        <f t="shared" ref="Z12:AC12" si="37">IF(E12=0,0,ROUND(AVERAGE(E12:E19)/100,4))</f>
        <v>3.3E-3</v>
      </c>
      <c r="AA12" s="2027">
        <f t="shared" si="37"/>
        <v>1.5E-3</v>
      </c>
      <c r="AB12" s="2027">
        <f t="shared" si="37"/>
        <v>8.8999999999999999E-3</v>
      </c>
      <c r="AC12" s="2027">
        <f t="shared" si="37"/>
        <v>6.6E-3</v>
      </c>
      <c r="AD12" s="2027">
        <f t="shared" si="18"/>
        <v>1.5E-3</v>
      </c>
    </row>
    <row r="13" spans="1:30" s="2044" customFormat="1" ht="12.75">
      <c r="A13" s="2904" t="s">
        <v>3366</v>
      </c>
      <c r="B13" s="2030">
        <v>2022</v>
      </c>
      <c r="C13" s="2041">
        <v>3</v>
      </c>
      <c r="D13" s="2006">
        <v>0.66</v>
      </c>
      <c r="E13" s="2006">
        <v>0.32</v>
      </c>
      <c r="F13" s="2006">
        <v>0.23</v>
      </c>
      <c r="G13" s="2006">
        <v>0.72</v>
      </c>
      <c r="H13" s="2916">
        <v>0.63</v>
      </c>
      <c r="I13" s="2007">
        <f t="shared" si="15"/>
        <v>0.23</v>
      </c>
      <c r="J13" s="2905"/>
      <c r="K13" s="2042">
        <f t="shared" si="16"/>
        <v>6.6E-3</v>
      </c>
      <c r="L13" s="2027">
        <f t="shared" si="16"/>
        <v>3.2000000000000002E-3</v>
      </c>
      <c r="M13" s="2027">
        <f t="shared" si="16"/>
        <v>2.3E-3</v>
      </c>
      <c r="N13" s="2027">
        <f t="shared" si="16"/>
        <v>7.1999999999999998E-3</v>
      </c>
      <c r="O13" s="2027">
        <f t="shared" si="16"/>
        <v>6.3E-3</v>
      </c>
      <c r="P13" s="2027">
        <f t="shared" si="36"/>
        <v>2.3E-3</v>
      </c>
      <c r="Q13" s="2905"/>
      <c r="R13" s="2026">
        <f>ROUND(IF(项目基本情况!$B$8="出让",SUMPRODUCT(PRODUCT(1+K13:$K$19)),SUMPRODUCT(PRODUCT(1+K13:$K$18))),4)</f>
        <v>1.05</v>
      </c>
      <c r="S13" s="2026">
        <f>ROUND(IF(项目基本情况!$B$8="出让",SUMPRODUCT(PRODUCT(1+L13:$L$19)),SUMPRODUCT(PRODUCT(1+L13:$L$18))),4)</f>
        <v>1.0229999999999999</v>
      </c>
      <c r="T13" s="2026">
        <f>ROUND(IF(项目基本情况!$B$8="出让",SUMPRODUCT(PRODUCT(1+M13:$M$19)),SUMPRODUCT(PRODUCT(1+M13:$M$18))),4)</f>
        <v>1.0134000000000001</v>
      </c>
      <c r="U13" s="2026">
        <f>ROUND(IF(项目基本情况!$B$8="出让",SUMPRODUCT(PRODUCT(1+N13:$N$19)),SUMPRODUCT(PRODUCT(1+N13:$N$18))),4)</f>
        <v>1.0545</v>
      </c>
      <c r="V13" s="2026">
        <f>ROUND(IF(项目基本情况!$B$8="出让",SUMPRODUCT(PRODUCT(1+O13:$O$19)),SUMPRODUCT(PRODUCT(1+O13:$O$18))),4)</f>
        <v>1.0447</v>
      </c>
      <c r="W13" s="2026">
        <f t="shared" si="35"/>
        <v>1.0134000000000001</v>
      </c>
      <c r="X13" s="2905"/>
      <c r="Y13" s="2027">
        <f>IF(D13=0,0,ROUND(AVERAGE(D13:D19)/100,4))</f>
        <v>8.3999999999999995E-3</v>
      </c>
      <c r="Z13" s="2027">
        <f t="shared" ref="Z13:AC13" si="38">IF(E13=0,0,ROUND(AVERAGE(E13:E19)/100,4))</f>
        <v>3.5000000000000001E-3</v>
      </c>
      <c r="AA13" s="2027">
        <f t="shared" si="38"/>
        <v>1.5E-3</v>
      </c>
      <c r="AB13" s="2027">
        <f t="shared" si="38"/>
        <v>9.1999999999999998E-3</v>
      </c>
      <c r="AC13" s="2027">
        <f t="shared" si="38"/>
        <v>6.7999999999999996E-3</v>
      </c>
      <c r="AD13" s="2027">
        <f t="shared" si="18"/>
        <v>1.5E-3</v>
      </c>
    </row>
    <row r="14" spans="1:30" s="2044" customFormat="1" ht="12.75">
      <c r="A14" s="2904" t="s">
        <v>3357</v>
      </c>
      <c r="B14" s="2030">
        <v>2022</v>
      </c>
      <c r="C14" s="2041">
        <v>2</v>
      </c>
      <c r="D14" s="2006">
        <v>0.93</v>
      </c>
      <c r="E14" s="2006">
        <v>0.15</v>
      </c>
      <c r="F14" s="2006">
        <v>0.01</v>
      </c>
      <c r="G14" s="2006">
        <v>1.05</v>
      </c>
      <c r="H14" s="2916">
        <v>1.08</v>
      </c>
      <c r="I14" s="2007">
        <f t="shared" si="15"/>
        <v>0.01</v>
      </c>
      <c r="J14" s="2905"/>
      <c r="K14" s="2042">
        <f t="shared" si="16"/>
        <v>9.300000000000001E-3</v>
      </c>
      <c r="L14" s="2027">
        <f t="shared" si="16"/>
        <v>1.5E-3</v>
      </c>
      <c r="M14" s="2027">
        <f t="shared" si="16"/>
        <v>1E-4</v>
      </c>
      <c r="N14" s="2027">
        <f t="shared" si="16"/>
        <v>1.0500000000000001E-2</v>
      </c>
      <c r="O14" s="2027">
        <f t="shared" si="16"/>
        <v>1.0800000000000001E-2</v>
      </c>
      <c r="P14" s="2027">
        <f t="shared" si="36"/>
        <v>1E-4</v>
      </c>
      <c r="Q14" s="2905"/>
      <c r="R14" s="2026">
        <f>ROUND(IF(项目基本情况!$B$8="出让",SUMPRODUCT(PRODUCT(1+K14:$K$19)),SUMPRODUCT(PRODUCT(1+K14:$K$18))),4)</f>
        <v>1.0430999999999999</v>
      </c>
      <c r="S14" s="2026">
        <f>ROUND(IF(项目基本情况!$B$8="出让",SUMPRODUCT(PRODUCT(1+L14:$L$19)),SUMPRODUCT(PRODUCT(1+L14:$L$18))),4)</f>
        <v>1.0197000000000001</v>
      </c>
      <c r="T14" s="2026">
        <f>ROUND(IF(项目基本情况!$B$8="出让",SUMPRODUCT(PRODUCT(1+M14:$M$19)),SUMPRODUCT(PRODUCT(1+M14:$M$18))),4)</f>
        <v>1.0109999999999999</v>
      </c>
      <c r="U14" s="2026">
        <f>ROUND(IF(项目基本情况!$B$8="出让",SUMPRODUCT(PRODUCT(1+N14:$N$19)),SUMPRODUCT(PRODUCT(1+N14:$N$18))),4)</f>
        <v>1.0468999999999999</v>
      </c>
      <c r="V14" s="2026">
        <f>ROUND(IF(项目基本情况!$B$8="出让",SUMPRODUCT(PRODUCT(1+O14:$O$19)),SUMPRODUCT(PRODUCT(1+O14:$O$18))),4)</f>
        <v>1.0382</v>
      </c>
      <c r="W14" s="2026">
        <f t="shared" si="35"/>
        <v>1.0109999999999999</v>
      </c>
      <c r="X14" s="2905"/>
      <c r="Y14" s="2027">
        <f>IF(D14=0,0,ROUND(AVERAGE(D14:D19)/100,4))</f>
        <v>8.6999999999999994E-3</v>
      </c>
      <c r="Z14" s="2027">
        <f t="shared" ref="Z14:AC14" si="39">IF(E14=0,0,ROUND(AVERAGE(E14:E19)/100,4))</f>
        <v>3.5000000000000001E-3</v>
      </c>
      <c r="AA14" s="2027">
        <f t="shared" si="39"/>
        <v>1.4E-3</v>
      </c>
      <c r="AB14" s="2027">
        <f t="shared" si="39"/>
        <v>9.4999999999999998E-3</v>
      </c>
      <c r="AC14" s="2027">
        <f t="shared" si="39"/>
        <v>6.8999999999999999E-3</v>
      </c>
      <c r="AD14" s="2027">
        <f t="shared" si="18"/>
        <v>1.4E-3</v>
      </c>
    </row>
    <row r="15" spans="1:30" s="2044" customFormat="1" ht="12.75">
      <c r="A15" s="2904" t="s">
        <v>2822</v>
      </c>
      <c r="B15" s="2030">
        <v>2022</v>
      </c>
      <c r="C15" s="2041">
        <v>1</v>
      </c>
      <c r="D15" s="2006">
        <v>0.89</v>
      </c>
      <c r="E15" s="2006">
        <v>0.44</v>
      </c>
      <c r="F15" s="2006">
        <v>0.37</v>
      </c>
      <c r="G15" s="2006">
        <v>0.96</v>
      </c>
      <c r="H15" s="2916">
        <v>0.64</v>
      </c>
      <c r="I15" s="2007">
        <f t="shared" si="15"/>
        <v>0.37</v>
      </c>
      <c r="J15" s="2905"/>
      <c r="K15" s="2042">
        <f t="shared" si="16"/>
        <v>8.8999999999999999E-3</v>
      </c>
      <c r="L15" s="2027">
        <f t="shared" si="16"/>
        <v>4.4000000000000003E-3</v>
      </c>
      <c r="M15" s="2027">
        <f t="shared" si="16"/>
        <v>3.7000000000000002E-3</v>
      </c>
      <c r="N15" s="2027">
        <f t="shared" si="16"/>
        <v>9.5999999999999992E-3</v>
      </c>
      <c r="O15" s="2027">
        <f t="shared" si="16"/>
        <v>6.4000000000000003E-3</v>
      </c>
      <c r="P15" s="2027">
        <f t="shared" si="36"/>
        <v>3.7000000000000002E-3</v>
      </c>
      <c r="Q15" s="2905"/>
      <c r="R15" s="2026">
        <f>ROUND(IF(项目基本情况!$B$8="出让",SUMPRODUCT(PRODUCT(1+K15:$K$19)),SUMPRODUCT(PRODUCT(1+K15:$K$18))),4)</f>
        <v>1.0335000000000001</v>
      </c>
      <c r="S15" s="2026">
        <f>ROUND(IF(项目基本情况!$B$8="出让",SUMPRODUCT(PRODUCT(1+L15:$L$19)),SUMPRODUCT(PRODUCT(1+L15:$L$18))),4)</f>
        <v>1.0182</v>
      </c>
      <c r="T15" s="2026">
        <f>ROUND(IF(项目基本情况!$B$8="出让",SUMPRODUCT(PRODUCT(1+M15:$M$19)),SUMPRODUCT(PRODUCT(1+M15:$M$18))),4)</f>
        <v>1.0108999999999999</v>
      </c>
      <c r="U15" s="2026">
        <f>ROUND(IF(项目基本情况!$B$8="出让",SUMPRODUCT(PRODUCT(1+N15:$N$19)),SUMPRODUCT(PRODUCT(1+N15:$N$18))),4)</f>
        <v>1.0361</v>
      </c>
      <c r="V15" s="2026">
        <f>ROUND(IF(项目基本情况!$B$8="出让",SUMPRODUCT(PRODUCT(1+O15:$O$19)),SUMPRODUCT(PRODUCT(1+O15:$O$18))),4)</f>
        <v>1.0270999999999999</v>
      </c>
      <c r="W15" s="2026">
        <f t="shared" si="35"/>
        <v>1.0108999999999999</v>
      </c>
      <c r="X15" s="2905"/>
      <c r="Y15" s="2027">
        <f>IF(D15=0,0,ROUND(AVERAGE(D15:D19)/100,4))</f>
        <v>8.6E-3</v>
      </c>
      <c r="Z15" s="2027">
        <f t="shared" ref="Z15:AC15" si="40">IF(E15=0,0,ROUND(AVERAGE(E15:E19)/100,4))</f>
        <v>3.8999999999999998E-3</v>
      </c>
      <c r="AA15" s="2027">
        <f t="shared" si="40"/>
        <v>1.6999999999999999E-3</v>
      </c>
      <c r="AB15" s="2027">
        <f t="shared" si="40"/>
        <v>9.2999999999999992E-3</v>
      </c>
      <c r="AC15" s="2027">
        <f t="shared" si="40"/>
        <v>6.1000000000000004E-3</v>
      </c>
      <c r="AD15" s="2027">
        <f t="shared" si="18"/>
        <v>1.6999999999999999E-3</v>
      </c>
    </row>
    <row r="16" spans="1:30" s="2044" customFormat="1" ht="12.75">
      <c r="A16" s="2904" t="s">
        <v>2823</v>
      </c>
      <c r="B16" s="2030">
        <v>2021</v>
      </c>
      <c r="C16" s="2041">
        <v>4</v>
      </c>
      <c r="D16" s="2006">
        <v>1.03</v>
      </c>
      <c r="E16" s="2006">
        <v>0.24</v>
      </c>
      <c r="F16" s="2006">
        <v>7.0000000000000007E-2</v>
      </c>
      <c r="G16" s="2006">
        <v>1.17</v>
      </c>
      <c r="H16" s="2916">
        <v>0.55000000000000004</v>
      </c>
      <c r="I16" s="2007">
        <f t="shared" si="15"/>
        <v>7.0000000000000007E-2</v>
      </c>
      <c r="J16" s="2905"/>
      <c r="K16" s="2042">
        <f t="shared" si="16"/>
        <v>1.03E-2</v>
      </c>
      <c r="L16" s="2027">
        <f t="shared" si="16"/>
        <v>2.3999999999999998E-3</v>
      </c>
      <c r="M16" s="2027">
        <f t="shared" si="16"/>
        <v>7.000000000000001E-4</v>
      </c>
      <c r="N16" s="2027">
        <f t="shared" si="16"/>
        <v>1.1699999999999999E-2</v>
      </c>
      <c r="O16" s="2027">
        <f t="shared" si="16"/>
        <v>5.5000000000000005E-3</v>
      </c>
      <c r="P16" s="2027">
        <f t="shared" si="36"/>
        <v>7.000000000000001E-4</v>
      </c>
      <c r="Q16" s="2905"/>
      <c r="R16" s="2026">
        <f>ROUND(IF(项目基本情况!$B$8="出让",SUMPRODUCT(PRODUCT(1+K16:$K$19)),SUMPRODUCT(PRODUCT(1+K16:$K$18))),4)</f>
        <v>1.0244</v>
      </c>
      <c r="S16" s="2026">
        <f>ROUND(IF(项目基本情况!$B$8="出让",SUMPRODUCT(PRODUCT(1+L16:$L$19)),SUMPRODUCT(PRODUCT(1+L16:$L$18))),4)</f>
        <v>1.0138</v>
      </c>
      <c r="T16" s="2026">
        <f>ROUND(IF(项目基本情况!$B$8="出让",SUMPRODUCT(PRODUCT(1+M16:$M$19)),SUMPRODUCT(PRODUCT(1+M16:$M$18))),4)</f>
        <v>1.0072000000000001</v>
      </c>
      <c r="U16" s="2026">
        <f>ROUND(IF(项目基本情况!$B$8="出让",SUMPRODUCT(PRODUCT(1+N16:$N$19)),SUMPRODUCT(PRODUCT(1+N16:$N$18))),4)</f>
        <v>1.0262</v>
      </c>
      <c r="V16" s="2026">
        <f>ROUND(IF(项目基本情况!$B$8="出让",SUMPRODUCT(PRODUCT(1+O16:$O$19)),SUMPRODUCT(PRODUCT(1+O16:$O$18))),4)</f>
        <v>1.0205</v>
      </c>
      <c r="W16" s="2026">
        <f t="shared" si="35"/>
        <v>1.0072000000000001</v>
      </c>
      <c r="X16" s="2905"/>
      <c r="Y16" s="2027">
        <f>IF(D16=0,0,ROUND(AVERAGE(D16:D19)/100,4))</f>
        <v>8.5000000000000006E-3</v>
      </c>
      <c r="Z16" s="2027">
        <f t="shared" ref="Z16:AC16" si="41">IF(E16=0,0,ROUND(AVERAGE(E16:E19)/100,4))</f>
        <v>3.8E-3</v>
      </c>
      <c r="AA16" s="2027">
        <f t="shared" si="41"/>
        <v>1.1999999999999999E-3</v>
      </c>
      <c r="AB16" s="2027">
        <f t="shared" si="41"/>
        <v>9.2999999999999992E-3</v>
      </c>
      <c r="AC16" s="2027">
        <f t="shared" si="41"/>
        <v>6.0000000000000001E-3</v>
      </c>
      <c r="AD16" s="2027">
        <f t="shared" si="18"/>
        <v>1.1999999999999999E-3</v>
      </c>
    </row>
    <row r="17" spans="1:30" s="2044" customFormat="1" ht="12.75">
      <c r="A17" s="2904" t="s">
        <v>2824</v>
      </c>
      <c r="B17" s="2030">
        <v>2021</v>
      </c>
      <c r="C17" s="2041">
        <v>3</v>
      </c>
      <c r="D17" s="2006">
        <v>0.47</v>
      </c>
      <c r="E17" s="2006">
        <v>0.41</v>
      </c>
      <c r="F17" s="2006">
        <v>0.24</v>
      </c>
      <c r="G17" s="2006">
        <v>0.48</v>
      </c>
      <c r="H17" s="2916">
        <v>0.48</v>
      </c>
      <c r="I17" s="2007">
        <f t="shared" si="15"/>
        <v>0.24</v>
      </c>
      <c r="J17" s="2905"/>
      <c r="K17" s="2042">
        <f t="shared" si="16"/>
        <v>4.6999999999999993E-3</v>
      </c>
      <c r="L17" s="2027">
        <f t="shared" si="16"/>
        <v>4.0999999999999995E-3</v>
      </c>
      <c r="M17" s="2027">
        <f t="shared" si="16"/>
        <v>2.3999999999999998E-3</v>
      </c>
      <c r="N17" s="2027">
        <f t="shared" si="16"/>
        <v>4.7999999999999996E-3</v>
      </c>
      <c r="O17" s="2027">
        <f t="shared" si="16"/>
        <v>4.7999999999999996E-3</v>
      </c>
      <c r="P17" s="2027">
        <f t="shared" si="36"/>
        <v>2.3999999999999998E-3</v>
      </c>
      <c r="Q17" s="2905"/>
      <c r="R17" s="2026">
        <f>ROUND(IF(项目基本情况!$B$8="出让",SUMPRODUCT(PRODUCT(1+K17:$K$19)),SUMPRODUCT(PRODUCT(1+K17:$K$18))),4)</f>
        <v>1.0139</v>
      </c>
      <c r="S17" s="2026">
        <f>ROUND(IF(项目基本情况!$B$8="出让",SUMPRODUCT(PRODUCT(1+L17:$L$19)),SUMPRODUCT(PRODUCT(1+L17:$L$18))),4)</f>
        <v>1.0113000000000001</v>
      </c>
      <c r="T17" s="2026">
        <f>ROUND(IF(项目基本情况!$B$8="出让",SUMPRODUCT(PRODUCT(1+M17:$M$19)),SUMPRODUCT(PRODUCT(1+M17:$M$18))),4)</f>
        <v>1.0065</v>
      </c>
      <c r="U17" s="2026">
        <f>ROUND(IF(项目基本情况!$B$8="出让",SUMPRODUCT(PRODUCT(1+N17:$N$19)),SUMPRODUCT(PRODUCT(1+N17:$N$18))),4)</f>
        <v>1.0143</v>
      </c>
      <c r="V17" s="2026">
        <f>ROUND(IF(项目基本情况!$B$8="出让",SUMPRODUCT(PRODUCT(1+O17:$O$19)),SUMPRODUCT(PRODUCT(1+O17:$O$18))),4)</f>
        <v>1.0148999999999999</v>
      </c>
      <c r="W17" s="2026">
        <f t="shared" si="35"/>
        <v>1.0065</v>
      </c>
      <c r="X17" s="2905"/>
      <c r="Y17" s="2027">
        <f>IF(D17=0,0,ROUND(AVERAGE(D17:D19)/100,4))</f>
        <v>7.9000000000000008E-3</v>
      </c>
      <c r="Z17" s="2027">
        <f>IF(E17=0,0,ROUND(AVERAGE(E17:E19)/100,4))</f>
        <v>4.3E-3</v>
      </c>
      <c r="AA17" s="2027">
        <f>IF(F17=0,0,ROUND(AVERAGE(F17:F19)/100,4))</f>
        <v>1.2999999999999999E-3</v>
      </c>
      <c r="AB17" s="2027">
        <f>IF(G17=0,0,ROUND(AVERAGE(G17:G19)/100,4))</f>
        <v>8.5000000000000006E-3</v>
      </c>
      <c r="AC17" s="2027">
        <f>IF(H17=0,0,ROUND(AVERAGE(H17:H19)/100,4))</f>
        <v>6.1999999999999998E-3</v>
      </c>
      <c r="AD17" s="2027">
        <f t="shared" si="18"/>
        <v>1.2999999999999999E-3</v>
      </c>
    </row>
    <row r="18" spans="1:30" s="2044" customFormat="1" ht="12.75">
      <c r="A18" s="2904" t="s">
        <v>2825</v>
      </c>
      <c r="B18" s="2030">
        <v>2021</v>
      </c>
      <c r="C18" s="2041">
        <v>2</v>
      </c>
      <c r="D18" s="2006">
        <v>0.92</v>
      </c>
      <c r="E18" s="2006">
        <v>0.72</v>
      </c>
      <c r="F18" s="2006">
        <v>0.41</v>
      </c>
      <c r="G18" s="2006">
        <v>0.95</v>
      </c>
      <c r="H18" s="2916">
        <v>1.01</v>
      </c>
      <c r="I18" s="2007">
        <f t="shared" si="15"/>
        <v>0.41</v>
      </c>
      <c r="J18" s="2905"/>
      <c r="K18" s="2042">
        <f t="shared" si="16"/>
        <v>9.1999999999999998E-3</v>
      </c>
      <c r="L18" s="2027">
        <f t="shared" si="16"/>
        <v>7.1999999999999998E-3</v>
      </c>
      <c r="M18" s="2027">
        <f t="shared" si="16"/>
        <v>4.0999999999999995E-3</v>
      </c>
      <c r="N18" s="2027">
        <f t="shared" si="16"/>
        <v>9.4999999999999998E-3</v>
      </c>
      <c r="O18" s="2027">
        <f t="shared" si="16"/>
        <v>1.01E-2</v>
      </c>
      <c r="P18" s="2027">
        <f t="shared" si="36"/>
        <v>4.0999999999999995E-3</v>
      </c>
      <c r="Q18" s="2905"/>
      <c r="R18" s="2026">
        <f>ROUND(IF(项目基本情况!$B$8="出让",SUMPRODUCT(PRODUCT(1+K18:$K$19)),SUMPRODUCT(PRODUCT(1+K18:$K$18))),4)</f>
        <v>1.0092000000000001</v>
      </c>
      <c r="S18" s="2026">
        <f>ROUND(IF(项目基本情况!$B$8="出让",SUMPRODUCT(PRODUCT(1+L18:$L$19)),SUMPRODUCT(PRODUCT(1+L18:$L$18))),4)</f>
        <v>1.0072000000000001</v>
      </c>
      <c r="T18" s="2026">
        <f>ROUND(IF(项目基本情况!$B$8="出让",SUMPRODUCT(PRODUCT(1+M18:$M$19)),SUMPRODUCT(PRODUCT(1+M18:$M$18))),4)</f>
        <v>1.0041</v>
      </c>
      <c r="U18" s="2026">
        <f>ROUND(IF(项目基本情况!$B$8="出让",SUMPRODUCT(PRODUCT(1+N18:$N$19)),SUMPRODUCT(PRODUCT(1+N18:$N$18))),4)</f>
        <v>1.0095000000000001</v>
      </c>
      <c r="V18" s="2026">
        <f>ROUND(IF(项目基本情况!$B$8="出让",SUMPRODUCT(PRODUCT(1+O18:$O$19)),SUMPRODUCT(PRODUCT(1+O18:$O$18))),4)</f>
        <v>1.0101</v>
      </c>
      <c r="W18" s="2026">
        <f t="shared" si="35"/>
        <v>1.0041</v>
      </c>
      <c r="X18" s="2905"/>
      <c r="Y18" s="2027">
        <f>IF(D18=0,0,ROUND(AVERAGE(D18:D19)/100,4))</f>
        <v>9.4999999999999998E-3</v>
      </c>
      <c r="Z18" s="2027">
        <f>IF(E18=0,0,ROUND(AVERAGE(E18:E19)/100,4))</f>
        <v>4.4000000000000003E-3</v>
      </c>
      <c r="AA18" s="2027">
        <f>IF(F18=0,0,ROUND(AVERAGE(F18:F19)/100,4))</f>
        <v>8.0000000000000004E-4</v>
      </c>
      <c r="AB18" s="2027">
        <f>IF(G18=0,0,ROUND(AVERAGE(G18:G19)/100,4))</f>
        <v>1.03E-2</v>
      </c>
      <c r="AC18" s="2027">
        <f>IF(H18=0,0,ROUND(AVERAGE(H18:H19)/100,4))</f>
        <v>6.8999999999999999E-3</v>
      </c>
      <c r="AD18" s="2027">
        <f t="shared" si="18"/>
        <v>8.0000000000000004E-4</v>
      </c>
    </row>
    <row r="19" spans="1:30" s="2927" customFormat="1" thickBot="1">
      <c r="A19" s="2917" t="s">
        <v>2826</v>
      </c>
      <c r="B19" s="2918">
        <v>2021</v>
      </c>
      <c r="C19" s="2919">
        <v>1</v>
      </c>
      <c r="D19" s="2920">
        <v>0.97</v>
      </c>
      <c r="E19" s="2920">
        <v>0.16</v>
      </c>
      <c r="F19" s="2920">
        <v>-0.25</v>
      </c>
      <c r="G19" s="2920">
        <v>1.1100000000000001</v>
      </c>
      <c r="H19" s="2921">
        <v>0.36</v>
      </c>
      <c r="I19" s="2922">
        <f t="shared" si="15"/>
        <v>-0.25</v>
      </c>
      <c r="J19" s="2923"/>
      <c r="K19" s="2924">
        <f t="shared" si="16"/>
        <v>9.7000000000000003E-3</v>
      </c>
      <c r="L19" s="2925">
        <f t="shared" si="16"/>
        <v>1.6000000000000001E-3</v>
      </c>
      <c r="M19" s="2925">
        <f>F19/100</f>
        <v>-2.5000000000000001E-3</v>
      </c>
      <c r="N19" s="2925">
        <f t="shared" si="16"/>
        <v>1.11E-2</v>
      </c>
      <c r="O19" s="2925">
        <f t="shared" si="16"/>
        <v>3.5999999999999999E-3</v>
      </c>
      <c r="P19" s="2925">
        <f t="shared" si="36"/>
        <v>-2.5000000000000001E-3</v>
      </c>
      <c r="Q19" s="2923"/>
      <c r="R19" s="2926">
        <v>1</v>
      </c>
      <c r="S19" s="2926">
        <v>1</v>
      </c>
      <c r="T19" s="2926">
        <v>1</v>
      </c>
      <c r="U19" s="2926">
        <v>1</v>
      </c>
      <c r="V19" s="2926">
        <v>1</v>
      </c>
      <c r="W19" s="2926">
        <f t="shared" ref="W19" si="42">T19</f>
        <v>1</v>
      </c>
      <c r="X19" s="2923"/>
      <c r="Y19" s="2925">
        <f>IF(D19=0,0,ROUND(AVERAGE(D19:D19)/100,4))</f>
        <v>9.7000000000000003E-3</v>
      </c>
      <c r="Z19" s="2925">
        <f>IF(E19=0,0,ROUND(AVERAGE(E19:E19)/100,4))</f>
        <v>1.6000000000000001E-3</v>
      </c>
      <c r="AA19" s="2925">
        <f>IF(F19=0,0,ROUND(AVERAGE(F19:F19)/100,4))</f>
        <v>-2.5000000000000001E-3</v>
      </c>
      <c r="AB19" s="2925">
        <f>IF(G19=0,0,ROUND(AVERAGE(G19:G19)/100,4))</f>
        <v>1.11E-2</v>
      </c>
      <c r="AC19" s="2925">
        <f>IF(H19=0,0,ROUND(AVERAGE(H19:H19)/100,4))</f>
        <v>3.5999999999999999E-3</v>
      </c>
      <c r="AD19" s="2925">
        <f>AA19</f>
        <v>-2.5000000000000001E-3</v>
      </c>
    </row>
    <row r="20" spans="1:30" ht="14.25" thickTop="1"/>
    <row r="21" spans="1:30">
      <c r="A21" s="3142" t="s">
        <v>3368</v>
      </c>
    </row>
    <row r="22" spans="1:30">
      <c r="I22" s="1405" t="s">
        <v>2827</v>
      </c>
    </row>
    <row r="24" spans="1:30" s="2008" customFormat="1" ht="12.75">
      <c r="B24" s="2928" t="s">
        <v>3374</v>
      </c>
      <c r="C24" s="2929"/>
      <c r="D24" s="2929"/>
      <c r="E24" s="2929"/>
      <c r="F24" s="2929"/>
      <c r="G24" s="2929"/>
      <c r="H24" s="2929"/>
      <c r="I24" s="2929"/>
      <c r="J24" s="2895"/>
      <c r="K24" s="2929" t="s">
        <v>2828</v>
      </c>
      <c r="L24" s="2929"/>
      <c r="M24" s="2929"/>
      <c r="N24" s="2929"/>
      <c r="O24" s="2929"/>
      <c r="P24" s="2929"/>
      <c r="Q24" s="2895"/>
      <c r="R24" s="3607" t="s">
        <v>2829</v>
      </c>
      <c r="S24" s="3608"/>
      <c r="T24" s="3608"/>
      <c r="U24" s="3608"/>
      <c r="V24" s="3608"/>
      <c r="W24" s="3608"/>
      <c r="X24" s="2895"/>
      <c r="Y24" s="3607" t="s">
        <v>2830</v>
      </c>
      <c r="Z24" s="3608"/>
      <c r="AA24" s="3608"/>
      <c r="AB24" s="3608"/>
      <c r="AC24" s="3608"/>
      <c r="AD24" s="3608"/>
    </row>
    <row r="25" spans="1:30" s="2009" customFormat="1" ht="14.25" thickBot="1">
      <c r="B25" s="2880"/>
      <c r="C25" s="2881"/>
      <c r="D25" s="2010" t="s">
        <v>2831</v>
      </c>
      <c r="E25" s="2011" t="s">
        <v>2832</v>
      </c>
      <c r="F25" s="2011" t="s">
        <v>2833</v>
      </c>
      <c r="G25" s="2011" t="s">
        <v>2834</v>
      </c>
      <c r="H25" s="2011"/>
      <c r="I25" s="2011" t="s">
        <v>2835</v>
      </c>
      <c r="J25" s="2882"/>
      <c r="K25" s="2010" t="s">
        <v>2831</v>
      </c>
      <c r="L25" s="2011" t="s">
        <v>2832</v>
      </c>
      <c r="M25" s="2011" t="s">
        <v>2833</v>
      </c>
      <c r="N25" s="2011" t="s">
        <v>2834</v>
      </c>
      <c r="O25" s="2011"/>
      <c r="P25" s="2011" t="s">
        <v>2835</v>
      </c>
      <c r="Q25" s="2882"/>
      <c r="R25" s="2010" t="s">
        <v>2831</v>
      </c>
      <c r="S25" s="2011" t="s">
        <v>2832</v>
      </c>
      <c r="T25" s="2011" t="s">
        <v>2833</v>
      </c>
      <c r="U25" s="2011" t="s">
        <v>2834</v>
      </c>
      <c r="V25" s="2011"/>
      <c r="W25" s="2011" t="s">
        <v>2835</v>
      </c>
      <c r="X25" s="2882"/>
      <c r="Y25" s="2010" t="s">
        <v>2831</v>
      </c>
      <c r="Z25" s="2011" t="s">
        <v>2832</v>
      </c>
      <c r="AA25" s="2011" t="s">
        <v>2833</v>
      </c>
      <c r="AB25" s="2011" t="s">
        <v>2834</v>
      </c>
      <c r="AC25" s="2011"/>
      <c r="AD25" s="2011" t="s">
        <v>2835</v>
      </c>
    </row>
    <row r="26" spans="1:30" s="2885" customFormat="1" ht="12.75">
      <c r="A26" s="2883" t="s">
        <v>2836</v>
      </c>
      <c r="B26" s="2884"/>
      <c r="E26" s="2885">
        <f t="shared" ref="E26:G26" si="43">ROUND(AVERAGEIF(E27:E42,"&lt;&gt;0"),2)</f>
        <v>0.33</v>
      </c>
      <c r="F26" s="2885">
        <f t="shared" si="43"/>
        <v>0.24</v>
      </c>
      <c r="G26" s="2885">
        <f t="shared" si="43"/>
        <v>0.62</v>
      </c>
      <c r="I26" s="2885">
        <f>F26</f>
        <v>0.24</v>
      </c>
      <c r="J26" s="2886"/>
      <c r="K26" s="2887"/>
      <c r="L26" s="2888">
        <f t="shared" ref="L26:N26" si="44">ROUND(AVERAGEIF(L27:L42,"&lt;&gt;0"),4)</f>
        <v>3.3E-3</v>
      </c>
      <c r="M26" s="2888">
        <f t="shared" si="44"/>
        <v>2.3999999999999998E-3</v>
      </c>
      <c r="N26" s="2888">
        <f t="shared" si="44"/>
        <v>6.1999999999999998E-3</v>
      </c>
      <c r="O26" s="2888"/>
      <c r="P26" s="2888">
        <f>M26</f>
        <v>2.3999999999999998E-3</v>
      </c>
      <c r="Q26" s="2886"/>
      <c r="R26" s="2889"/>
      <c r="S26" s="2890">
        <f>ROUND(SUMPRODUCT(PRODUCT(1+L27:L42)),4)</f>
        <v>1.0468999999999999</v>
      </c>
      <c r="T26" s="2890">
        <f t="shared" ref="T26:U26" si="45">ROUND(SUMPRODUCT(PRODUCT(1+M27:M42)),4)</f>
        <v>1.0347</v>
      </c>
      <c r="U26" s="2890">
        <f t="shared" si="45"/>
        <v>1.0895999999999999</v>
      </c>
      <c r="V26" s="2890"/>
      <c r="W26" s="2889">
        <f>T26</f>
        <v>1.0347</v>
      </c>
      <c r="X26" s="2886"/>
      <c r="Y26" s="2891"/>
      <c r="Z26" s="2892">
        <f t="shared" ref="Z26:AB26" si="46">ROUND(AVERAGEIF(Z27:Z42,"&lt;&gt;0"),4)</f>
        <v>4.1999999999999997E-3</v>
      </c>
      <c r="AA26" s="2893">
        <f t="shared" si="46"/>
        <v>3.3999999999999998E-3</v>
      </c>
      <c r="AB26" s="2891">
        <f t="shared" si="46"/>
        <v>8.6E-3</v>
      </c>
      <c r="AC26" s="2894"/>
      <c r="AD26" s="2891">
        <f>AA26</f>
        <v>3.3999999999999998E-3</v>
      </c>
    </row>
    <row r="27" spans="1:30" s="2008" customFormat="1" ht="12.75">
      <c r="B27" s="2024"/>
      <c r="J27" s="2895"/>
      <c r="K27" s="2896"/>
      <c r="L27" s="2897"/>
      <c r="M27" s="2897"/>
      <c r="N27" s="2897"/>
      <c r="O27" s="2897"/>
      <c r="P27" s="2897"/>
      <c r="Q27" s="2895"/>
      <c r="R27" s="2026"/>
      <c r="S27" s="2898"/>
      <c r="T27" s="2899"/>
      <c r="U27" s="2026"/>
      <c r="V27" s="2900"/>
      <c r="W27" s="2026"/>
      <c r="X27" s="2895"/>
      <c r="Y27" s="2027"/>
      <c r="Z27" s="2901"/>
      <c r="AA27" s="2902"/>
      <c r="AB27" s="2027"/>
      <c r="AC27" s="2903"/>
      <c r="AD27" s="2027"/>
    </row>
    <row r="28" spans="1:30" s="2044" customFormat="1" ht="12.75">
      <c r="A28" s="2039" t="s">
        <v>3379</v>
      </c>
      <c r="B28" s="2030">
        <v>2024</v>
      </c>
      <c r="C28" s="2041">
        <v>3</v>
      </c>
      <c r="D28" s="2006"/>
      <c r="E28" s="2006">
        <v>0</v>
      </c>
      <c r="F28" s="2006">
        <v>0</v>
      </c>
      <c r="G28" s="2006">
        <v>0</v>
      </c>
      <c r="H28" s="2006"/>
      <c r="I28" s="2007">
        <f t="shared" ref="I28" si="47">F28</f>
        <v>0</v>
      </c>
      <c r="J28" s="2905"/>
      <c r="K28" s="2042"/>
      <c r="L28" s="2027">
        <f t="shared" ref="L28" si="48">E28/100</f>
        <v>0</v>
      </c>
      <c r="M28" s="2027">
        <f t="shared" ref="M28" si="49">F28/100</f>
        <v>0</v>
      </c>
      <c r="N28" s="2027">
        <f t="shared" ref="N28" si="50">G28/100</f>
        <v>0</v>
      </c>
      <c r="O28" s="2027"/>
      <c r="P28" s="2027">
        <f>M28</f>
        <v>0</v>
      </c>
      <c r="Q28" s="2905"/>
      <c r="R28" s="2026"/>
      <c r="S28" s="2026">
        <f>ROUND(IF(项目基本情况!$B$8="出让",SUMPRODUCT(PRODUCT(1+L28:L$42)),SUMPRODUCT(PRODUCT(1+L28:L$41))),4)</f>
        <v>1.0432999999999999</v>
      </c>
      <c r="T28" s="2026">
        <f>ROUND(IF(项目基本情况!$B$8="出让",SUMPRODUCT(PRODUCT(1+M28:M$42)),SUMPRODUCT(PRODUCT(1+M28:M$41))),4)</f>
        <v>1.0298</v>
      </c>
      <c r="U28" s="2026">
        <f>ROUND(IF(项目基本情况!$B$8="出让",SUMPRODUCT(PRODUCT(1+N28:N$42)),SUMPRODUCT(PRODUCT(1+N28:N$41))),4)</f>
        <v>1.079</v>
      </c>
      <c r="V28" s="2026"/>
      <c r="W28" s="2026">
        <f>T28</f>
        <v>1.0298</v>
      </c>
      <c r="X28" s="2905"/>
      <c r="Y28" s="2027"/>
      <c r="Z28" s="2901">
        <f t="shared" ref="Z28:AB29" si="51">IF(E28=0,0,ROUND(AVERAGE(E28:E41)/100,4))</f>
        <v>0</v>
      </c>
      <c r="AA28" s="2901">
        <f t="shared" si="51"/>
        <v>0</v>
      </c>
      <c r="AB28" s="2901">
        <f t="shared" si="51"/>
        <v>0</v>
      </c>
      <c r="AC28" s="2903"/>
      <c r="AD28" s="2027">
        <f>IF(I28=0,0,ROUND(AVERAGE(I28:I41)/100,4))</f>
        <v>0</v>
      </c>
    </row>
    <row r="29" spans="1:30" s="2915" customFormat="1" ht="12.75">
      <c r="A29" s="2906" t="s">
        <v>3380</v>
      </c>
      <c r="B29" s="2907">
        <v>2024</v>
      </c>
      <c r="C29" s="2908">
        <v>2</v>
      </c>
      <c r="D29" s="2909"/>
      <c r="E29" s="2909">
        <v>-0.31</v>
      </c>
      <c r="F29" s="2909">
        <v>-0.39</v>
      </c>
      <c r="G29" s="2909">
        <v>1.23</v>
      </c>
      <c r="H29" s="2910"/>
      <c r="I29" s="2911">
        <f t="shared" ref="I29:I42" si="52">F29</f>
        <v>-0.39</v>
      </c>
      <c r="J29" s="2912"/>
      <c r="K29" s="2913"/>
      <c r="L29" s="2914">
        <f t="shared" ref="L29:N42" si="53">E29/100</f>
        <v>-3.0999999999999999E-3</v>
      </c>
      <c r="M29" s="2914">
        <f t="shared" si="53"/>
        <v>-3.9000000000000003E-3</v>
      </c>
      <c r="N29" s="2914">
        <f t="shared" si="53"/>
        <v>1.23E-2</v>
      </c>
      <c r="O29" s="2914"/>
      <c r="P29" s="2914">
        <f>M29</f>
        <v>-3.9000000000000003E-3</v>
      </c>
      <c r="Q29" s="2912"/>
      <c r="R29" s="2912"/>
      <c r="S29" s="2912">
        <f>ROUND(IF(项目基本情况!$B$8="出让",SUMPRODUCT(PRODUCT(1+L29:L$42)),SUMPRODUCT(PRODUCT(1+L29:L$41))),4)</f>
        <v>1.0432999999999999</v>
      </c>
      <c r="T29" s="2912">
        <f>ROUND(IF(项目基本情况!$B$8="出让",SUMPRODUCT(PRODUCT(1+M29:M$42)),SUMPRODUCT(PRODUCT(1+M29:M$41))),4)</f>
        <v>1.0298</v>
      </c>
      <c r="U29" s="2912">
        <f>ROUND(IF(项目基本情况!$B$8="出让",SUMPRODUCT(PRODUCT(1+N29:N$42)),SUMPRODUCT(PRODUCT(1+N29:N$41))),4)</f>
        <v>1.079</v>
      </c>
      <c r="V29" s="2912"/>
      <c r="W29" s="2912">
        <f>T29</f>
        <v>1.0298</v>
      </c>
      <c r="X29" s="2912"/>
      <c r="Y29" s="2914"/>
      <c r="Z29" s="2930">
        <f t="shared" si="51"/>
        <v>3.3E-3</v>
      </c>
      <c r="AA29" s="2931">
        <f t="shared" si="51"/>
        <v>2.3999999999999998E-3</v>
      </c>
      <c r="AB29" s="2914">
        <f t="shared" si="51"/>
        <v>6.1999999999999998E-3</v>
      </c>
      <c r="AC29" s="2932"/>
      <c r="AD29" s="2914">
        <f>IF(I29=0,0,ROUND(AVERAGE(I29:I42)/100,4))</f>
        <v>2.3999999999999998E-3</v>
      </c>
    </row>
    <row r="30" spans="1:30" s="2044" customFormat="1" ht="12.75">
      <c r="A30" s="2904" t="s">
        <v>3381</v>
      </c>
      <c r="B30" s="2030">
        <v>2024</v>
      </c>
      <c r="C30" s="2041">
        <v>1</v>
      </c>
      <c r="D30" s="2006"/>
      <c r="E30" s="2006">
        <v>0.25</v>
      </c>
      <c r="F30" s="2006">
        <v>0.4</v>
      </c>
      <c r="G30" s="2006">
        <v>-0.63</v>
      </c>
      <c r="H30" s="2916"/>
      <c r="I30" s="2007">
        <f t="shared" ref="I30:I31" si="54">F30</f>
        <v>0.4</v>
      </c>
      <c r="J30" s="2905"/>
      <c r="K30" s="2042"/>
      <c r="L30" s="2027">
        <f t="shared" ref="L30" si="55">E30/100</f>
        <v>2.5000000000000001E-3</v>
      </c>
      <c r="M30" s="2027">
        <f t="shared" ref="M30" si="56">F30/100</f>
        <v>4.0000000000000001E-3</v>
      </c>
      <c r="N30" s="2027">
        <f t="shared" ref="N30" si="57">G30/100</f>
        <v>-6.3E-3</v>
      </c>
      <c r="O30" s="2027"/>
      <c r="P30" s="2027">
        <f t="shared" ref="P30" si="58">M30</f>
        <v>4.0000000000000001E-3</v>
      </c>
      <c r="Q30" s="2905"/>
      <c r="R30" s="2026"/>
      <c r="S30" s="2026">
        <f>ROUND(IF(项目基本情况!$B$8="出让",SUMPRODUCT(PRODUCT(1+L30:L$42)),SUMPRODUCT(PRODUCT(1+L30:L$41))),4)</f>
        <v>1.0465</v>
      </c>
      <c r="T30" s="2026">
        <f>ROUND(IF(项目基本情况!$B$8="出让",SUMPRODUCT(PRODUCT(1+M30:M$42)),SUMPRODUCT(PRODUCT(1+M30:M$41))),4)</f>
        <v>1.0338000000000001</v>
      </c>
      <c r="U30" s="2026">
        <f>ROUND(IF(项目基本情况!$B$8="出让",SUMPRODUCT(PRODUCT(1+N30:N$42)),SUMPRODUCT(PRODUCT(1+N30:N$41))),4)</f>
        <v>1.0659000000000001</v>
      </c>
      <c r="V30" s="2026"/>
      <c r="W30" s="2026">
        <f t="shared" ref="W30" si="59">T30</f>
        <v>1.0338000000000001</v>
      </c>
      <c r="X30" s="2905"/>
      <c r="Y30" s="2027"/>
      <c r="Z30" s="2901"/>
      <c r="AA30" s="2902"/>
      <c r="AB30" s="2027"/>
      <c r="AC30" s="2903"/>
      <c r="AD30" s="2027"/>
    </row>
    <row r="31" spans="1:30" s="2044" customFormat="1" ht="12.75">
      <c r="A31" s="2904" t="s">
        <v>3378</v>
      </c>
      <c r="B31" s="2030">
        <v>2023</v>
      </c>
      <c r="C31" s="2041">
        <v>4</v>
      </c>
      <c r="D31" s="2006"/>
      <c r="E31" s="2006">
        <v>7.0000000000000007E-2</v>
      </c>
      <c r="F31" s="2006">
        <v>0.09</v>
      </c>
      <c r="G31" s="2006">
        <v>0.03</v>
      </c>
      <c r="H31" s="2916"/>
      <c r="I31" s="2007">
        <f t="shared" si="54"/>
        <v>0.09</v>
      </c>
      <c r="J31" s="2905"/>
      <c r="K31" s="2042"/>
      <c r="L31" s="2027">
        <f t="shared" si="53"/>
        <v>7.000000000000001E-4</v>
      </c>
      <c r="M31" s="2027">
        <f t="shared" si="53"/>
        <v>8.9999999999999998E-4</v>
      </c>
      <c r="N31" s="2027">
        <f t="shared" si="53"/>
        <v>2.9999999999999997E-4</v>
      </c>
      <c r="O31" s="2027"/>
      <c r="P31" s="2027">
        <f t="shared" ref="P31" si="60">M31</f>
        <v>8.9999999999999998E-4</v>
      </c>
      <c r="Q31" s="2905"/>
      <c r="R31" s="2026"/>
      <c r="S31" s="2026">
        <f>ROUND(IF(项目基本情况!$B$8="出让",SUMPRODUCT(PRODUCT(1+L31:L$42)),SUMPRODUCT(PRODUCT(1+L31:L$41))),4)</f>
        <v>1.0439000000000001</v>
      </c>
      <c r="T31" s="2026">
        <f>ROUND(IF(项目基本情况!$B$8="出让",SUMPRODUCT(PRODUCT(1+M31:M$42)),SUMPRODUCT(PRODUCT(1+M31:M$41))),4)</f>
        <v>1.0297000000000001</v>
      </c>
      <c r="U31" s="2026">
        <f>ROUND(IF(项目基本情况!$B$8="出让",SUMPRODUCT(PRODUCT(1+N31:N$42)),SUMPRODUCT(PRODUCT(1+N31:N$41))),4)</f>
        <v>1.0727</v>
      </c>
      <c r="V31" s="2026"/>
      <c r="W31" s="2026">
        <f t="shared" ref="W31" si="61">T31</f>
        <v>1.0297000000000001</v>
      </c>
      <c r="X31" s="2905"/>
      <c r="Y31" s="2027"/>
      <c r="Z31" s="2901"/>
      <c r="AA31" s="2902"/>
      <c r="AB31" s="2027"/>
      <c r="AC31" s="2903"/>
      <c r="AD31" s="2027"/>
    </row>
    <row r="32" spans="1:30" s="2044" customFormat="1" ht="12.75">
      <c r="A32" s="2904" t="s">
        <v>3376</v>
      </c>
      <c r="B32" s="2030">
        <v>2023</v>
      </c>
      <c r="C32" s="2041">
        <v>3</v>
      </c>
      <c r="D32" s="2006"/>
      <c r="E32" s="2006">
        <v>0.35</v>
      </c>
      <c r="F32" s="2006">
        <v>0.17</v>
      </c>
      <c r="G32" s="2006">
        <v>0.52</v>
      </c>
      <c r="H32" s="2916"/>
      <c r="I32" s="2007">
        <f t="shared" si="52"/>
        <v>0.17</v>
      </c>
      <c r="J32" s="2905"/>
      <c r="K32" s="2042"/>
      <c r="L32" s="2027">
        <f t="shared" ref="L32:L34" si="62">E32/100</f>
        <v>3.4999999999999996E-3</v>
      </c>
      <c r="M32" s="2027">
        <f t="shared" ref="M32:M34" si="63">F32/100</f>
        <v>1.7000000000000001E-3</v>
      </c>
      <c r="N32" s="2027">
        <f t="shared" ref="N32:N34" si="64">G32/100</f>
        <v>5.1999999999999998E-3</v>
      </c>
      <c r="O32" s="2027"/>
      <c r="P32" s="2027">
        <f t="shared" ref="P32:P34" si="65">M32</f>
        <v>1.7000000000000001E-3</v>
      </c>
      <c r="Q32" s="2905"/>
      <c r="R32" s="2026"/>
      <c r="S32" s="2026">
        <f>ROUND(IF(项目基本情况!$B$8="出让",SUMPRODUCT(PRODUCT(1+L32:L$42)),SUMPRODUCT(PRODUCT(1+L32:L$41))),4)</f>
        <v>1.0431999999999999</v>
      </c>
      <c r="T32" s="2026">
        <f>ROUND(IF(项目基本情况!$B$8="出让",SUMPRODUCT(PRODUCT(1+M32:M$42)),SUMPRODUCT(PRODUCT(1+M32:M$41))),4)</f>
        <v>1.0286999999999999</v>
      </c>
      <c r="U32" s="2026">
        <f>ROUND(IF(项目基本情况!$B$8="出让",SUMPRODUCT(PRODUCT(1+N32:N$42)),SUMPRODUCT(PRODUCT(1+N32:N$41))),4)</f>
        <v>1.0723</v>
      </c>
      <c r="V32" s="2026"/>
      <c r="W32" s="2026">
        <f t="shared" ref="W32:W34" si="66">T32</f>
        <v>1.0286999999999999</v>
      </c>
      <c r="X32" s="2905"/>
      <c r="Y32" s="2027"/>
      <c r="Z32" s="2901"/>
      <c r="AA32" s="2902"/>
      <c r="AB32" s="2027"/>
      <c r="AC32" s="2903"/>
      <c r="AD32" s="2027"/>
    </row>
    <row r="33" spans="1:30" s="2044" customFormat="1" ht="12.75">
      <c r="A33" s="2904" t="s">
        <v>3375</v>
      </c>
      <c r="B33" s="2030">
        <v>2023</v>
      </c>
      <c r="C33" s="2041">
        <v>2</v>
      </c>
      <c r="D33" s="2006"/>
      <c r="E33" s="2006">
        <v>0.5</v>
      </c>
      <c r="F33" s="2006">
        <v>0.45</v>
      </c>
      <c r="G33" s="2006">
        <v>0.89</v>
      </c>
      <c r="H33" s="2916"/>
      <c r="I33" s="2007">
        <f t="shared" si="52"/>
        <v>0.45</v>
      </c>
      <c r="J33" s="2905"/>
      <c r="K33" s="2042"/>
      <c r="L33" s="2027">
        <f t="shared" si="62"/>
        <v>5.0000000000000001E-3</v>
      </c>
      <c r="M33" s="2027">
        <f t="shared" si="63"/>
        <v>4.5000000000000005E-3</v>
      </c>
      <c r="N33" s="2027">
        <f t="shared" si="64"/>
        <v>8.8999999999999999E-3</v>
      </c>
      <c r="O33" s="2027"/>
      <c r="P33" s="2027">
        <f t="shared" si="65"/>
        <v>4.5000000000000005E-3</v>
      </c>
      <c r="Q33" s="2905"/>
      <c r="R33" s="2026"/>
      <c r="S33" s="2026">
        <f>ROUND(IF(项目基本情况!$B$8="出让",SUMPRODUCT(PRODUCT(1+L33:L$42)),SUMPRODUCT(PRODUCT(1+L33:L$41))),4)</f>
        <v>1.0396000000000001</v>
      </c>
      <c r="T33" s="2026">
        <f>ROUND(IF(项目基本情况!$B$8="出让",SUMPRODUCT(PRODUCT(1+M33:M$42)),SUMPRODUCT(PRODUCT(1+M33:M$41))),4)</f>
        <v>1.0269999999999999</v>
      </c>
      <c r="U33" s="2026">
        <f>ROUND(IF(项目基本情况!$B$8="出让",SUMPRODUCT(PRODUCT(1+N33:N$42)),SUMPRODUCT(PRODUCT(1+N33:N$41))),4)</f>
        <v>1.0668</v>
      </c>
      <c r="V33" s="2026"/>
      <c r="W33" s="2026">
        <f t="shared" si="66"/>
        <v>1.0269999999999999</v>
      </c>
      <c r="X33" s="2905"/>
      <c r="Y33" s="2027"/>
      <c r="Z33" s="2901"/>
      <c r="AA33" s="2902"/>
      <c r="AB33" s="2027"/>
      <c r="AC33" s="2903"/>
      <c r="AD33" s="2027"/>
    </row>
    <row r="34" spans="1:30" s="2044" customFormat="1" ht="12.75">
      <c r="A34" s="2904" t="s">
        <v>3371</v>
      </c>
      <c r="B34" s="2030">
        <v>2023</v>
      </c>
      <c r="C34" s="2041">
        <v>1</v>
      </c>
      <c r="D34" s="2006"/>
      <c r="E34" s="2006">
        <v>0.55000000000000004</v>
      </c>
      <c r="F34" s="2006">
        <v>0.59</v>
      </c>
      <c r="G34" s="2006">
        <v>0.64</v>
      </c>
      <c r="H34" s="2916"/>
      <c r="I34" s="2007">
        <f t="shared" si="52"/>
        <v>0.59</v>
      </c>
      <c r="J34" s="2905"/>
      <c r="K34" s="2042"/>
      <c r="L34" s="2027">
        <f t="shared" si="62"/>
        <v>5.5000000000000005E-3</v>
      </c>
      <c r="M34" s="2027">
        <f t="shared" si="63"/>
        <v>5.8999999999999999E-3</v>
      </c>
      <c r="N34" s="2027">
        <f t="shared" si="64"/>
        <v>6.4000000000000003E-3</v>
      </c>
      <c r="O34" s="2027"/>
      <c r="P34" s="2027">
        <f t="shared" si="65"/>
        <v>5.8999999999999999E-3</v>
      </c>
      <c r="Q34" s="2905"/>
      <c r="R34" s="2026"/>
      <c r="S34" s="2026">
        <f>ROUND(IF(项目基本情况!$B$8="出让",SUMPRODUCT(PRODUCT(1+L34:L$42)),SUMPRODUCT(PRODUCT(1+L34:L$41))),4)</f>
        <v>1.0344</v>
      </c>
      <c r="T34" s="2026">
        <f>ROUND(IF(项目基本情况!$B$8="出让",SUMPRODUCT(PRODUCT(1+M34:M$42)),SUMPRODUCT(PRODUCT(1+M34:M$41))),4)</f>
        <v>1.0224</v>
      </c>
      <c r="U34" s="2026">
        <f>ROUND(IF(项目基本情况!$B$8="出让",SUMPRODUCT(PRODUCT(1+N34:N$42)),SUMPRODUCT(PRODUCT(1+N34:N$41))),4)</f>
        <v>1.0573999999999999</v>
      </c>
      <c r="V34" s="2026"/>
      <c r="W34" s="2026">
        <f t="shared" si="66"/>
        <v>1.0224</v>
      </c>
      <c r="X34" s="2905"/>
      <c r="Y34" s="2027"/>
      <c r="Z34" s="2901"/>
      <c r="AA34" s="2902"/>
      <c r="AB34" s="2027"/>
      <c r="AC34" s="2903"/>
      <c r="AD34" s="2027"/>
    </row>
    <row r="35" spans="1:30" s="2044" customFormat="1" ht="12.75">
      <c r="A35" s="2904" t="s">
        <v>3370</v>
      </c>
      <c r="B35" s="2030">
        <v>2022</v>
      </c>
      <c r="C35" s="2041">
        <v>4</v>
      </c>
      <c r="D35" s="2006"/>
      <c r="E35" s="2006">
        <v>0.45</v>
      </c>
      <c r="F35" s="2006">
        <v>0.2</v>
      </c>
      <c r="G35" s="2006">
        <v>0.38</v>
      </c>
      <c r="H35" s="2916"/>
      <c r="I35" s="2007">
        <f t="shared" si="52"/>
        <v>0.2</v>
      </c>
      <c r="J35" s="2905"/>
      <c r="K35" s="2042"/>
      <c r="L35" s="2027">
        <f t="shared" si="53"/>
        <v>4.5000000000000005E-3</v>
      </c>
      <c r="M35" s="2027">
        <f t="shared" si="53"/>
        <v>2E-3</v>
      </c>
      <c r="N35" s="2027">
        <f t="shared" si="53"/>
        <v>3.8E-3</v>
      </c>
      <c r="O35" s="2027"/>
      <c r="P35" s="2027">
        <f t="shared" ref="P35:P42" si="67">M35</f>
        <v>2E-3</v>
      </c>
      <c r="Q35" s="2905"/>
      <c r="R35" s="2026"/>
      <c r="S35" s="2026">
        <f>ROUND(IF(项目基本情况!$B$8="出让",SUMPRODUCT(PRODUCT(1+L35:L$42)),SUMPRODUCT(PRODUCT(1+L35:L$41))),4)</f>
        <v>1.0286999999999999</v>
      </c>
      <c r="T35" s="2026">
        <f>ROUND(IF(项目基本情况!$B$8="出让",SUMPRODUCT(PRODUCT(1+M35:M$42)),SUMPRODUCT(PRODUCT(1+M35:M$41))),4)</f>
        <v>1.0164</v>
      </c>
      <c r="U35" s="2026">
        <f>ROUND(IF(项目基本情况!$B$8="出让",SUMPRODUCT(PRODUCT(1+N35:N$42)),SUMPRODUCT(PRODUCT(1+N35:N$41))),4)</f>
        <v>1.0506</v>
      </c>
      <c r="V35" s="2026"/>
      <c r="W35" s="2026">
        <f t="shared" ref="W35:W42" si="68">T35</f>
        <v>1.0164</v>
      </c>
      <c r="X35" s="2905"/>
      <c r="Y35" s="2027"/>
      <c r="Z35" s="2901">
        <f t="shared" ref="Z35:AD42" si="69">IF(E35=0,0,ROUND(AVERAGE(E35:E43)/100,4))</f>
        <v>4.0000000000000001E-3</v>
      </c>
      <c r="AA35" s="2902">
        <f t="shared" si="69"/>
        <v>2.5999999999999999E-3</v>
      </c>
      <c r="AB35" s="2027">
        <f t="shared" si="69"/>
        <v>7.4000000000000003E-3</v>
      </c>
      <c r="AC35" s="2903"/>
      <c r="AD35" s="2027">
        <f t="shared" si="69"/>
        <v>2.5999999999999999E-3</v>
      </c>
    </row>
    <row r="36" spans="1:30" s="2044" customFormat="1" ht="12.75">
      <c r="A36" s="2904" t="s">
        <v>3367</v>
      </c>
      <c r="B36" s="2030">
        <v>2022</v>
      </c>
      <c r="C36" s="2041">
        <v>3</v>
      </c>
      <c r="D36" s="2006"/>
      <c r="E36" s="2006">
        <v>0.3</v>
      </c>
      <c r="F36" s="2006">
        <v>0.28999999999999998</v>
      </c>
      <c r="G36" s="2006">
        <v>0.83</v>
      </c>
      <c r="H36" s="2916"/>
      <c r="I36" s="2007">
        <f t="shared" si="52"/>
        <v>0.28999999999999998</v>
      </c>
      <c r="J36" s="2905"/>
      <c r="K36" s="2042"/>
      <c r="L36" s="2027">
        <f t="shared" si="53"/>
        <v>3.0000000000000001E-3</v>
      </c>
      <c r="M36" s="2027">
        <f t="shared" si="53"/>
        <v>2.8999999999999998E-3</v>
      </c>
      <c r="N36" s="2027">
        <f t="shared" si="53"/>
        <v>8.3000000000000001E-3</v>
      </c>
      <c r="O36" s="2027"/>
      <c r="P36" s="2027">
        <f t="shared" si="67"/>
        <v>2.8999999999999998E-3</v>
      </c>
      <c r="Q36" s="2905"/>
      <c r="R36" s="2026"/>
      <c r="S36" s="2026">
        <f>ROUND(IF(项目基本情况!$B$8="出让",SUMPRODUCT(PRODUCT(1+L36:L$42)),SUMPRODUCT(PRODUCT(1+L36:L$41))),4)</f>
        <v>1.0241</v>
      </c>
      <c r="T36" s="2026">
        <f>ROUND(IF(项目基本情况!$B$8="出让",SUMPRODUCT(PRODUCT(1+M36:M$42)),SUMPRODUCT(PRODUCT(1+M36:M$41))),4)</f>
        <v>1.0144</v>
      </c>
      <c r="U36" s="2026">
        <f>ROUND(IF(项目基本情况!$B$8="出让",SUMPRODUCT(PRODUCT(1+N36:N$42)),SUMPRODUCT(PRODUCT(1+N36:N$41))),4)</f>
        <v>1.0467</v>
      </c>
      <c r="V36" s="2026"/>
      <c r="W36" s="2026">
        <f t="shared" si="68"/>
        <v>1.0144</v>
      </c>
      <c r="X36" s="2905"/>
      <c r="Y36" s="2027"/>
      <c r="Z36" s="2901">
        <f t="shared" si="69"/>
        <v>3.8999999999999998E-3</v>
      </c>
      <c r="AA36" s="2902">
        <f t="shared" si="69"/>
        <v>2.7000000000000001E-3</v>
      </c>
      <c r="AB36" s="2027">
        <f t="shared" si="69"/>
        <v>7.9000000000000008E-3</v>
      </c>
      <c r="AC36" s="2903"/>
      <c r="AD36" s="2027">
        <f t="shared" si="69"/>
        <v>2.7000000000000001E-3</v>
      </c>
    </row>
    <row r="37" spans="1:30" s="2044" customFormat="1" ht="12.75">
      <c r="A37" s="2904" t="s">
        <v>3357</v>
      </c>
      <c r="B37" s="2030">
        <v>2022</v>
      </c>
      <c r="C37" s="2041">
        <v>2</v>
      </c>
      <c r="D37" s="2006"/>
      <c r="E37" s="2006">
        <v>-0.11</v>
      </c>
      <c r="F37" s="2006">
        <v>-0.13</v>
      </c>
      <c r="G37" s="2006">
        <v>0.53</v>
      </c>
      <c r="H37" s="2916"/>
      <c r="I37" s="2007">
        <f t="shared" si="52"/>
        <v>-0.13</v>
      </c>
      <c r="J37" s="2905"/>
      <c r="K37" s="2042"/>
      <c r="L37" s="2027">
        <f t="shared" si="53"/>
        <v>-1.1000000000000001E-3</v>
      </c>
      <c r="M37" s="2027">
        <f t="shared" si="53"/>
        <v>-1.2999999999999999E-3</v>
      </c>
      <c r="N37" s="2027">
        <f t="shared" si="53"/>
        <v>5.3E-3</v>
      </c>
      <c r="O37" s="2027"/>
      <c r="P37" s="2027">
        <f t="shared" si="67"/>
        <v>-1.2999999999999999E-3</v>
      </c>
      <c r="Q37" s="2905"/>
      <c r="R37" s="2026"/>
      <c r="S37" s="2026">
        <f>ROUND(IF(项目基本情况!$B$8="出让",SUMPRODUCT(PRODUCT(1+L37:L$42)),SUMPRODUCT(PRODUCT(1+L37:L$41))),4)</f>
        <v>1.0210999999999999</v>
      </c>
      <c r="T37" s="2026">
        <f>ROUND(IF(项目基本情况!$B$8="出让",SUMPRODUCT(PRODUCT(1+M37:M$42)),SUMPRODUCT(PRODUCT(1+M37:M$41))),4)</f>
        <v>1.0114000000000001</v>
      </c>
      <c r="U37" s="2026">
        <f>ROUND(IF(项目基本情况!$B$8="出让",SUMPRODUCT(PRODUCT(1+N37:N$42)),SUMPRODUCT(PRODUCT(1+N37:N$41))),4)</f>
        <v>1.0381</v>
      </c>
      <c r="V37" s="2026"/>
      <c r="W37" s="2026">
        <f t="shared" si="68"/>
        <v>1.0114000000000001</v>
      </c>
      <c r="X37" s="2905"/>
      <c r="Y37" s="2027"/>
      <c r="Z37" s="2901">
        <f t="shared" si="69"/>
        <v>4.1000000000000003E-3</v>
      </c>
      <c r="AA37" s="2902">
        <f t="shared" si="69"/>
        <v>2.7000000000000001E-3</v>
      </c>
      <c r="AB37" s="2027">
        <f t="shared" si="69"/>
        <v>7.9000000000000008E-3</v>
      </c>
      <c r="AC37" s="2903"/>
      <c r="AD37" s="2027">
        <f t="shared" si="69"/>
        <v>2.7000000000000001E-3</v>
      </c>
    </row>
    <row r="38" spans="1:30" s="2044" customFormat="1" ht="12.75">
      <c r="A38" s="2904" t="s">
        <v>2837</v>
      </c>
      <c r="B38" s="2030">
        <v>2022</v>
      </c>
      <c r="C38" s="2041">
        <v>1</v>
      </c>
      <c r="D38" s="2006"/>
      <c r="E38" s="2006">
        <v>0.6</v>
      </c>
      <c r="F38" s="2006">
        <v>0.45</v>
      </c>
      <c r="G38" s="2006">
        <v>0.53</v>
      </c>
      <c r="H38" s="2916"/>
      <c r="I38" s="2007">
        <f t="shared" si="52"/>
        <v>0.45</v>
      </c>
      <c r="J38" s="2905"/>
      <c r="K38" s="2042"/>
      <c r="L38" s="2027">
        <f t="shared" si="53"/>
        <v>6.0000000000000001E-3</v>
      </c>
      <c r="M38" s="2027">
        <f t="shared" si="53"/>
        <v>4.5000000000000005E-3</v>
      </c>
      <c r="N38" s="2027">
        <f t="shared" si="53"/>
        <v>5.3E-3</v>
      </c>
      <c r="O38" s="2027"/>
      <c r="P38" s="2027">
        <f t="shared" si="67"/>
        <v>4.5000000000000005E-3</v>
      </c>
      <c r="Q38" s="2905"/>
      <c r="R38" s="2026"/>
      <c r="S38" s="2026">
        <f>ROUND(IF(项目基本情况!$B$8="出让",SUMPRODUCT(PRODUCT(1+L38:L$42)),SUMPRODUCT(PRODUCT(1+L38:L$41))),4)</f>
        <v>1.0222</v>
      </c>
      <c r="T38" s="2026">
        <f>ROUND(IF(项目基本情况!$B$8="出让",SUMPRODUCT(PRODUCT(1+M38:M$42)),SUMPRODUCT(PRODUCT(1+M38:M$41))),4)</f>
        <v>1.0127999999999999</v>
      </c>
      <c r="U38" s="2026">
        <f>ROUND(IF(项目基本情况!$B$8="出让",SUMPRODUCT(PRODUCT(1+N38:N$42)),SUMPRODUCT(PRODUCT(1+N38:N$41))),4)</f>
        <v>1.0326</v>
      </c>
      <c r="V38" s="2026"/>
      <c r="W38" s="2026">
        <f t="shared" si="68"/>
        <v>1.0127999999999999</v>
      </c>
      <c r="X38" s="2905"/>
      <c r="Y38" s="2027"/>
      <c r="Z38" s="2901">
        <f t="shared" si="69"/>
        <v>5.1000000000000004E-3</v>
      </c>
      <c r="AA38" s="2902">
        <f t="shared" si="69"/>
        <v>3.5000000000000001E-3</v>
      </c>
      <c r="AB38" s="2027">
        <f t="shared" si="69"/>
        <v>8.3999999999999995E-3</v>
      </c>
      <c r="AC38" s="2903"/>
      <c r="AD38" s="2027">
        <f t="shared" si="69"/>
        <v>3.5000000000000001E-3</v>
      </c>
    </row>
    <row r="39" spans="1:30" s="2044" customFormat="1" ht="12.75">
      <c r="A39" s="2904" t="s">
        <v>2838</v>
      </c>
      <c r="B39" s="2030">
        <v>2021</v>
      </c>
      <c r="C39" s="2041">
        <v>4</v>
      </c>
      <c r="D39" s="2006"/>
      <c r="E39" s="2006">
        <v>0.57999999999999996</v>
      </c>
      <c r="F39" s="2006">
        <v>0.08</v>
      </c>
      <c r="G39" s="2006">
        <v>0.68</v>
      </c>
      <c r="H39" s="2916"/>
      <c r="I39" s="2007">
        <f t="shared" si="52"/>
        <v>0.08</v>
      </c>
      <c r="J39" s="2905"/>
      <c r="K39" s="2042"/>
      <c r="L39" s="2027">
        <f t="shared" si="53"/>
        <v>5.7999999999999996E-3</v>
      </c>
      <c r="M39" s="2027">
        <f t="shared" si="53"/>
        <v>8.0000000000000004E-4</v>
      </c>
      <c r="N39" s="2027">
        <f t="shared" si="53"/>
        <v>6.8000000000000005E-3</v>
      </c>
      <c r="O39" s="2027"/>
      <c r="P39" s="2027">
        <f t="shared" si="67"/>
        <v>8.0000000000000004E-4</v>
      </c>
      <c r="Q39" s="2905"/>
      <c r="R39" s="2026"/>
      <c r="S39" s="2026">
        <f>ROUND(IF(项目基本情况!$B$8="出让",SUMPRODUCT(PRODUCT(1+L39:L$42)),SUMPRODUCT(PRODUCT(1+L39:L$41))),4)</f>
        <v>1.0161</v>
      </c>
      <c r="T39" s="2026">
        <f>ROUND(IF(项目基本情况!$B$8="出让",SUMPRODUCT(PRODUCT(1+M39:M$42)),SUMPRODUCT(PRODUCT(1+M39:M$41))),4)</f>
        <v>1.0082</v>
      </c>
      <c r="U39" s="2026">
        <f>ROUND(IF(项目基本情况!$B$8="出让",SUMPRODUCT(PRODUCT(1+N39:N$42)),SUMPRODUCT(PRODUCT(1+N39:N$41))),4)</f>
        <v>1.0270999999999999</v>
      </c>
      <c r="V39" s="2026"/>
      <c r="W39" s="2026">
        <f t="shared" si="68"/>
        <v>1.0082</v>
      </c>
      <c r="X39" s="2905"/>
      <c r="Y39" s="2027"/>
      <c r="Z39" s="2901">
        <f t="shared" si="69"/>
        <v>4.8999999999999998E-3</v>
      </c>
      <c r="AA39" s="2902">
        <f t="shared" si="69"/>
        <v>3.3E-3</v>
      </c>
      <c r="AB39" s="2027">
        <f t="shared" si="69"/>
        <v>9.1999999999999998E-3</v>
      </c>
      <c r="AC39" s="2903"/>
      <c r="AD39" s="2027">
        <f t="shared" si="69"/>
        <v>3.3E-3</v>
      </c>
    </row>
    <row r="40" spans="1:30" s="2044" customFormat="1" ht="12.75">
      <c r="A40" s="2904" t="s">
        <v>2839</v>
      </c>
      <c r="B40" s="2030">
        <v>2021</v>
      </c>
      <c r="C40" s="2041">
        <v>3</v>
      </c>
      <c r="D40" s="2006"/>
      <c r="E40" s="2006">
        <v>0.47</v>
      </c>
      <c r="F40" s="2006">
        <v>0.28000000000000003</v>
      </c>
      <c r="G40" s="2006">
        <v>0.91</v>
      </c>
      <c r="H40" s="2916"/>
      <c r="I40" s="2007">
        <f t="shared" si="52"/>
        <v>0.28000000000000003</v>
      </c>
      <c r="J40" s="2905"/>
      <c r="K40" s="2042"/>
      <c r="L40" s="2027">
        <f t="shared" si="53"/>
        <v>4.6999999999999993E-3</v>
      </c>
      <c r="M40" s="2027">
        <f t="shared" si="53"/>
        <v>2.8000000000000004E-3</v>
      </c>
      <c r="N40" s="2027">
        <f t="shared" si="53"/>
        <v>9.1000000000000004E-3</v>
      </c>
      <c r="O40" s="2027"/>
      <c r="P40" s="2027">
        <f t="shared" si="67"/>
        <v>2.8000000000000004E-3</v>
      </c>
      <c r="Q40" s="2905"/>
      <c r="R40" s="2026"/>
      <c r="S40" s="2026">
        <f>ROUND(IF(项目基本情况!$B$8="出让",SUMPRODUCT(PRODUCT(1+L40:L$42)),SUMPRODUCT(PRODUCT(1+L40:L$41))),4)</f>
        <v>1.0102</v>
      </c>
      <c r="T40" s="2026">
        <f>ROUND(IF(项目基本情况!$B$8="出让",SUMPRODUCT(PRODUCT(1+M40:M$42)),SUMPRODUCT(PRODUCT(1+M40:M$41))),4)</f>
        <v>1.0074000000000001</v>
      </c>
      <c r="U40" s="2026">
        <f>ROUND(IF(项目基本情况!$B$8="出让",SUMPRODUCT(PRODUCT(1+N40:N$42)),SUMPRODUCT(PRODUCT(1+N40:N$41))),4)</f>
        <v>1.0202</v>
      </c>
      <c r="V40" s="2026"/>
      <c r="W40" s="2026">
        <f t="shared" si="68"/>
        <v>1.0074000000000001</v>
      </c>
      <c r="X40" s="2905"/>
      <c r="Y40" s="2027"/>
      <c r="Z40" s="2901">
        <f t="shared" si="69"/>
        <v>4.5999999999999999E-3</v>
      </c>
      <c r="AA40" s="2902">
        <f t="shared" si="69"/>
        <v>4.1000000000000003E-3</v>
      </c>
      <c r="AB40" s="2027">
        <f t="shared" si="69"/>
        <v>0.01</v>
      </c>
      <c r="AC40" s="2903"/>
      <c r="AD40" s="2027">
        <f t="shared" si="69"/>
        <v>4.1000000000000003E-3</v>
      </c>
    </row>
    <row r="41" spans="1:30" s="2044" customFormat="1" ht="12.75">
      <c r="A41" s="2904" t="s">
        <v>2840</v>
      </c>
      <c r="B41" s="2030">
        <v>2021</v>
      </c>
      <c r="C41" s="2041">
        <v>2</v>
      </c>
      <c r="D41" s="2006"/>
      <c r="E41" s="2006">
        <v>0.55000000000000004</v>
      </c>
      <c r="F41" s="2006">
        <v>0.46</v>
      </c>
      <c r="G41" s="2006">
        <v>1.1000000000000001</v>
      </c>
      <c r="H41" s="2916"/>
      <c r="I41" s="2007">
        <f t="shared" si="52"/>
        <v>0.46</v>
      </c>
      <c r="J41" s="2905"/>
      <c r="K41" s="2042"/>
      <c r="L41" s="2027">
        <f t="shared" si="53"/>
        <v>5.5000000000000005E-3</v>
      </c>
      <c r="M41" s="2027">
        <f t="shared" si="53"/>
        <v>4.5999999999999999E-3</v>
      </c>
      <c r="N41" s="2027">
        <f t="shared" si="53"/>
        <v>1.1000000000000001E-2</v>
      </c>
      <c r="O41" s="2027"/>
      <c r="P41" s="2027">
        <f t="shared" si="67"/>
        <v>4.5999999999999999E-3</v>
      </c>
      <c r="Q41" s="2905"/>
      <c r="R41" s="2026"/>
      <c r="S41" s="2026">
        <f>ROUND(IF(项目基本情况!$B$8="出让",SUMPRODUCT(PRODUCT(1+L41:L$42)),SUMPRODUCT(PRODUCT(1+L41:L$41))),4)</f>
        <v>1.0055000000000001</v>
      </c>
      <c r="T41" s="2026">
        <f>ROUND(IF(项目基本情况!$B$8="出让",SUMPRODUCT(PRODUCT(1+M41:M$42)),SUMPRODUCT(PRODUCT(1+M41:M$41))),4)</f>
        <v>1.0045999999999999</v>
      </c>
      <c r="U41" s="2026">
        <f>ROUND(IF(项目基本情况!$B$8="出让",SUMPRODUCT(PRODUCT(1+N41:N$42)),SUMPRODUCT(PRODUCT(1+N41:N$41))),4)</f>
        <v>1.0109999999999999</v>
      </c>
      <c r="V41" s="2026"/>
      <c r="W41" s="2026">
        <f t="shared" si="68"/>
        <v>1.0045999999999999</v>
      </c>
      <c r="X41" s="2905"/>
      <c r="Y41" s="2027"/>
      <c r="Z41" s="2901">
        <f t="shared" si="69"/>
        <v>4.4999999999999997E-3</v>
      </c>
      <c r="AA41" s="2902">
        <f t="shared" si="69"/>
        <v>4.7000000000000002E-3</v>
      </c>
      <c r="AB41" s="2027">
        <f t="shared" si="69"/>
        <v>1.04E-2</v>
      </c>
      <c r="AC41" s="2903"/>
      <c r="AD41" s="2027">
        <f t="shared" si="69"/>
        <v>4.7000000000000002E-3</v>
      </c>
    </row>
    <row r="42" spans="1:30" s="2927" customFormat="1" thickBot="1">
      <c r="A42" s="2917" t="s">
        <v>2826</v>
      </c>
      <c r="B42" s="2918">
        <v>2021</v>
      </c>
      <c r="C42" s="2919">
        <v>1</v>
      </c>
      <c r="D42" s="2920"/>
      <c r="E42" s="2920">
        <v>0.35</v>
      </c>
      <c r="F42" s="2920">
        <v>0.48</v>
      </c>
      <c r="G42" s="2920">
        <v>0.98</v>
      </c>
      <c r="H42" s="2921"/>
      <c r="I42" s="2922">
        <f t="shared" si="52"/>
        <v>0.48</v>
      </c>
      <c r="J42" s="2923"/>
      <c r="K42" s="2924"/>
      <c r="L42" s="2925">
        <f t="shared" si="53"/>
        <v>3.4999999999999996E-3</v>
      </c>
      <c r="M42" s="2925">
        <f>F42/100</f>
        <v>4.7999999999999996E-3</v>
      </c>
      <c r="N42" s="2925">
        <f t="shared" si="53"/>
        <v>9.7999999999999997E-3</v>
      </c>
      <c r="O42" s="2925"/>
      <c r="P42" s="2925">
        <f t="shared" si="67"/>
        <v>4.7999999999999996E-3</v>
      </c>
      <c r="Q42" s="2923"/>
      <c r="R42" s="2926"/>
      <c r="S42" s="2926">
        <v>1</v>
      </c>
      <c r="T42" s="2926">
        <v>1</v>
      </c>
      <c r="U42" s="2926">
        <v>1</v>
      </c>
      <c r="V42" s="2926"/>
      <c r="W42" s="2926">
        <f t="shared" si="68"/>
        <v>1</v>
      </c>
      <c r="X42" s="2923"/>
      <c r="Y42" s="2925"/>
      <c r="Z42" s="2933">
        <f t="shared" si="69"/>
        <v>3.5000000000000001E-3</v>
      </c>
      <c r="AA42" s="2934">
        <f t="shared" si="69"/>
        <v>4.7999999999999996E-3</v>
      </c>
      <c r="AB42" s="2925">
        <f t="shared" si="69"/>
        <v>9.7999999999999997E-3</v>
      </c>
      <c r="AC42" s="2935"/>
      <c r="AD42" s="2925">
        <f t="shared" si="69"/>
        <v>4.7999999999999996E-3</v>
      </c>
    </row>
    <row r="43" spans="1:30" ht="14.25" thickTop="1"/>
    <row r="44" spans="1:30">
      <c r="A44" s="3142" t="s">
        <v>3369</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H123"/>
  <sheetViews>
    <sheetView zoomScale="80" zoomScaleNormal="80" workbookViewId="0">
      <selection activeCell="T47" sqref="T47:T48"/>
    </sheetView>
  </sheetViews>
  <sheetFormatPr defaultColWidth="9" defaultRowHeight="12.75"/>
  <cols>
    <col min="1" max="1" width="9" style="2026"/>
    <col min="2" max="6" width="9" style="2026" customWidth="1"/>
    <col min="7" max="7" width="9" style="2060"/>
    <col min="8" max="8" width="9" style="2026"/>
    <col min="9" max="12" width="9" style="2026" customWidth="1"/>
    <col min="13" max="13" width="2.25" style="2026" customWidth="1"/>
    <col min="14" max="14" width="9" style="2060" customWidth="1"/>
    <col min="15" max="17" width="9" style="2026" customWidth="1"/>
    <col min="18" max="18" width="2.375" style="2026" customWidth="1"/>
    <col min="19" max="19" width="7.125" style="2060" customWidth="1"/>
    <col min="20" max="22" width="7.125" style="2026" customWidth="1"/>
    <col min="23" max="23" width="24.25" style="2026" customWidth="1"/>
    <col min="24" max="25" width="9" style="2026"/>
    <col min="26" max="27" width="11.625" style="2026" customWidth="1"/>
    <col min="28" max="28" width="9" style="2026"/>
    <col min="29" max="29" width="2" style="2026" customWidth="1"/>
    <col min="30" max="16384" width="9" style="2026"/>
  </cols>
  <sheetData>
    <row r="1" spans="1:34" s="2008" customFormat="1">
      <c r="B1" s="3612" t="s">
        <v>452</v>
      </c>
      <c r="C1" s="3612"/>
      <c r="D1" s="3612"/>
      <c r="E1" s="3612"/>
      <c r="F1" s="3612"/>
      <c r="G1" s="3608" t="s">
        <v>453</v>
      </c>
      <c r="H1" s="3608"/>
      <c r="I1" s="3608"/>
      <c r="J1" s="3608"/>
      <c r="K1" s="3608"/>
      <c r="L1" s="3608"/>
      <c r="N1" s="3608" t="s">
        <v>454</v>
      </c>
      <c r="O1" s="3608"/>
      <c r="P1" s="3608"/>
      <c r="Q1" s="3608"/>
      <c r="S1" s="3608" t="s">
        <v>455</v>
      </c>
      <c r="T1" s="3608"/>
      <c r="U1" s="3608"/>
      <c r="V1" s="3608"/>
      <c r="X1" s="3607" t="s">
        <v>456</v>
      </c>
      <c r="Y1" s="3608"/>
      <c r="Z1" s="3608"/>
      <c r="AA1" s="3608"/>
      <c r="AB1" s="3608"/>
      <c r="AD1" s="3607" t="s">
        <v>457</v>
      </c>
      <c r="AE1" s="3608"/>
      <c r="AF1" s="3608"/>
      <c r="AG1" s="3608"/>
      <c r="AH1" s="3608"/>
    </row>
    <row r="2" spans="1:34" s="2009" customFormat="1" ht="14.25" thickBot="1">
      <c r="B2" s="2010" t="s">
        <v>458</v>
      </c>
      <c r="C2" s="2010" t="s">
        <v>459</v>
      </c>
      <c r="D2" s="2011" t="s">
        <v>460</v>
      </c>
      <c r="E2" s="2011" t="s">
        <v>461</v>
      </c>
      <c r="F2" s="2010" t="s">
        <v>462</v>
      </c>
      <c r="G2" s="2012"/>
      <c r="I2" s="2010" t="s">
        <v>458</v>
      </c>
      <c r="J2" s="2011" t="s">
        <v>676</v>
      </c>
      <c r="K2" s="2011" t="s">
        <v>308</v>
      </c>
      <c r="L2" s="2010" t="s">
        <v>462</v>
      </c>
      <c r="N2" s="2010" t="s">
        <v>458</v>
      </c>
      <c r="O2" s="2011" t="s">
        <v>676</v>
      </c>
      <c r="P2" s="2011" t="s">
        <v>308</v>
      </c>
      <c r="Q2" s="2010" t="s">
        <v>462</v>
      </c>
      <c r="S2" s="2010" t="s">
        <v>458</v>
      </c>
      <c r="T2" s="2011" t="s">
        <v>676</v>
      </c>
      <c r="U2" s="2011" t="s">
        <v>308</v>
      </c>
      <c r="V2" s="2010" t="s">
        <v>462</v>
      </c>
      <c r="X2" s="2010" t="s">
        <v>458</v>
      </c>
      <c r="Y2" s="2010" t="s">
        <v>459</v>
      </c>
      <c r="Z2" s="2011" t="s">
        <v>460</v>
      </c>
      <c r="AA2" s="2011" t="s">
        <v>461</v>
      </c>
      <c r="AB2" s="2010" t="s">
        <v>462</v>
      </c>
      <c r="AD2" s="2010" t="s">
        <v>458</v>
      </c>
      <c r="AE2" s="2010" t="s">
        <v>459</v>
      </c>
      <c r="AF2" s="2011" t="s">
        <v>460</v>
      </c>
      <c r="AG2" s="2011" t="s">
        <v>461</v>
      </c>
      <c r="AH2" s="2010" t="s">
        <v>462</v>
      </c>
    </row>
    <row r="3" spans="1:34" s="2017" customFormat="1" ht="14.25">
      <c r="A3" s="2013" t="s">
        <v>2114</v>
      </c>
      <c r="B3" s="2014"/>
      <c r="C3" s="2014"/>
      <c r="D3" s="2015"/>
      <c r="E3" s="2015"/>
      <c r="F3" s="2014"/>
      <c r="G3" s="2016"/>
      <c r="I3" s="2018">
        <f>ROUND(AVERAGE($I4:$I40),2)</f>
        <v>1.55</v>
      </c>
      <c r="J3" s="2018">
        <f>ROUND(AVERAGE($J4:$J40),2)</f>
        <v>0.97</v>
      </c>
      <c r="K3" s="2018">
        <f>ROUND(AVERAGE($K4:$K40),2)</f>
        <v>1.66</v>
      </c>
      <c r="L3" s="2018">
        <f>ROUND(AVERAGE($L4:$L40),2)</f>
        <v>1.1000000000000001</v>
      </c>
      <c r="N3" s="2016"/>
      <c r="S3" s="2016"/>
      <c r="W3" s="2019"/>
      <c r="X3" s="2020">
        <f>ROUND(SUMPRODUCT(PRODUCT(1+N3:N$39)),4)</f>
        <v>1.6585000000000001</v>
      </c>
      <c r="Y3" s="2020">
        <f>ROUND(SUMPRODUCT(PRODUCT(1+O3:O$39)),4)</f>
        <v>1.3676999999999999</v>
      </c>
      <c r="Z3" s="2020">
        <f t="shared" ref="Z3:Z37" si="0">Y3</f>
        <v>1.3676999999999999</v>
      </c>
      <c r="AA3" s="2020">
        <f>ROUND(SUMPRODUCT(PRODUCT(1+P3:P$39)),4)</f>
        <v>1.7434000000000001</v>
      </c>
      <c r="AB3" s="2020">
        <f>ROUND(SUMPRODUCT(PRODUCT(1+Q3:Q$39)),4)</f>
        <v>1.4609000000000001</v>
      </c>
      <c r="AD3" s="2021">
        <f>ROUND(AVERAGE(I3:I$40)/100,4)</f>
        <v>1.55E-2</v>
      </c>
      <c r="AE3" s="2021">
        <f>ROUND(AVERAGE(J3:J$40)/100,4)</f>
        <v>9.7000000000000003E-3</v>
      </c>
      <c r="AF3" s="2021">
        <f t="shared" ref="AF3:AF38" si="1">AE3</f>
        <v>9.7000000000000003E-3</v>
      </c>
      <c r="AG3" s="2021">
        <f>ROUND(AVERAGE(K3:K$40)/100,4)</f>
        <v>1.66E-2</v>
      </c>
      <c r="AH3" s="2021">
        <f>ROUND(AVERAGE(L3:L$40)/100,4)</f>
        <v>1.0999999999999999E-2</v>
      </c>
    </row>
    <row r="4" spans="1:34" s="2008" customFormat="1" ht="14.25">
      <c r="B4" s="2022"/>
      <c r="C4" s="2022"/>
      <c r="D4" s="2023"/>
      <c r="E4" s="2023"/>
      <c r="F4" s="2022"/>
      <c r="G4" s="2024"/>
      <c r="I4" s="2025"/>
      <c r="J4" s="2025"/>
      <c r="K4" s="2025"/>
      <c r="L4" s="2025"/>
      <c r="N4" s="2024"/>
      <c r="S4" s="2024"/>
      <c r="X4" s="2026"/>
      <c r="Y4" s="2026"/>
      <c r="Z4" s="2026"/>
      <c r="AA4" s="2026"/>
      <c r="AB4" s="2026"/>
      <c r="AD4" s="2027"/>
      <c r="AE4" s="2027"/>
      <c r="AF4" s="2027"/>
      <c r="AG4" s="2027"/>
      <c r="AH4" s="2027"/>
    </row>
    <row r="5" spans="1:34" s="2044" customFormat="1">
      <c r="A5" s="2039" t="s">
        <v>3365</v>
      </c>
      <c r="B5" s="2040">
        <f t="shared" ref="B5" si="2">B6*(1+N5)</f>
        <v>510.07089659554606</v>
      </c>
      <c r="C5" s="2040">
        <f t="shared" ref="C5" si="3">C6*(1+O5)</f>
        <v>352.55593185737411</v>
      </c>
      <c r="D5" s="2040">
        <f t="shared" ref="D5" si="4">C5</f>
        <v>352.55593185737411</v>
      </c>
      <c r="E5" s="2040">
        <f t="shared" ref="E5" si="5">E6*(1+P5)</f>
        <v>737.27992463403655</v>
      </c>
      <c r="F5" s="2040">
        <f t="shared" ref="F5" si="6">F6*(1+Q5)</f>
        <v>335.88319198297864</v>
      </c>
      <c r="G5" s="2030">
        <v>2022</v>
      </c>
      <c r="H5" s="2041">
        <v>1</v>
      </c>
      <c r="I5" s="2006">
        <v>0</v>
      </c>
      <c r="J5" s="2006">
        <v>0</v>
      </c>
      <c r="K5" s="2006">
        <v>0</v>
      </c>
      <c r="L5" s="2007">
        <v>0</v>
      </c>
      <c r="M5" s="2026"/>
      <c r="N5" s="2042">
        <f t="shared" ref="N5" si="7">I5/100</f>
        <v>0</v>
      </c>
      <c r="O5" s="2027">
        <f t="shared" ref="O5" si="8">J5/100</f>
        <v>0</v>
      </c>
      <c r="P5" s="2027">
        <f t="shared" ref="P5" si="9">K5/100</f>
        <v>0</v>
      </c>
      <c r="Q5" s="2027">
        <f t="shared" ref="Q5" si="10">L5/100</f>
        <v>0</v>
      </c>
      <c r="R5" s="2043"/>
      <c r="S5" s="2042"/>
      <c r="T5" s="2027"/>
      <c r="U5" s="2027"/>
      <c r="V5" s="2027"/>
      <c r="W5" s="2026"/>
      <c r="X5" s="2026" t="e">
        <f>ROUND(IF(项目基本情况!#REF!="出让",SUMPRODUCT(PRODUCT(1+N5:N$40)),SUMPRODUCT(PRODUCT(1+N5:N$39))),4)</f>
        <v>#REF!</v>
      </c>
      <c r="Y5" s="2026" t="e">
        <f>ROUND(IF(项目基本情况!#REF!="出让",SUMPRODUCT(PRODUCT(1+O5:O$40)),SUMPRODUCT(PRODUCT(1+O5:O$39))),4)</f>
        <v>#REF!</v>
      </c>
      <c r="Z5" s="2026" t="e">
        <f t="shared" ref="Z5" si="11">Y5</f>
        <v>#REF!</v>
      </c>
      <c r="AA5" s="2026" t="e">
        <f>ROUND(IF(项目基本情况!#REF!="出让",SUMPRODUCT(PRODUCT(1+P5:P$40)),SUMPRODUCT(PRODUCT(1+P5:P$39))),4)</f>
        <v>#REF!</v>
      </c>
      <c r="AB5" s="2026" t="e">
        <f>ROUND(IF(项目基本情况!#REF!="出让",SUMPRODUCT(PRODUCT(1+Q5:Q$40)),SUMPRODUCT(PRODUCT(1+Q5:Q$39))),4)</f>
        <v>#REF!</v>
      </c>
      <c r="AC5" s="2026"/>
      <c r="AD5" s="2027">
        <f>ROUND(AVERAGE(I5:I$40)/100,4)</f>
        <v>1.55E-2</v>
      </c>
      <c r="AE5" s="2027">
        <f>ROUND(AVERAGE(J5:J$40)/100,4)</f>
        <v>9.7000000000000003E-3</v>
      </c>
      <c r="AF5" s="2027">
        <f t="shared" ref="AF5" si="12">AE5</f>
        <v>9.7000000000000003E-3</v>
      </c>
      <c r="AG5" s="2027">
        <f>ROUND(AVERAGE(K5:K$40)/100,4)</f>
        <v>1.66E-2</v>
      </c>
      <c r="AH5" s="2027">
        <f>ROUND(AVERAGE(L5:L$40)/100,4)</f>
        <v>1.0999999999999999E-2</v>
      </c>
    </row>
    <row r="6" spans="1:34" s="2033" customFormat="1">
      <c r="A6" s="2028" t="s">
        <v>3362</v>
      </c>
      <c r="B6" s="2029">
        <f t="shared" ref="B6" si="13">B7*(1+N6)</f>
        <v>510.07089659554606</v>
      </c>
      <c r="C6" s="2029">
        <f t="shared" ref="C6" si="14">C7*(1+O6)</f>
        <v>352.55593185737411</v>
      </c>
      <c r="D6" s="2029">
        <f t="shared" ref="D6" si="15">C6</f>
        <v>352.55593185737411</v>
      </c>
      <c r="E6" s="2029">
        <f t="shared" ref="E6" si="16">E7*(1+P6)</f>
        <v>737.27992463403655</v>
      </c>
      <c r="F6" s="2029">
        <f t="shared" ref="F6" si="17">F7*(1+Q6)</f>
        <v>335.88319198297864</v>
      </c>
      <c r="G6" s="2030">
        <v>2022</v>
      </c>
      <c r="H6" s="2031">
        <v>1</v>
      </c>
      <c r="I6" s="2032">
        <v>0</v>
      </c>
      <c r="J6" s="2032">
        <v>0</v>
      </c>
      <c r="K6" s="2032">
        <v>0</v>
      </c>
      <c r="L6" s="2032">
        <v>0</v>
      </c>
      <c r="N6" s="2034">
        <f t="shared" ref="N6" si="18">I6/100</f>
        <v>0</v>
      </c>
      <c r="O6" s="2034">
        <f t="shared" ref="O6" si="19">J6/100</f>
        <v>0</v>
      </c>
      <c r="P6" s="2034">
        <f t="shared" ref="P6" si="20">K6/100</f>
        <v>0</v>
      </c>
      <c r="Q6" s="2034">
        <f t="shared" ref="Q6" si="21">L6/100</f>
        <v>0</v>
      </c>
      <c r="S6" s="2035"/>
      <c r="W6" s="2036" t="s">
        <v>2115</v>
      </c>
      <c r="X6" s="2037" t="e">
        <f>ROUND(IF(项目基本情况!#REF!="出让",SUMPRODUCT(PRODUCT(1+N6:N$40)),SUMPRODUCT(PRODUCT(1+N6:N$39))),4)</f>
        <v>#REF!</v>
      </c>
      <c r="Y6" s="2037" t="e">
        <f>ROUND(IF(项目基本情况!#REF!="出让",SUMPRODUCT(PRODUCT(1+O6:O$40)),SUMPRODUCT(PRODUCT(1+O6:O$39))),4)</f>
        <v>#REF!</v>
      </c>
      <c r="Z6" s="2037" t="e">
        <f t="shared" ref="Z6" si="22">Y6</f>
        <v>#REF!</v>
      </c>
      <c r="AA6" s="2037" t="e">
        <f>ROUND(IF(项目基本情况!#REF!="出让",SUMPRODUCT(PRODUCT(1+P6:P$40)),SUMPRODUCT(PRODUCT(1+P6:P$39))),4)</f>
        <v>#REF!</v>
      </c>
      <c r="AB6" s="2037" t="e">
        <f>ROUND(IF(项目基本情况!#REF!="出让",SUMPRODUCT(PRODUCT(1+Q6:Q$40)),SUMPRODUCT(PRODUCT(1+Q6:Q$39))),4)</f>
        <v>#REF!</v>
      </c>
      <c r="AD6" s="2038">
        <f>ROUND(AVERAGE(I6:I$40)/100,4)</f>
        <v>1.6E-2</v>
      </c>
      <c r="AE6" s="2038">
        <f>ROUND(AVERAGE(J6:J$40)/100,4)</f>
        <v>0.01</v>
      </c>
      <c r="AF6" s="2038">
        <f t="shared" ref="AF6" si="23">AE6</f>
        <v>0.01</v>
      </c>
      <c r="AG6" s="2038">
        <f>ROUND(AVERAGE(K6:K$40)/100,4)</f>
        <v>1.7100000000000001E-2</v>
      </c>
      <c r="AH6" s="2038">
        <f>ROUND(AVERAGE(L6:L$40)/100,4)</f>
        <v>1.1299999999999999E-2</v>
      </c>
    </row>
    <row r="7" spans="1:34" s="2044" customFormat="1">
      <c r="A7" s="2039" t="s">
        <v>3363</v>
      </c>
      <c r="B7" s="2040">
        <f t="shared" ref="B7" si="24">B8*(1+N7)</f>
        <v>510.07089659554606</v>
      </c>
      <c r="C7" s="2040">
        <f t="shared" ref="C7" si="25">C8*(1+O7)</f>
        <v>352.55593185737411</v>
      </c>
      <c r="D7" s="2040">
        <f t="shared" ref="D7" si="26">C7</f>
        <v>352.55593185737411</v>
      </c>
      <c r="E7" s="2040">
        <f t="shared" ref="E7" si="27">E8*(1+P7)</f>
        <v>737.27992463403655</v>
      </c>
      <c r="F7" s="2040">
        <f t="shared" ref="F7" si="28">F8*(1+Q7)</f>
        <v>335.88319198297864</v>
      </c>
      <c r="G7" s="2030">
        <v>2022</v>
      </c>
      <c r="H7" s="2041">
        <v>1</v>
      </c>
      <c r="I7" s="2006">
        <v>0</v>
      </c>
      <c r="J7" s="2006">
        <v>0</v>
      </c>
      <c r="K7" s="2006">
        <v>0</v>
      </c>
      <c r="L7" s="2007">
        <v>0</v>
      </c>
      <c r="M7" s="2026"/>
      <c r="N7" s="2042">
        <f t="shared" ref="N7" si="29">I7/100</f>
        <v>0</v>
      </c>
      <c r="O7" s="2027">
        <f t="shared" ref="O7" si="30">J7/100</f>
        <v>0</v>
      </c>
      <c r="P7" s="2027">
        <f t="shared" ref="P7" si="31">K7/100</f>
        <v>0</v>
      </c>
      <c r="Q7" s="2027">
        <f t="shared" ref="Q7" si="32">L7/100</f>
        <v>0</v>
      </c>
      <c r="R7" s="2043"/>
      <c r="S7" s="2042"/>
      <c r="T7" s="2027"/>
      <c r="U7" s="2027"/>
      <c r="V7" s="2027"/>
      <c r="W7" s="2026"/>
      <c r="X7" s="2026" t="e">
        <f>ROUND(IF(项目基本情况!#REF!="出让",SUMPRODUCT(PRODUCT(1+N7:N$40)),SUMPRODUCT(PRODUCT(1+N7:N$39))),4)</f>
        <v>#REF!</v>
      </c>
      <c r="Y7" s="2026" t="e">
        <f>ROUND(IF(项目基本情况!#REF!="出让",SUMPRODUCT(PRODUCT(1+O7:O$40)),SUMPRODUCT(PRODUCT(1+O7:O$39))),4)</f>
        <v>#REF!</v>
      </c>
      <c r="Z7" s="2026" t="e">
        <f t="shared" ref="Z7" si="33">Y7</f>
        <v>#REF!</v>
      </c>
      <c r="AA7" s="2026" t="e">
        <f>ROUND(IF(项目基本情况!#REF!="出让",SUMPRODUCT(PRODUCT(1+P7:P$40)),SUMPRODUCT(PRODUCT(1+P7:P$39))),4)</f>
        <v>#REF!</v>
      </c>
      <c r="AB7" s="2026" t="e">
        <f>ROUND(IF(项目基本情况!#REF!="出让",SUMPRODUCT(PRODUCT(1+Q7:Q$40)),SUMPRODUCT(PRODUCT(1+Q7:Q$39))),4)</f>
        <v>#REF!</v>
      </c>
      <c r="AC7" s="2026"/>
      <c r="AD7" s="2027">
        <f>ROUND(AVERAGE(I7:I$40)/100,4)</f>
        <v>1.6400000000000001E-2</v>
      </c>
      <c r="AE7" s="2027">
        <f>ROUND(AVERAGE(J7:J$40)/100,4)</f>
        <v>1.03E-2</v>
      </c>
      <c r="AF7" s="2027">
        <f t="shared" ref="AF7" si="34">AE7</f>
        <v>1.03E-2</v>
      </c>
      <c r="AG7" s="2027">
        <f>ROUND(AVERAGE(K7:K$40)/100,4)</f>
        <v>1.7600000000000001E-2</v>
      </c>
      <c r="AH7" s="2027">
        <f>ROUND(AVERAGE(L7:L$40)/100,4)</f>
        <v>1.1599999999999999E-2</v>
      </c>
    </row>
    <row r="8" spans="1:34" s="2044" customFormat="1">
      <c r="A8" s="2039" t="s">
        <v>3364</v>
      </c>
      <c r="B8" s="2040">
        <f t="shared" ref="B8" si="35">B9*(1+N8)</f>
        <v>510.07089659554606</v>
      </c>
      <c r="C8" s="2040">
        <f t="shared" ref="C8" si="36">C9*(1+O8)</f>
        <v>352.55593185737411</v>
      </c>
      <c r="D8" s="2040">
        <f t="shared" ref="D8" si="37">C8</f>
        <v>352.55593185737411</v>
      </c>
      <c r="E8" s="2040">
        <f t="shared" ref="E8" si="38">E9*(1+P8)</f>
        <v>737.27992463403655</v>
      </c>
      <c r="F8" s="2040">
        <f t="shared" ref="F8" si="39">F9*(1+Q8)</f>
        <v>335.88319198297864</v>
      </c>
      <c r="G8" s="2030">
        <v>2022</v>
      </c>
      <c r="H8" s="2041">
        <v>1</v>
      </c>
      <c r="I8" s="2006"/>
      <c r="J8" s="2006"/>
      <c r="K8" s="2006">
        <v>0</v>
      </c>
      <c r="L8" s="2007">
        <v>0</v>
      </c>
      <c r="M8" s="2026"/>
      <c r="N8" s="2042">
        <f t="shared" ref="N8" si="40">I8/100</f>
        <v>0</v>
      </c>
      <c r="O8" s="2027">
        <f t="shared" ref="O8" si="41">J8/100</f>
        <v>0</v>
      </c>
      <c r="P8" s="2027">
        <f t="shared" ref="P8" si="42">K8/100</f>
        <v>0</v>
      </c>
      <c r="Q8" s="2027">
        <f t="shared" ref="Q8" si="43">L8/100</f>
        <v>0</v>
      </c>
      <c r="R8" s="2043"/>
      <c r="S8" s="2042"/>
      <c r="T8" s="2027"/>
      <c r="U8" s="2027"/>
      <c r="V8" s="2027"/>
      <c r="W8" s="2026"/>
      <c r="X8" s="2026">
        <f>ROUND(IF(项目基本情况!B1="出让",SUMPRODUCT(PRODUCT(1+N8:N$40)),SUMPRODUCT(PRODUCT(1+N8:N$39))),4)</f>
        <v>1.6585000000000001</v>
      </c>
      <c r="Y8" s="2026">
        <f>ROUND(IF(项目基本情况!B1="出让",SUMPRODUCT(PRODUCT(1+O8:O$40)),SUMPRODUCT(PRODUCT(1+O8:O$39))),4)</f>
        <v>1.3676999999999999</v>
      </c>
      <c r="Z8" s="2026">
        <f t="shared" ref="Z8" si="44">Y8</f>
        <v>1.3676999999999999</v>
      </c>
      <c r="AA8" s="2026">
        <f>ROUND(IF(项目基本情况!B1="出让",SUMPRODUCT(PRODUCT(1+P8:P$40)),SUMPRODUCT(PRODUCT(1+P8:P$39))),4)</f>
        <v>1.7434000000000001</v>
      </c>
      <c r="AB8" s="2026">
        <f>ROUND(IF(项目基本情况!B1="出让",SUMPRODUCT(PRODUCT(1+Q8:Q$40)),SUMPRODUCT(PRODUCT(1+Q8:Q$39))),4)</f>
        <v>1.4609000000000001</v>
      </c>
      <c r="AC8" s="2026"/>
      <c r="AD8" s="2027">
        <f>ROUND(AVERAGE(I8:I$40)/100,4)</f>
        <v>1.6899999999999998E-2</v>
      </c>
      <c r="AE8" s="2027">
        <f>ROUND(AVERAGE(J8:J$40)/100,4)</f>
        <v>1.06E-2</v>
      </c>
      <c r="AF8" s="2027">
        <f t="shared" ref="AF8" si="45">AE8</f>
        <v>1.06E-2</v>
      </c>
      <c r="AG8" s="2027">
        <f>ROUND(AVERAGE(K8:K$40)/100,4)</f>
        <v>1.8100000000000002E-2</v>
      </c>
      <c r="AH8" s="2027">
        <f>ROUND(AVERAGE(L8:L$40)/100,4)</f>
        <v>1.2E-2</v>
      </c>
    </row>
    <row r="9" spans="1:34" s="2044" customFormat="1">
      <c r="A9" s="2039" t="s">
        <v>2438</v>
      </c>
      <c r="B9" s="2040">
        <f t="shared" ref="B9" si="46">B10*(1+N9)</f>
        <v>510.07089659554606</v>
      </c>
      <c r="C9" s="2040">
        <f t="shared" ref="C9" si="47">C10*(1+O9)</f>
        <v>352.55593185737411</v>
      </c>
      <c r="D9" s="2040">
        <f t="shared" ref="D9" si="48">C9</f>
        <v>352.55593185737411</v>
      </c>
      <c r="E9" s="2040">
        <f t="shared" ref="E9" si="49">E10*(1+P9)</f>
        <v>737.27992463403655</v>
      </c>
      <c r="F9" s="2040">
        <f t="shared" ref="F9" si="50">F10*(1+Q9)</f>
        <v>335.88319198297864</v>
      </c>
      <c r="G9" s="2030">
        <v>2021</v>
      </c>
      <c r="H9" s="2041">
        <v>4</v>
      </c>
      <c r="I9" s="2006">
        <v>1.03</v>
      </c>
      <c r="J9" s="2006">
        <v>0.24</v>
      </c>
      <c r="K9" s="2006">
        <v>1.17</v>
      </c>
      <c r="L9" s="2007">
        <v>0.55000000000000004</v>
      </c>
      <c r="M9" s="2026"/>
      <c r="N9" s="2042">
        <f t="shared" ref="N9" si="51">I9/100</f>
        <v>1.03E-2</v>
      </c>
      <c r="O9" s="2027">
        <f t="shared" ref="O9" si="52">J9/100</f>
        <v>2.3999999999999998E-3</v>
      </c>
      <c r="P9" s="2027">
        <f t="shared" ref="P9" si="53">K9/100</f>
        <v>1.1699999999999999E-2</v>
      </c>
      <c r="Q9" s="2027">
        <f t="shared" ref="Q9" si="54">L9/100</f>
        <v>5.5000000000000005E-3</v>
      </c>
      <c r="R9" s="2043"/>
      <c r="S9" s="2042"/>
      <c r="T9" s="2027"/>
      <c r="U9" s="2027"/>
      <c r="V9" s="2027"/>
      <c r="W9" s="2026"/>
      <c r="X9" s="2026">
        <f>ROUND(IF(项目基本情况!B2="出让",SUMPRODUCT(PRODUCT(1+N9:N$40)),SUMPRODUCT(PRODUCT(1+N9:N$39))),4)</f>
        <v>1.6585000000000001</v>
      </c>
      <c r="Y9" s="2026">
        <f>ROUND(IF(项目基本情况!B2="出让",SUMPRODUCT(PRODUCT(1+O9:O$40)),SUMPRODUCT(PRODUCT(1+O9:O$39))),4)</f>
        <v>1.3676999999999999</v>
      </c>
      <c r="Z9" s="2026">
        <f t="shared" ref="Z9" si="55">Y9</f>
        <v>1.3676999999999999</v>
      </c>
      <c r="AA9" s="2026">
        <f>ROUND(IF(项目基本情况!B2="出让",SUMPRODUCT(PRODUCT(1+P9:P$40)),SUMPRODUCT(PRODUCT(1+P9:P$39))),4)</f>
        <v>1.7434000000000001</v>
      </c>
      <c r="AB9" s="2026">
        <f>ROUND(IF(项目基本情况!B2="出让",SUMPRODUCT(PRODUCT(1+Q9:Q$40)),SUMPRODUCT(PRODUCT(1+Q9:Q$39))),4)</f>
        <v>1.4609000000000001</v>
      </c>
      <c r="AC9" s="2026"/>
      <c r="AD9" s="2027">
        <f>ROUND(AVERAGE(I9:I$40)/100,4)</f>
        <v>1.6899999999999998E-2</v>
      </c>
      <c r="AE9" s="2027">
        <f>ROUND(AVERAGE(J9:J$40)/100,4)</f>
        <v>1.06E-2</v>
      </c>
      <c r="AF9" s="2027">
        <f t="shared" ref="AF9" si="56">AE9</f>
        <v>1.06E-2</v>
      </c>
      <c r="AG9" s="2027">
        <f>ROUND(AVERAGE(K9:K$40)/100,4)</f>
        <v>1.8700000000000001E-2</v>
      </c>
      <c r="AH9" s="2027">
        <f>ROUND(AVERAGE(L9:L$40)/100,4)</f>
        <v>1.24E-2</v>
      </c>
    </row>
    <row r="10" spans="1:34" s="2044" customFormat="1">
      <c r="A10" s="2039" t="s">
        <v>2315</v>
      </c>
      <c r="B10" s="2040">
        <f t="shared" ref="B10" si="57">B11*(1+N10)</f>
        <v>504.87072809615569</v>
      </c>
      <c r="C10" s="2040">
        <f t="shared" ref="C10" si="58">C11*(1+O10)</f>
        <v>351.71182348101968</v>
      </c>
      <c r="D10" s="2040">
        <f t="shared" ref="D10" si="59">C10</f>
        <v>351.71182348101968</v>
      </c>
      <c r="E10" s="2040">
        <f t="shared" ref="E10" si="60">E11*(1+P10)</f>
        <v>728.75350858360832</v>
      </c>
      <c r="F10" s="2040">
        <f t="shared" ref="F10" si="61">F11*(1+Q10)</f>
        <v>334.04593931673656</v>
      </c>
      <c r="G10" s="2030">
        <v>2021</v>
      </c>
      <c r="H10" s="2041">
        <v>3</v>
      </c>
      <c r="I10" s="2006">
        <v>0.47</v>
      </c>
      <c r="J10" s="2006">
        <v>0.41</v>
      </c>
      <c r="K10" s="2006">
        <v>0.48</v>
      </c>
      <c r="L10" s="2007">
        <v>0.48</v>
      </c>
      <c r="M10" s="2026"/>
      <c r="N10" s="2042">
        <f t="shared" ref="N10" si="62">I10/100</f>
        <v>4.6999999999999993E-3</v>
      </c>
      <c r="O10" s="2027">
        <f t="shared" ref="O10" si="63">J10/100</f>
        <v>4.0999999999999995E-3</v>
      </c>
      <c r="P10" s="2027">
        <f t="shared" ref="P10" si="64">K10/100</f>
        <v>4.7999999999999996E-3</v>
      </c>
      <c r="Q10" s="2027">
        <f t="shared" ref="Q10" si="65">L10/100</f>
        <v>4.7999999999999996E-3</v>
      </c>
      <c r="R10" s="2043"/>
      <c r="S10" s="2042"/>
      <c r="T10" s="2027"/>
      <c r="U10" s="2027"/>
      <c r="V10" s="2027"/>
      <c r="W10" s="2026"/>
      <c r="X10" s="2026">
        <f>ROUND(IF(项目基本情况!B3="出让",SUMPRODUCT(PRODUCT(1+N10:N$40)),SUMPRODUCT(PRODUCT(1+N10:N$39))),4)</f>
        <v>1.6415999999999999</v>
      </c>
      <c r="Y10" s="2026">
        <f>ROUND(IF(项目基本情况!B3="出让",SUMPRODUCT(PRODUCT(1+O10:O$40)),SUMPRODUCT(PRODUCT(1+O10:O$39))),4)</f>
        <v>1.3644000000000001</v>
      </c>
      <c r="Z10" s="2026">
        <f t="shared" ref="Z10" si="66">Y10</f>
        <v>1.3644000000000001</v>
      </c>
      <c r="AA10" s="2026">
        <f>ROUND(IF(项目基本情况!B3="出让",SUMPRODUCT(PRODUCT(1+P10:P$40)),SUMPRODUCT(PRODUCT(1+P10:P$39))),4)</f>
        <v>1.7232000000000001</v>
      </c>
      <c r="AB10" s="2026">
        <f>ROUND(IF(项目基本情况!B3="出让",SUMPRODUCT(PRODUCT(1+Q10:Q$40)),SUMPRODUCT(PRODUCT(1+Q10:Q$39))),4)</f>
        <v>1.4529000000000001</v>
      </c>
      <c r="AC10" s="2026"/>
      <c r="AD10" s="2027">
        <f>ROUND(AVERAGE(I10:I$40)/100,4)</f>
        <v>1.72E-2</v>
      </c>
      <c r="AE10" s="2027">
        <f>ROUND(AVERAGE(J10:J$40)/100,4)</f>
        <v>1.09E-2</v>
      </c>
      <c r="AF10" s="2027">
        <f t="shared" ref="AF10" si="67">AE10</f>
        <v>1.09E-2</v>
      </c>
      <c r="AG10" s="2027">
        <f>ROUND(AVERAGE(K10:K$40)/100,4)</f>
        <v>1.89E-2</v>
      </c>
      <c r="AH10" s="2027">
        <f>ROUND(AVERAGE(L10:L$40)/100,4)</f>
        <v>1.26E-2</v>
      </c>
    </row>
    <row r="11" spans="1:34" s="2044" customFormat="1">
      <c r="A11" s="2039" t="s">
        <v>2314</v>
      </c>
      <c r="B11" s="2040">
        <f t="shared" ref="B11" si="68">B12*(1+N11)</f>
        <v>502.50893609650217</v>
      </c>
      <c r="C11" s="2040">
        <f t="shared" ref="C11" si="69">C12*(1+O11)</f>
        <v>350.27569313914915</v>
      </c>
      <c r="D11" s="2040">
        <f t="shared" ref="D11" si="70">C11</f>
        <v>350.27569313914915</v>
      </c>
      <c r="E11" s="2040">
        <f t="shared" ref="E11" si="71">E12*(1+P11)</f>
        <v>725.27220201394141</v>
      </c>
      <c r="F11" s="2040">
        <f t="shared" ref="F11" si="72">F12*(1+Q11)</f>
        <v>332.45017846012797</v>
      </c>
      <c r="G11" s="2030">
        <v>2021</v>
      </c>
      <c r="H11" s="2041">
        <v>2</v>
      </c>
      <c r="I11" s="2006">
        <v>0.92</v>
      </c>
      <c r="J11" s="2006">
        <v>0.72</v>
      </c>
      <c r="K11" s="2006">
        <v>0.95</v>
      </c>
      <c r="L11" s="2007">
        <v>1.01</v>
      </c>
      <c r="M11" s="2026"/>
      <c r="N11" s="2042">
        <f t="shared" ref="N11" si="73">I11/100</f>
        <v>9.1999999999999998E-3</v>
      </c>
      <c r="O11" s="2027">
        <f t="shared" ref="O11" si="74">J11/100</f>
        <v>7.1999999999999998E-3</v>
      </c>
      <c r="P11" s="2027">
        <f t="shared" ref="P11" si="75">K11/100</f>
        <v>9.4999999999999998E-3</v>
      </c>
      <c r="Q11" s="2027">
        <f t="shared" ref="Q11" si="76">L11/100</f>
        <v>1.01E-2</v>
      </c>
      <c r="R11" s="2043"/>
      <c r="S11" s="2042"/>
      <c r="T11" s="2027"/>
      <c r="U11" s="2027"/>
      <c r="V11" s="2027"/>
      <c r="W11" s="2026"/>
      <c r="X11" s="2026">
        <f>ROUND(IF(项目基本情况!B4="出让",SUMPRODUCT(PRODUCT(1+N11:N$40)),SUMPRODUCT(PRODUCT(1+N11:N$39))),4)</f>
        <v>1.6338999999999999</v>
      </c>
      <c r="Y11" s="2026">
        <f>ROUND(IF(项目基本情况!B4="出让",SUMPRODUCT(PRODUCT(1+O11:O$40)),SUMPRODUCT(PRODUCT(1+O11:O$39))),4)</f>
        <v>1.3588</v>
      </c>
      <c r="Z11" s="2026">
        <f t="shared" ref="Z11" si="77">Y11</f>
        <v>1.3588</v>
      </c>
      <c r="AA11" s="2026">
        <f>ROUND(IF(项目基本情况!B4="出让",SUMPRODUCT(PRODUCT(1+P11:P$40)),SUMPRODUCT(PRODUCT(1+P11:P$39))),4)</f>
        <v>1.7150000000000001</v>
      </c>
      <c r="AB11" s="2026">
        <f>ROUND(IF(项目基本情况!B4="出让",SUMPRODUCT(PRODUCT(1+Q11:Q$40)),SUMPRODUCT(PRODUCT(1+Q11:Q$39))),4)</f>
        <v>1.446</v>
      </c>
      <c r="AC11" s="2026"/>
      <c r="AD11" s="2027">
        <f>ROUND(AVERAGE(I11:I$40)/100,4)</f>
        <v>1.7600000000000001E-2</v>
      </c>
      <c r="AE11" s="2027">
        <f>ROUND(AVERAGE(J11:J$40)/100,4)</f>
        <v>1.11E-2</v>
      </c>
      <c r="AF11" s="2027">
        <f t="shared" ref="AF11" si="78">AE11</f>
        <v>1.11E-2</v>
      </c>
      <c r="AG11" s="2027">
        <f>ROUND(AVERAGE(K11:K$40)/100,4)</f>
        <v>1.9400000000000001E-2</v>
      </c>
      <c r="AH11" s="2027">
        <f>ROUND(AVERAGE(L11:L$40)/100,4)</f>
        <v>1.2800000000000001E-2</v>
      </c>
    </row>
    <row r="12" spans="1:34" s="2044" customFormat="1">
      <c r="A12" s="2039" t="s">
        <v>2313</v>
      </c>
      <c r="B12" s="2040">
        <f t="shared" ref="B12" si="79">B13*(1+N12)</f>
        <v>497.92799851020823</v>
      </c>
      <c r="C12" s="2040">
        <f t="shared" ref="C12" si="80">C13*(1+O12)</f>
        <v>347.77173663537445</v>
      </c>
      <c r="D12" s="2040">
        <f t="shared" ref="D12" si="81">C12</f>
        <v>347.77173663537445</v>
      </c>
      <c r="E12" s="2040">
        <f t="shared" ref="E12" si="82">E13*(1+P12)</f>
        <v>718.44695593258189</v>
      </c>
      <c r="F12" s="2040">
        <f t="shared" ref="F12" si="83">F13*(1+Q12)</f>
        <v>329.12600580153247</v>
      </c>
      <c r="G12" s="2030">
        <v>2021</v>
      </c>
      <c r="H12" s="2041">
        <v>1</v>
      </c>
      <c r="I12" s="2006">
        <v>0.97</v>
      </c>
      <c r="J12" s="2006">
        <v>0.16</v>
      </c>
      <c r="K12" s="2006">
        <v>1.1100000000000001</v>
      </c>
      <c r="L12" s="2007">
        <v>0.36</v>
      </c>
      <c r="M12" s="2026"/>
      <c r="N12" s="2042">
        <f t="shared" ref="N12" si="84">I12/100</f>
        <v>9.7000000000000003E-3</v>
      </c>
      <c r="O12" s="2027">
        <f t="shared" ref="O12" si="85">J12/100</f>
        <v>1.6000000000000001E-3</v>
      </c>
      <c r="P12" s="2027">
        <f t="shared" ref="P12" si="86">K12/100</f>
        <v>1.11E-2</v>
      </c>
      <c r="Q12" s="2027">
        <f t="shared" ref="Q12" si="87">L12/100</f>
        <v>3.5999999999999999E-3</v>
      </c>
      <c r="R12" s="2043"/>
      <c r="S12" s="2042">
        <f>B12/B13-1</f>
        <v>9.7000000000000419E-3</v>
      </c>
      <c r="T12" s="2027">
        <f t="shared" ref="T12" si="88">C12/C13-1</f>
        <v>1.6000000000000458E-3</v>
      </c>
      <c r="U12" s="2027">
        <f t="shared" ref="U12" si="89">D12/D13-1</f>
        <v>1.6000000000000458E-3</v>
      </c>
      <c r="V12" s="2027">
        <f t="shared" ref="V12" si="90">E12/E13-1</f>
        <v>1.110000000000011E-2</v>
      </c>
      <c r="W12" s="2026"/>
      <c r="X12" s="2026">
        <f>ROUND(IF(项目基本情况!B5="出让",SUMPRODUCT(PRODUCT(1+N12:N$40)),SUMPRODUCT(PRODUCT(1+N12:N$39))),4)</f>
        <v>1.619</v>
      </c>
      <c r="Y12" s="2026">
        <f>ROUND(IF(项目基本情况!B5="出让",SUMPRODUCT(PRODUCT(1+O12:O$40)),SUMPRODUCT(PRODUCT(1+O12:O$39))),4)</f>
        <v>1.3491</v>
      </c>
      <c r="Z12" s="2026">
        <f t="shared" ref="Z12" si="91">Y12</f>
        <v>1.3491</v>
      </c>
      <c r="AA12" s="2026">
        <f>ROUND(IF(项目基本情况!B5="出让",SUMPRODUCT(PRODUCT(1+P12:P$40)),SUMPRODUCT(PRODUCT(1+P12:P$39))),4)</f>
        <v>1.6988000000000001</v>
      </c>
      <c r="AB12" s="2026">
        <f>ROUND(IF(项目基本情况!B5="出让",SUMPRODUCT(PRODUCT(1+Q12:Q$40)),SUMPRODUCT(PRODUCT(1+Q12:Q$39))),4)</f>
        <v>1.4315</v>
      </c>
      <c r="AC12" s="2026"/>
      <c r="AD12" s="2027">
        <f>ROUND(AVERAGE(I12:I$40)/100,4)</f>
        <v>1.7899999999999999E-2</v>
      </c>
      <c r="AE12" s="2027">
        <f>ROUND(AVERAGE(J12:J$40)/100,4)</f>
        <v>1.12E-2</v>
      </c>
      <c r="AF12" s="2027">
        <f t="shared" ref="AF12" si="92">AE12</f>
        <v>1.12E-2</v>
      </c>
      <c r="AG12" s="2027">
        <f>ROUND(AVERAGE(K12:K$40)/100,4)</f>
        <v>1.9699999999999999E-2</v>
      </c>
      <c r="AH12" s="2027">
        <f>ROUND(AVERAGE(L12:L$40)/100,4)</f>
        <v>1.29E-2</v>
      </c>
    </row>
    <row r="13" spans="1:34" s="2044" customFormat="1">
      <c r="A13" s="2039" t="s">
        <v>2310</v>
      </c>
      <c r="B13" s="2040">
        <f t="shared" ref="B13" si="93">B14*(1+N13)</f>
        <v>493.14449689037161</v>
      </c>
      <c r="C13" s="2040">
        <f t="shared" ref="C13" si="94">C14*(1+O13)</f>
        <v>347.21619073020611</v>
      </c>
      <c r="D13" s="2040">
        <f t="shared" ref="D13" si="95">C13</f>
        <v>347.21619073020611</v>
      </c>
      <c r="E13" s="2040">
        <f t="shared" ref="E13" si="96">E14*(1+P13)</f>
        <v>710.55974278763904</v>
      </c>
      <c r="F13" s="2040">
        <f t="shared" ref="F13" si="97">F14*(1+Q13)</f>
        <v>327.94540235306141</v>
      </c>
      <c r="G13" s="2030">
        <v>2020</v>
      </c>
      <c r="H13" s="2041">
        <v>4</v>
      </c>
      <c r="I13" s="2006">
        <v>2.0699999999999998</v>
      </c>
      <c r="J13" s="2006">
        <v>0.37</v>
      </c>
      <c r="K13" s="2006">
        <v>2.35</v>
      </c>
      <c r="L13" s="2007">
        <v>2.69</v>
      </c>
      <c r="M13" s="2026"/>
      <c r="N13" s="2042">
        <f t="shared" ref="N13" si="98">I13/100</f>
        <v>2.07E-2</v>
      </c>
      <c r="O13" s="2027">
        <f t="shared" ref="O13" si="99">J13/100</f>
        <v>3.7000000000000002E-3</v>
      </c>
      <c r="P13" s="2027">
        <f t="shared" ref="P13" si="100">K13/100</f>
        <v>2.35E-2</v>
      </c>
      <c r="Q13" s="2027">
        <f t="shared" ref="Q13" si="101">L13/100</f>
        <v>2.69E-2</v>
      </c>
      <c r="R13" s="2043"/>
      <c r="S13" s="2042"/>
      <c r="T13" s="2027"/>
      <c r="U13" s="2027"/>
      <c r="V13" s="2027"/>
      <c r="W13" s="2026"/>
      <c r="X13" s="2026">
        <f>ROUND(IF(项目基本情况!B6="出让",SUMPRODUCT(PRODUCT(1+N13:N$40)),SUMPRODUCT(PRODUCT(1+N13:N$39))),4)</f>
        <v>1.6034999999999999</v>
      </c>
      <c r="Y13" s="2026">
        <f>ROUND(IF(项目基本情况!B6="出让",SUMPRODUCT(PRODUCT(1+O13:O$40)),SUMPRODUCT(PRODUCT(1+O13:O$39))),4)</f>
        <v>1.3469</v>
      </c>
      <c r="Z13" s="2026">
        <f t="shared" ref="Z13" si="102">Y13</f>
        <v>1.3469</v>
      </c>
      <c r="AA13" s="2026">
        <f>ROUND(IF(项目基本情况!B6="出让",SUMPRODUCT(PRODUCT(1+P13:P$40)),SUMPRODUCT(PRODUCT(1+P13:P$39))),4)</f>
        <v>1.6801999999999999</v>
      </c>
      <c r="AB13" s="2026">
        <f>ROUND(IF(项目基本情况!B6="出让",SUMPRODUCT(PRODUCT(1+Q13:Q$40)),SUMPRODUCT(PRODUCT(1+Q13:Q$39))),4)</f>
        <v>1.4263999999999999</v>
      </c>
      <c r="AC13" s="2026"/>
      <c r="AD13" s="2027">
        <f>ROUND(AVERAGE(I13:I$40)/100,4)</f>
        <v>1.8200000000000001E-2</v>
      </c>
      <c r="AE13" s="2027">
        <f>ROUND(AVERAGE(J13:J$40)/100,4)</f>
        <v>1.1599999999999999E-2</v>
      </c>
      <c r="AF13" s="2027">
        <f t="shared" ref="AF13" si="103">AE13</f>
        <v>1.1599999999999999E-2</v>
      </c>
      <c r="AG13" s="2027">
        <f>ROUND(AVERAGE(K13:K$40)/100,4)</f>
        <v>0.02</v>
      </c>
      <c r="AH13" s="2027">
        <f>ROUND(AVERAGE(L13:L$40)/100,4)</f>
        <v>1.3299999999999999E-2</v>
      </c>
    </row>
    <row r="14" spans="1:34" s="2044" customFormat="1">
      <c r="A14" s="2039" t="s">
        <v>2309</v>
      </c>
      <c r="B14" s="2040">
        <f t="shared" ref="B14" si="104">B15*(1+N14)</f>
        <v>483.1434279321756</v>
      </c>
      <c r="C14" s="2040">
        <f t="shared" ref="C14" si="105">C15*(1+O14)</f>
        <v>345.93622669144776</v>
      </c>
      <c r="D14" s="2040">
        <f t="shared" ref="D14" si="106">C14</f>
        <v>345.93622669144776</v>
      </c>
      <c r="E14" s="2040">
        <f t="shared" ref="E14" si="107">E15*(1+P14)</f>
        <v>694.24498562544113</v>
      </c>
      <c r="F14" s="2040">
        <f t="shared" ref="F14" si="108">F15*(1+Q14)</f>
        <v>319.35475932716082</v>
      </c>
      <c r="G14" s="2030">
        <v>2020</v>
      </c>
      <c r="H14" s="2041">
        <v>3</v>
      </c>
      <c r="I14" s="2006">
        <v>0.36</v>
      </c>
      <c r="J14" s="2006">
        <v>-0.39</v>
      </c>
      <c r="K14" s="2006">
        <v>0.49</v>
      </c>
      <c r="L14" s="2007">
        <v>7.0000000000000007E-2</v>
      </c>
      <c r="M14" s="2026"/>
      <c r="N14" s="2042">
        <f t="shared" ref="N14" si="109">I14/100</f>
        <v>3.5999999999999999E-3</v>
      </c>
      <c r="O14" s="2027">
        <f t="shared" ref="O14" si="110">J14/100</f>
        <v>-3.9000000000000003E-3</v>
      </c>
      <c r="P14" s="2027">
        <f t="shared" ref="P14" si="111">K14/100</f>
        <v>4.8999999999999998E-3</v>
      </c>
      <c r="Q14" s="2027">
        <f t="shared" ref="Q14" si="112">L14/100</f>
        <v>7.000000000000001E-4</v>
      </c>
      <c r="R14" s="2043"/>
      <c r="S14" s="2042"/>
      <c r="T14" s="2027"/>
      <c r="U14" s="2027"/>
      <c r="V14" s="2027"/>
      <c r="W14" s="2026"/>
      <c r="X14" s="2026">
        <f>ROUND(IF(项目基本情况!B7="出让",SUMPRODUCT(PRODUCT(1+N14:N$40)),SUMPRODUCT(PRODUCT(1+N14:N$39))),4)</f>
        <v>1.571</v>
      </c>
      <c r="Y14" s="2026">
        <f>ROUND(IF(项目基本情况!B7="出让",SUMPRODUCT(PRODUCT(1+O14:O$40)),SUMPRODUCT(PRODUCT(1+O14:O$39))),4)</f>
        <v>1.3420000000000001</v>
      </c>
      <c r="Z14" s="2026">
        <f t="shared" ref="Z14" si="113">Y14</f>
        <v>1.3420000000000001</v>
      </c>
      <c r="AA14" s="2026">
        <f>ROUND(IF(项目基本情况!B7="出让",SUMPRODUCT(PRODUCT(1+P14:P$40)),SUMPRODUCT(PRODUCT(1+P14:P$39))),4)</f>
        <v>1.6415999999999999</v>
      </c>
      <c r="AB14" s="2026">
        <f>ROUND(IF(项目基本情况!B7="出让",SUMPRODUCT(PRODUCT(1+Q14:Q$40)),SUMPRODUCT(PRODUCT(1+Q14:Q$39))),4)</f>
        <v>1.389</v>
      </c>
      <c r="AC14" s="2026"/>
      <c r="AD14" s="2027">
        <f>ROUND(AVERAGE(I14:I$40)/100,4)</f>
        <v>1.8100000000000002E-2</v>
      </c>
      <c r="AE14" s="2027">
        <f>ROUND(AVERAGE(J14:J$40)/100,4)</f>
        <v>1.1900000000000001E-2</v>
      </c>
      <c r="AF14" s="2027">
        <f t="shared" ref="AF14" si="114">AE14</f>
        <v>1.1900000000000001E-2</v>
      </c>
      <c r="AG14" s="2027">
        <f>ROUND(AVERAGE(K14:K$40)/100,4)</f>
        <v>1.9900000000000001E-2</v>
      </c>
      <c r="AH14" s="2027">
        <f>ROUND(AVERAGE(L14:L$40)/100,4)</f>
        <v>1.2800000000000001E-2</v>
      </c>
    </row>
    <row r="15" spans="1:34" s="2044" customFormat="1">
      <c r="A15" s="2039" t="s">
        <v>2130</v>
      </c>
      <c r="B15" s="2040">
        <f t="shared" ref="B15" si="115">B16*(1+N15)</f>
        <v>481.4103506697644</v>
      </c>
      <c r="C15" s="2040">
        <f t="shared" ref="C15" si="116">C16*(1+O15)</f>
        <v>347.29066026648707</v>
      </c>
      <c r="D15" s="2040">
        <f t="shared" ref="D15" si="117">C15</f>
        <v>347.29066026648707</v>
      </c>
      <c r="E15" s="2040">
        <f t="shared" ref="E15" si="118">E16*(1+P15)</f>
        <v>690.85977273901995</v>
      </c>
      <c r="F15" s="2040">
        <f t="shared" ref="F15" si="119">F16*(1+Q15)</f>
        <v>319.13136737000184</v>
      </c>
      <c r="G15" s="2030">
        <v>2020</v>
      </c>
      <c r="H15" s="2041">
        <v>2</v>
      </c>
      <c r="I15" s="2006">
        <v>0.31</v>
      </c>
      <c r="J15" s="2006">
        <v>-0.78</v>
      </c>
      <c r="K15" s="2006">
        <v>0.5</v>
      </c>
      <c r="L15" s="2007">
        <v>0.47</v>
      </c>
      <c r="M15" s="2026"/>
      <c r="N15" s="2042">
        <f t="shared" ref="N15" si="120">I15/100</f>
        <v>3.0999999999999999E-3</v>
      </c>
      <c r="O15" s="2027">
        <f t="shared" ref="O15" si="121">J15/100</f>
        <v>-7.8000000000000005E-3</v>
      </c>
      <c r="P15" s="2027">
        <f t="shared" ref="P15" si="122">K15/100</f>
        <v>5.0000000000000001E-3</v>
      </c>
      <c r="Q15" s="2027">
        <f t="shared" ref="Q15" si="123">L15/100</f>
        <v>4.6999999999999993E-3</v>
      </c>
      <c r="R15" s="2043"/>
      <c r="S15" s="2042"/>
      <c r="T15" s="2027"/>
      <c r="U15" s="2027"/>
      <c r="V15" s="2027"/>
      <c r="W15" s="2026"/>
      <c r="X15" s="2026">
        <f>ROUND(IF(项目基本情况!B8="出让",SUMPRODUCT(PRODUCT(1+N15:N$40)),SUMPRODUCT(PRODUCT(1+N15:N$39))),4)</f>
        <v>1.5652999999999999</v>
      </c>
      <c r="Y15" s="2026">
        <f>ROUND(IF(项目基本情况!B8="出让",SUMPRODUCT(PRODUCT(1+O15:O$40)),SUMPRODUCT(PRODUCT(1+O15:O$39))),4)</f>
        <v>1.3472</v>
      </c>
      <c r="Z15" s="2026">
        <f t="shared" ref="Z15" si="124">Y15</f>
        <v>1.3472</v>
      </c>
      <c r="AA15" s="2026">
        <f>ROUND(IF(项目基本情况!B8="出让",SUMPRODUCT(PRODUCT(1+P15:P$40)),SUMPRODUCT(PRODUCT(1+P15:P$39))),4)</f>
        <v>1.6335999999999999</v>
      </c>
      <c r="AB15" s="2026">
        <f>ROUND(IF(项目基本情况!B8="出让",SUMPRODUCT(PRODUCT(1+Q15:Q$40)),SUMPRODUCT(PRODUCT(1+Q15:Q$39))),4)</f>
        <v>1.3880999999999999</v>
      </c>
      <c r="AC15" s="2026"/>
      <c r="AD15" s="2027">
        <f>ROUND(AVERAGE(I15:I$40)/100,4)</f>
        <v>1.8599999999999998E-2</v>
      </c>
      <c r="AE15" s="2027">
        <f>ROUND(AVERAGE(J15:J$40)/100,4)</f>
        <v>1.2500000000000001E-2</v>
      </c>
      <c r="AF15" s="2027">
        <f t="shared" ref="AF15" si="125">AE15</f>
        <v>1.2500000000000001E-2</v>
      </c>
      <c r="AG15" s="2027">
        <f>ROUND(AVERAGE(K15:K$40)/100,4)</f>
        <v>2.0400000000000001E-2</v>
      </c>
      <c r="AH15" s="2027">
        <f>ROUND(AVERAGE(L15:L$40)/100,4)</f>
        <v>1.32E-2</v>
      </c>
    </row>
    <row r="16" spans="1:34" s="2044" customFormat="1">
      <c r="A16" s="2039" t="s">
        <v>2128</v>
      </c>
      <c r="B16" s="2040">
        <f t="shared" ref="B16" si="126">B17*(1+N16)</f>
        <v>479.92259063878413</v>
      </c>
      <c r="C16" s="2040">
        <f t="shared" ref="C16" si="127">C17*(1+O16)</f>
        <v>350.02082268341775</v>
      </c>
      <c r="D16" s="2040">
        <f t="shared" ref="D16" si="128">C16</f>
        <v>350.02082268341775</v>
      </c>
      <c r="E16" s="2040">
        <f t="shared" ref="E16" si="129">E17*(1+P16)</f>
        <v>687.42265944181099</v>
      </c>
      <c r="F16" s="2040">
        <f t="shared" ref="F16" si="130">F17*(1+Q16)</f>
        <v>317.63846657708956</v>
      </c>
      <c r="G16" s="2030">
        <v>2020</v>
      </c>
      <c r="H16" s="2041">
        <v>1</v>
      </c>
      <c r="I16" s="2006">
        <v>0.12</v>
      </c>
      <c r="J16" s="2006">
        <v>-0.4</v>
      </c>
      <c r="K16" s="2006">
        <v>0.21</v>
      </c>
      <c r="L16" s="2007">
        <v>0.27</v>
      </c>
      <c r="M16" s="2026"/>
      <c r="N16" s="2042">
        <f t="shared" ref="N16" si="131">I16/100</f>
        <v>1.1999999999999999E-3</v>
      </c>
      <c r="O16" s="2027">
        <f t="shared" ref="O16" si="132">J16/100</f>
        <v>-4.0000000000000001E-3</v>
      </c>
      <c r="P16" s="2027">
        <f t="shared" ref="P16" si="133">K16/100</f>
        <v>2.0999999999999999E-3</v>
      </c>
      <c r="Q16" s="2027">
        <f t="shared" ref="Q16" si="134">L16/100</f>
        <v>2.7000000000000001E-3</v>
      </c>
      <c r="R16" s="2043"/>
      <c r="S16" s="2042">
        <f>B16/B17-1</f>
        <v>1.2000000000000899E-3</v>
      </c>
      <c r="T16" s="2027">
        <f t="shared" ref="T16" si="135">C16/C17-1</f>
        <v>-4.0000000000000036E-3</v>
      </c>
      <c r="U16" s="2027">
        <f t="shared" ref="U16" si="136">D16/D17-1</f>
        <v>-4.0000000000000036E-3</v>
      </c>
      <c r="V16" s="2027">
        <f t="shared" ref="V16" si="137">E16/E17-1</f>
        <v>2.0999999999999908E-3</v>
      </c>
      <c r="W16" s="2026"/>
      <c r="X16" s="2026">
        <f>ROUND(IF(项目基本情况!B8="出让",SUMPRODUCT(PRODUCT(1+N16:N$40)),SUMPRODUCT(PRODUCT(1+N16:N$39))),4)</f>
        <v>1.5605</v>
      </c>
      <c r="Y16" s="2026">
        <f>ROUND(IF(项目基本情况!B8="出让",SUMPRODUCT(PRODUCT(1+O16:O$40)),SUMPRODUCT(PRODUCT(1+O16:O$39))),4)</f>
        <v>1.3577999999999999</v>
      </c>
      <c r="Z16" s="2026">
        <f t="shared" ref="Z16" si="138">Y16</f>
        <v>1.3577999999999999</v>
      </c>
      <c r="AA16" s="2026">
        <f>ROUND(IF(项目基本情况!B8="出让",SUMPRODUCT(PRODUCT(1+P16:P$40)),SUMPRODUCT(PRODUCT(1+P16:P$39))),4)</f>
        <v>1.6254999999999999</v>
      </c>
      <c r="AB16" s="2026">
        <f>ROUND(IF(项目基本情况!B8="出让",SUMPRODUCT(PRODUCT(1+Q16:Q$40)),SUMPRODUCT(PRODUCT(1+Q16:Q$39))),4)</f>
        <v>1.3815999999999999</v>
      </c>
      <c r="AC16" s="2026"/>
      <c r="AD16" s="2027">
        <f>ROUND(AVERAGE(I16:I$40)/100,4)</f>
        <v>1.9199999999999998E-2</v>
      </c>
      <c r="AE16" s="2027">
        <f>ROUND(AVERAGE(J16:J$40)/100,4)</f>
        <v>1.3299999999999999E-2</v>
      </c>
      <c r="AF16" s="2027">
        <f t="shared" ref="AF16" si="139">AE16</f>
        <v>1.3299999999999999E-2</v>
      </c>
      <c r="AG16" s="2027">
        <f>ROUND(AVERAGE(K16:K$40)/100,4)</f>
        <v>2.1100000000000001E-2</v>
      </c>
      <c r="AH16" s="2027">
        <f>ROUND(AVERAGE(L16:L$40)/100,4)</f>
        <v>1.3599999999999999E-2</v>
      </c>
    </row>
    <row r="17" spans="1:34" s="2044" customFormat="1">
      <c r="A17" s="2039" t="s">
        <v>2127</v>
      </c>
      <c r="B17" s="2040">
        <f t="shared" ref="B17" si="140">B18*(1+N17)</f>
        <v>479.34737379023579</v>
      </c>
      <c r="C17" s="2040">
        <f t="shared" ref="C17" si="141">C18*(1+O17)</f>
        <v>351.4265287986122</v>
      </c>
      <c r="D17" s="2040">
        <f t="shared" ref="D17" si="142">C17</f>
        <v>351.4265287986122</v>
      </c>
      <c r="E17" s="2040">
        <f t="shared" ref="E17" si="143">E18*(1+P17)</f>
        <v>685.98209703803116</v>
      </c>
      <c r="F17" s="2040">
        <f t="shared" ref="F17" si="144">F18*(1+Q17)</f>
        <v>316.78315206651001</v>
      </c>
      <c r="G17" s="2030">
        <v>2019</v>
      </c>
      <c r="H17" s="2041">
        <v>4</v>
      </c>
      <c r="I17" s="2041">
        <v>0.45</v>
      </c>
      <c r="J17" s="2041">
        <v>-0.12</v>
      </c>
      <c r="K17" s="2041">
        <v>0.54</v>
      </c>
      <c r="L17" s="2045">
        <v>0.48</v>
      </c>
      <c r="M17" s="2026"/>
      <c r="N17" s="2042">
        <f t="shared" ref="N17:N22" si="145">I17/100</f>
        <v>4.5000000000000005E-3</v>
      </c>
      <c r="O17" s="2027">
        <f t="shared" ref="O17" si="146">J17/100</f>
        <v>-1.1999999999999999E-3</v>
      </c>
      <c r="P17" s="2027">
        <f t="shared" ref="P17" si="147">K17/100</f>
        <v>5.4000000000000003E-3</v>
      </c>
      <c r="Q17" s="2027">
        <f t="shared" ref="Q17" si="148">L17/100</f>
        <v>4.7999999999999996E-3</v>
      </c>
      <c r="R17" s="2043"/>
      <c r="S17" s="2042"/>
      <c r="T17" s="2027"/>
      <c r="U17" s="2027"/>
      <c r="V17" s="2027"/>
      <c r="W17" s="2026"/>
      <c r="X17" s="2026">
        <f>ROUND(IF(项目基本情况!B8="出让",SUMPRODUCT(PRODUCT(1+N17:N$40)),SUMPRODUCT(PRODUCT(1+N17:N$39))),4)</f>
        <v>1.5586</v>
      </c>
      <c r="Y17" s="2026">
        <f>ROUND(IF(项目基本情况!B8="出让",SUMPRODUCT(PRODUCT(1+O17:O$40)),SUMPRODUCT(PRODUCT(1+O17:O$39))),4)</f>
        <v>1.3633</v>
      </c>
      <c r="Z17" s="2026">
        <f t="shared" ref="Z17" si="149">Y17</f>
        <v>1.3633</v>
      </c>
      <c r="AA17" s="2026">
        <f>ROUND(IF(项目基本情况!B8="出让",SUMPRODUCT(PRODUCT(1+P17:P$40)),SUMPRODUCT(PRODUCT(1+P17:P$39))),4)</f>
        <v>1.6221000000000001</v>
      </c>
      <c r="AB17" s="2026">
        <f>ROUND(IF(项目基本情况!B8="出让",SUMPRODUCT(PRODUCT(1+Q17:Q$40)),SUMPRODUCT(PRODUCT(1+Q17:Q$39))),4)</f>
        <v>1.3777999999999999</v>
      </c>
      <c r="AC17" s="2026"/>
      <c r="AD17" s="2027">
        <f>ROUND(AVERAGE(I17:I$40)/100,4)</f>
        <v>0.02</v>
      </c>
      <c r="AE17" s="2027">
        <f>ROUND(AVERAGE(J17:J$40)/100,4)</f>
        <v>1.4E-2</v>
      </c>
      <c r="AF17" s="2027">
        <f t="shared" ref="AF17" si="150">AE17</f>
        <v>1.4E-2</v>
      </c>
      <c r="AG17" s="2027">
        <f>ROUND(AVERAGE(K17:K$40)/100,4)</f>
        <v>2.1899999999999999E-2</v>
      </c>
      <c r="AH17" s="2027">
        <f>ROUND(AVERAGE(L17:L$40)/100,4)</f>
        <v>1.4E-2</v>
      </c>
    </row>
    <row r="18" spans="1:34" s="2044" customFormat="1" ht="13.5" thickBot="1">
      <c r="A18" s="2039" t="s">
        <v>2126</v>
      </c>
      <c r="B18" s="2040">
        <f t="shared" ref="B18" si="151">B19*(1+N18)</f>
        <v>477.19997390765138</v>
      </c>
      <c r="C18" s="2040">
        <f t="shared" ref="C18" si="152">C19*(1+O18)</f>
        <v>351.84874729536665</v>
      </c>
      <c r="D18" s="2040">
        <f t="shared" ref="D18" si="153">C18</f>
        <v>351.84874729536665</v>
      </c>
      <c r="E18" s="2040">
        <f t="shared" ref="E18" si="154">E19*(1+P18)</f>
        <v>682.29768951465201</v>
      </c>
      <c r="F18" s="2040">
        <f t="shared" ref="F18" si="155">F19*(1+Q18)</f>
        <v>315.26985675409043</v>
      </c>
      <c r="G18" s="2030">
        <v>2019</v>
      </c>
      <c r="H18" s="2041">
        <v>3</v>
      </c>
      <c r="I18" s="2041">
        <v>0.61</v>
      </c>
      <c r="J18" s="2041">
        <v>0.67</v>
      </c>
      <c r="K18" s="2041">
        <v>0.6</v>
      </c>
      <c r="L18" s="2045">
        <v>1.03</v>
      </c>
      <c r="M18" s="2026"/>
      <c r="N18" s="2042">
        <f t="shared" si="145"/>
        <v>6.0999999999999995E-3</v>
      </c>
      <c r="O18" s="2027">
        <f t="shared" ref="O18" si="156">J18/100</f>
        <v>6.7000000000000002E-3</v>
      </c>
      <c r="P18" s="2027">
        <f t="shared" ref="P18" si="157">K18/100</f>
        <v>6.0000000000000001E-3</v>
      </c>
      <c r="Q18" s="2027">
        <f t="shared" ref="Q18" si="158">L18/100</f>
        <v>1.03E-2</v>
      </c>
      <c r="R18" s="2043"/>
      <c r="S18" s="2042"/>
      <c r="T18" s="2027"/>
      <c r="U18" s="2027"/>
      <c r="V18" s="2027"/>
      <c r="W18" s="2026"/>
      <c r="X18" s="2026">
        <f>ROUND(IF(项目基本情况!B8="出让",SUMPRODUCT(PRODUCT(1+N18:N$40)),SUMPRODUCT(PRODUCT(1+N18:N$39))),4)</f>
        <v>1.5516000000000001</v>
      </c>
      <c r="Y18" s="2026">
        <f>ROUND(IF(项目基本情况!B8="出让",SUMPRODUCT(PRODUCT(1+O18:O$40)),SUMPRODUCT(PRODUCT(1+O18:O$39))),4)</f>
        <v>1.3649</v>
      </c>
      <c r="Z18" s="2026">
        <f t="shared" ref="Z18" si="159">Y18</f>
        <v>1.3649</v>
      </c>
      <c r="AA18" s="2026">
        <f>ROUND(IF(项目基本情况!B8="出让",SUMPRODUCT(PRODUCT(1+P18:P$40)),SUMPRODUCT(PRODUCT(1+P18:P$39))),4)</f>
        <v>1.6133999999999999</v>
      </c>
      <c r="AB18" s="2026">
        <f>ROUND(IF(项目基本情况!B8="出让",SUMPRODUCT(PRODUCT(1+Q18:Q$40)),SUMPRODUCT(PRODUCT(1+Q18:Q$39))),4)</f>
        <v>1.3713</v>
      </c>
      <c r="AC18" s="2026"/>
      <c r="AD18" s="2027">
        <f>ROUND(AVERAGE(I18:I$40)/100,4)</f>
        <v>2.07E-2</v>
      </c>
      <c r="AE18" s="2027">
        <f>ROUND(AVERAGE(J18:J$40)/100,4)</f>
        <v>1.47E-2</v>
      </c>
      <c r="AF18" s="2027">
        <f t="shared" ref="AF18" si="160">AE18</f>
        <v>1.47E-2</v>
      </c>
      <c r="AG18" s="2027">
        <f>ROUND(AVERAGE(K18:K$40)/100,4)</f>
        <v>2.2599999999999999E-2</v>
      </c>
      <c r="AH18" s="2027">
        <f>ROUND(AVERAGE(L18:L$40)/100,4)</f>
        <v>1.44E-2</v>
      </c>
    </row>
    <row r="19" spans="1:34" s="2044" customFormat="1">
      <c r="A19" s="2039" t="s">
        <v>2124</v>
      </c>
      <c r="B19" s="2040">
        <f t="shared" ref="B19" si="161">B20*(1+N19)</f>
        <v>474.30670301923408</v>
      </c>
      <c r="C19" s="2040">
        <f t="shared" ref="C19" si="162">C20*(1+O19)</f>
        <v>349.50705005996491</v>
      </c>
      <c r="D19" s="2040">
        <f t="shared" ref="D19" si="163">C19</f>
        <v>349.50705005996491</v>
      </c>
      <c r="E19" s="2040">
        <f t="shared" ref="E19" si="164">E20*(1+P19)</f>
        <v>678.22831959706957</v>
      </c>
      <c r="F19" s="2040">
        <f t="shared" ref="F19" si="165">F20*(1+Q19)</f>
        <v>312.0556832169558</v>
      </c>
      <c r="G19" s="2030">
        <v>2019</v>
      </c>
      <c r="H19" s="2046">
        <v>2</v>
      </c>
      <c r="I19" s="2046">
        <v>1.53</v>
      </c>
      <c r="J19" s="2046">
        <v>1.01</v>
      </c>
      <c r="K19" s="2046">
        <v>1.62</v>
      </c>
      <c r="L19" s="2047">
        <v>1.25</v>
      </c>
      <c r="M19" s="2026"/>
      <c r="N19" s="2042">
        <f t="shared" si="145"/>
        <v>1.5300000000000001E-2</v>
      </c>
      <c r="O19" s="2027">
        <f t="shared" ref="O19" si="166">J19/100</f>
        <v>1.01E-2</v>
      </c>
      <c r="P19" s="2027">
        <f t="shared" ref="P19" si="167">K19/100</f>
        <v>1.6200000000000003E-2</v>
      </c>
      <c r="Q19" s="2027">
        <f t="shared" ref="Q19" si="168">L19/100</f>
        <v>1.2500000000000001E-2</v>
      </c>
      <c r="R19" s="2043"/>
      <c r="S19" s="2042"/>
      <c r="T19" s="2027"/>
      <c r="U19" s="2027"/>
      <c r="V19" s="2027"/>
      <c r="W19" s="2026"/>
      <c r="X19" s="2026">
        <f>ROUND(IF(项目基本情况!B8="出让",SUMPRODUCT(PRODUCT(1+N19:N$40)),SUMPRODUCT(PRODUCT(1+N19:N$39))),4)</f>
        <v>1.5422</v>
      </c>
      <c r="Y19" s="2026">
        <f>ROUND(IF(项目基本情况!B8="出让",SUMPRODUCT(PRODUCT(1+O19:O$40)),SUMPRODUCT(PRODUCT(1+O19:O$39))),4)</f>
        <v>1.3557999999999999</v>
      </c>
      <c r="Z19" s="2026">
        <f t="shared" ref="Z19" si="169">Y19</f>
        <v>1.3557999999999999</v>
      </c>
      <c r="AA19" s="2026">
        <f>ROUND(IF(项目基本情况!B8="出让",SUMPRODUCT(PRODUCT(1+P19:P$40)),SUMPRODUCT(PRODUCT(1+P19:P$39))),4)</f>
        <v>1.6036999999999999</v>
      </c>
      <c r="AB19" s="2026">
        <f>ROUND(IF(项目基本情况!B8="出让",SUMPRODUCT(PRODUCT(1+Q19:Q$40)),SUMPRODUCT(PRODUCT(1+Q19:Q$39))),4)</f>
        <v>1.3573</v>
      </c>
      <c r="AC19" s="2026"/>
      <c r="AD19" s="2027">
        <f>ROUND(AVERAGE(I19:I$40)/100,4)</f>
        <v>2.1299999999999999E-2</v>
      </c>
      <c r="AE19" s="2027">
        <f>ROUND(AVERAGE(J19:J$40)/100,4)</f>
        <v>1.4999999999999999E-2</v>
      </c>
      <c r="AF19" s="2027">
        <f t="shared" ref="AF19" si="170">AE19</f>
        <v>1.4999999999999999E-2</v>
      </c>
      <c r="AG19" s="2027">
        <f>ROUND(AVERAGE(K19:K$40)/100,4)</f>
        <v>2.3300000000000001E-2</v>
      </c>
      <c r="AH19" s="2027">
        <f>ROUND(AVERAGE(L19:L$40)/100,4)</f>
        <v>1.46E-2</v>
      </c>
    </row>
    <row r="20" spans="1:34" s="2044" customFormat="1" ht="13.5" thickBot="1">
      <c r="A20" s="2039" t="s">
        <v>2123</v>
      </c>
      <c r="B20" s="2040">
        <f t="shared" ref="B20" si="171">B21*(1+N20)</f>
        <v>467.15916775261894</v>
      </c>
      <c r="C20" s="2040">
        <f t="shared" ref="C20" si="172">C21*(1+O20)</f>
        <v>346.01232557169084</v>
      </c>
      <c r="D20" s="2040">
        <f t="shared" ref="D20" si="173">C20</f>
        <v>346.01232557169084</v>
      </c>
      <c r="E20" s="2040">
        <f t="shared" ref="E20" si="174">E21*(1+P20)</f>
        <v>667.41617752122568</v>
      </c>
      <c r="F20" s="2040">
        <f t="shared" ref="F20" si="175">F21*(1+Q20)</f>
        <v>308.20314391798104</v>
      </c>
      <c r="G20" s="2030">
        <v>2019</v>
      </c>
      <c r="H20" s="2041">
        <v>1</v>
      </c>
      <c r="I20" s="2041">
        <v>0.6</v>
      </c>
      <c r="J20" s="2041">
        <v>0.37</v>
      </c>
      <c r="K20" s="2041">
        <v>0.63</v>
      </c>
      <c r="L20" s="2045">
        <v>1.1299999999999999</v>
      </c>
      <c r="M20" s="2026"/>
      <c r="N20" s="2042">
        <f t="shared" si="145"/>
        <v>6.0000000000000001E-3</v>
      </c>
      <c r="O20" s="2027">
        <f t="shared" ref="O20" si="176">J20/100</f>
        <v>3.7000000000000002E-3</v>
      </c>
      <c r="P20" s="2027">
        <f t="shared" ref="P20" si="177">K20/100</f>
        <v>6.3E-3</v>
      </c>
      <c r="Q20" s="2027">
        <f t="shared" ref="Q20" si="178">L20/100</f>
        <v>1.1299999999999999E-2</v>
      </c>
      <c r="R20" s="2043"/>
      <c r="S20" s="2042">
        <f>B20/B21-1</f>
        <v>6.0000000000000053E-3</v>
      </c>
      <c r="T20" s="2027">
        <f t="shared" ref="T20" si="179">C20/C21-1</f>
        <v>3.7000000000000366E-3</v>
      </c>
      <c r="U20" s="2027">
        <f t="shared" ref="U20" si="180">D20/D21-1</f>
        <v>3.7000000000000366E-3</v>
      </c>
      <c r="V20" s="2027">
        <f t="shared" ref="V20" si="181">E20/E21-1</f>
        <v>6.2999999999999723E-3</v>
      </c>
      <c r="W20" s="2026"/>
      <c r="X20" s="2026">
        <f>ROUND(IF(项目基本情况!B8="出让",SUMPRODUCT(PRODUCT(1+N20:N$40)),SUMPRODUCT(PRODUCT(1+N20:N$39))),4)</f>
        <v>1.5189999999999999</v>
      </c>
      <c r="Y20" s="2026">
        <f>ROUND(IF(项目基本情况!B8="出让",SUMPRODUCT(PRODUCT(1+O20:O$40)),SUMPRODUCT(PRODUCT(1+O20:O$39))),4)</f>
        <v>1.3423</v>
      </c>
      <c r="Z20" s="2026">
        <f t="shared" ref="Z20" si="182">Y20</f>
        <v>1.3423</v>
      </c>
      <c r="AA20" s="2026">
        <f>ROUND(IF(项目基本情况!B8="出让",SUMPRODUCT(PRODUCT(1+P20:P$40)),SUMPRODUCT(PRODUCT(1+P20:P$39))),4)</f>
        <v>1.5782</v>
      </c>
      <c r="AB20" s="2026">
        <f>ROUND(IF(项目基本情况!B8="出让",SUMPRODUCT(PRODUCT(1+Q20:Q$40)),SUMPRODUCT(PRODUCT(1+Q20:Q$39))),4)</f>
        <v>1.3405</v>
      </c>
      <c r="AC20" s="2026"/>
      <c r="AD20" s="2027">
        <f>ROUND(AVERAGE(I20:I$40)/100,4)</f>
        <v>2.1600000000000001E-2</v>
      </c>
      <c r="AE20" s="2027">
        <f>ROUND(AVERAGE(J20:J$40)/100,4)</f>
        <v>1.5299999999999999E-2</v>
      </c>
      <c r="AF20" s="2027">
        <f t="shared" ref="AF20" si="183">AE20</f>
        <v>1.5299999999999999E-2</v>
      </c>
      <c r="AG20" s="2027">
        <f>ROUND(AVERAGE(K20:K$40)/100,4)</f>
        <v>2.3699999999999999E-2</v>
      </c>
      <c r="AH20" s="2027">
        <f>ROUND(AVERAGE(L20:L$40)/100,4)</f>
        <v>1.47E-2</v>
      </c>
    </row>
    <row r="21" spans="1:34" s="2044" customFormat="1">
      <c r="A21" s="2039" t="s">
        <v>2125</v>
      </c>
      <c r="B21" s="2048">
        <f t="shared" ref="B21" si="184">B22*(1+N21)</f>
        <v>464.37293017158942</v>
      </c>
      <c r="C21" s="2048">
        <f t="shared" ref="C21" si="185">C22*(1+O21)</f>
        <v>344.73679941385956</v>
      </c>
      <c r="D21" s="2048">
        <f t="shared" ref="D21" si="186">C21</f>
        <v>344.73679941385956</v>
      </c>
      <c r="E21" s="2048">
        <f t="shared" ref="E21" si="187">E22*(1+P21)</f>
        <v>663.2377795103107</v>
      </c>
      <c r="F21" s="2049">
        <f t="shared" ref="F21" si="188">F22*(1+Q21)</f>
        <v>304.75936311478398</v>
      </c>
      <c r="G21" s="3610">
        <v>2018</v>
      </c>
      <c r="H21" s="2046">
        <v>4</v>
      </c>
      <c r="I21" s="2046">
        <v>0.96</v>
      </c>
      <c r="J21" s="2046">
        <v>1.03</v>
      </c>
      <c r="K21" s="2046">
        <v>0.92</v>
      </c>
      <c r="L21" s="2047">
        <v>1.29</v>
      </c>
      <c r="M21" s="2026"/>
      <c r="N21" s="2042">
        <f t="shared" si="145"/>
        <v>9.5999999999999992E-3</v>
      </c>
      <c r="O21" s="2027">
        <f t="shared" ref="O21" si="189">J21/100</f>
        <v>1.03E-2</v>
      </c>
      <c r="P21" s="2027">
        <f t="shared" ref="P21" si="190">K21/100</f>
        <v>9.1999999999999998E-3</v>
      </c>
      <c r="Q21" s="2027">
        <f t="shared" ref="Q21" si="191">L21/100</f>
        <v>1.29E-2</v>
      </c>
      <c r="R21" s="2043"/>
      <c r="S21" s="2042"/>
      <c r="T21" s="2027"/>
      <c r="U21" s="2027"/>
      <c r="V21" s="2027"/>
      <c r="W21" s="2026"/>
      <c r="X21" s="2026">
        <f>ROUND(SUMPRODUCT(PRODUCT(1+N21:N$39)),4)</f>
        <v>1.5099</v>
      </c>
      <c r="Y21" s="2026">
        <f>ROUND(SUMPRODUCT(PRODUCT(1+O21:O$39)),4)</f>
        <v>1.3372999999999999</v>
      </c>
      <c r="Z21" s="2026">
        <f t="shared" ref="Z21" si="192">Y21</f>
        <v>1.3372999999999999</v>
      </c>
      <c r="AA21" s="2026">
        <f>ROUND(SUMPRODUCT(PRODUCT(1+P21:P$39)),4)</f>
        <v>1.5683</v>
      </c>
      <c r="AB21" s="2026">
        <f>ROUND(SUMPRODUCT(PRODUCT(1+Q21:Q$39)),4)</f>
        <v>1.3255999999999999</v>
      </c>
      <c r="AC21" s="2026"/>
      <c r="AD21" s="2027">
        <f>ROUND(AVERAGE(I21:I$40)/100,4)</f>
        <v>2.24E-2</v>
      </c>
      <c r="AE21" s="2027">
        <f>ROUND(AVERAGE(J21:J$40)/100,4)</f>
        <v>1.5800000000000002E-2</v>
      </c>
      <c r="AF21" s="2027">
        <f t="shared" ref="AF21" si="193">AE21</f>
        <v>1.5800000000000002E-2</v>
      </c>
      <c r="AG21" s="2027">
        <f>ROUND(AVERAGE(K21:K$40)/100,4)</f>
        <v>2.4500000000000001E-2</v>
      </c>
      <c r="AH21" s="2027">
        <f>ROUND(AVERAGE(L21:L$40)/100,4)</f>
        <v>1.49E-2</v>
      </c>
    </row>
    <row r="22" spans="1:34" s="2044" customFormat="1" ht="14.45" customHeight="1">
      <c r="A22" s="2039" t="s">
        <v>2121</v>
      </c>
      <c r="B22" s="2040">
        <f t="shared" ref="B22" si="194">B23*(1+N22)</f>
        <v>459.95733971036987</v>
      </c>
      <c r="C22" s="2040">
        <f t="shared" ref="C22" si="195">C23*(1+O22)</f>
        <v>341.22221064422405</v>
      </c>
      <c r="D22" s="2040">
        <f t="shared" ref="D22" si="196">C22</f>
        <v>341.22221064422405</v>
      </c>
      <c r="E22" s="2040">
        <f t="shared" ref="E22" si="197">E23*(1+P22)</f>
        <v>657.19161663724799</v>
      </c>
      <c r="F22" s="2040">
        <f t="shared" ref="F22" si="198">F23*(1+Q22)</f>
        <v>300.87803644464805</v>
      </c>
      <c r="G22" s="3610"/>
      <c r="H22" s="2041">
        <v>3</v>
      </c>
      <c r="I22" s="2041">
        <v>1.51</v>
      </c>
      <c r="J22" s="2041">
        <v>1.41</v>
      </c>
      <c r="K22" s="2041">
        <v>1.52</v>
      </c>
      <c r="L22" s="2045">
        <v>1.74</v>
      </c>
      <c r="M22" s="2026"/>
      <c r="N22" s="2042">
        <f t="shared" si="145"/>
        <v>1.5100000000000001E-2</v>
      </c>
      <c r="O22" s="2027">
        <f t="shared" ref="O22" si="199">J22/100</f>
        <v>1.41E-2</v>
      </c>
      <c r="P22" s="2027">
        <f t="shared" ref="P22" si="200">K22/100</f>
        <v>1.52E-2</v>
      </c>
      <c r="Q22" s="2027">
        <f t="shared" ref="Q22" si="201">L22/100</f>
        <v>1.7399999999999999E-2</v>
      </c>
      <c r="R22" s="2043"/>
      <c r="S22" s="2042"/>
      <c r="T22" s="2027"/>
      <c r="U22" s="2027"/>
      <c r="V22" s="2027"/>
      <c r="W22" s="2026"/>
      <c r="X22" s="2026">
        <f>ROUND(SUMPRODUCT(PRODUCT(1+N22:N$39)),4)</f>
        <v>1.4956</v>
      </c>
      <c r="Y22" s="2026">
        <f>ROUND(SUMPRODUCT(PRODUCT(1+O22:O$39)),4)</f>
        <v>1.3237000000000001</v>
      </c>
      <c r="Z22" s="2026">
        <f t="shared" ref="Z22" si="202">Y22</f>
        <v>1.3237000000000001</v>
      </c>
      <c r="AA22" s="2026">
        <f>ROUND(SUMPRODUCT(PRODUCT(1+P22:P$39)),4)</f>
        <v>1.554</v>
      </c>
      <c r="AB22" s="2026">
        <f>ROUND(SUMPRODUCT(PRODUCT(1+Q22:Q$39)),4)</f>
        <v>1.3087</v>
      </c>
      <c r="AC22" s="2026"/>
      <c r="AD22" s="2027">
        <f>ROUND(AVERAGE(I22:I$40)/100,4)</f>
        <v>2.3099999999999999E-2</v>
      </c>
      <c r="AE22" s="2027">
        <f>ROUND(AVERAGE(J22:J$40)/100,4)</f>
        <v>1.61E-2</v>
      </c>
      <c r="AF22" s="2027">
        <f t="shared" ref="AF22" si="203">AE22</f>
        <v>1.61E-2</v>
      </c>
      <c r="AG22" s="2027">
        <f>ROUND(AVERAGE(K22:K$40)/100,4)</f>
        <v>2.53E-2</v>
      </c>
      <c r="AH22" s="2027">
        <f>ROUND(AVERAGE(L22:L$40)/100,4)</f>
        <v>1.4999999999999999E-2</v>
      </c>
    </row>
    <row r="23" spans="1:34" s="2044" customFormat="1" ht="14.45" customHeight="1">
      <c r="A23" s="2039" t="s">
        <v>2120</v>
      </c>
      <c r="B23" s="2040">
        <f t="shared" ref="B23" si="204">B24*(1+N23)</f>
        <v>453.11529869999993</v>
      </c>
      <c r="C23" s="2040">
        <f t="shared" ref="C23" si="205">C24*(1+O23)</f>
        <v>336.47787264000004</v>
      </c>
      <c r="D23" s="2040">
        <f t="shared" ref="D23" si="206">C23</f>
        <v>336.47787264000004</v>
      </c>
      <c r="E23" s="2040">
        <f t="shared" ref="E23" si="207">E24*(1+P23)</f>
        <v>647.35186823999993</v>
      </c>
      <c r="F23" s="2040">
        <f t="shared" ref="F23" si="208">F24*(1+Q23)</f>
        <v>295.73229452000004</v>
      </c>
      <c r="G23" s="3610"/>
      <c r="H23" s="2050">
        <v>2</v>
      </c>
      <c r="I23" s="2050">
        <v>1.49</v>
      </c>
      <c r="J23" s="2050">
        <v>0.96</v>
      </c>
      <c r="K23" s="2050">
        <v>1.58</v>
      </c>
      <c r="L23" s="2051">
        <v>2.44</v>
      </c>
      <c r="M23" s="2026"/>
      <c r="N23" s="2042">
        <f t="shared" ref="N23" si="209">I23/100</f>
        <v>1.49E-2</v>
      </c>
      <c r="O23" s="2027">
        <f t="shared" ref="O23" si="210">J23/100</f>
        <v>9.5999999999999992E-3</v>
      </c>
      <c r="P23" s="2027">
        <f t="shared" ref="P23" si="211">K23/100</f>
        <v>1.5800000000000002E-2</v>
      </c>
      <c r="Q23" s="2027">
        <f t="shared" ref="Q23" si="212">L23/100</f>
        <v>2.4399999999999998E-2</v>
      </c>
      <c r="R23" s="2043"/>
      <c r="S23" s="2042"/>
      <c r="T23" s="2027"/>
      <c r="U23" s="2027"/>
      <c r="V23" s="2027"/>
      <c r="W23" s="2026"/>
      <c r="X23" s="2026">
        <f>ROUND(SUMPRODUCT(PRODUCT(1+N23:N$39)),4)</f>
        <v>1.4733000000000001</v>
      </c>
      <c r="Y23" s="2026">
        <f>ROUND(SUMPRODUCT(PRODUCT(1+O23:O$39)),4)</f>
        <v>1.3052999999999999</v>
      </c>
      <c r="Z23" s="2026">
        <f t="shared" ref="Z23" si="213">Y23</f>
        <v>1.3052999999999999</v>
      </c>
      <c r="AA23" s="2026">
        <f>ROUND(SUMPRODUCT(PRODUCT(1+P23:P$39)),4)</f>
        <v>1.5306999999999999</v>
      </c>
      <c r="AB23" s="2026">
        <f>ROUND(SUMPRODUCT(PRODUCT(1+Q23:Q$39)),4)</f>
        <v>1.2863</v>
      </c>
      <c r="AC23" s="2026"/>
      <c r="AD23" s="2027">
        <f>ROUND(AVERAGE(I23:I$40)/100,4)</f>
        <v>2.35E-2</v>
      </c>
      <c r="AE23" s="2027">
        <f>ROUND(AVERAGE(J23:J$40)/100,4)</f>
        <v>1.6199999999999999E-2</v>
      </c>
      <c r="AF23" s="2027">
        <f t="shared" ref="AF23" si="214">AE23</f>
        <v>1.6199999999999999E-2</v>
      </c>
      <c r="AG23" s="2027">
        <f>ROUND(AVERAGE(K23:K$40)/100,4)</f>
        <v>2.5899999999999999E-2</v>
      </c>
      <c r="AH23" s="2027">
        <f>ROUND(AVERAGE(L23:L$40)/100,4)</f>
        <v>1.49E-2</v>
      </c>
    </row>
    <row r="24" spans="1:34" s="2044" customFormat="1" ht="15" customHeight="1" thickBot="1">
      <c r="A24" s="2039" t="s">
        <v>2113</v>
      </c>
      <c r="B24" s="2040">
        <f t="shared" ref="B24" si="215">B25*(1+N24)</f>
        <v>446.46299999999997</v>
      </c>
      <c r="C24" s="2040">
        <f t="shared" ref="C24" si="216">C25*(1+O24)</f>
        <v>333.27840000000003</v>
      </c>
      <c r="D24" s="2040">
        <f t="shared" ref="D24" si="217">C24</f>
        <v>333.27840000000003</v>
      </c>
      <c r="E24" s="2040">
        <f t="shared" ref="E24" si="218">E25*(1+P24)</f>
        <v>637.28279999999995</v>
      </c>
      <c r="F24" s="2040">
        <f t="shared" ref="F24" si="219">F25*(1+Q24)</f>
        <v>288.68830000000003</v>
      </c>
      <c r="G24" s="3617"/>
      <c r="H24" s="2041">
        <v>1</v>
      </c>
      <c r="I24" s="2041">
        <v>1.7</v>
      </c>
      <c r="J24" s="2041">
        <v>1.92</v>
      </c>
      <c r="K24" s="2041">
        <v>1.64</v>
      </c>
      <c r="L24" s="2045">
        <v>2.0099999999999998</v>
      </c>
      <c r="M24" s="2026"/>
      <c r="N24" s="2042">
        <f t="shared" ref="N24:N29" si="220">I24/100</f>
        <v>1.7000000000000001E-2</v>
      </c>
      <c r="O24" s="2027">
        <f t="shared" ref="O24" si="221">J24/100</f>
        <v>1.9199999999999998E-2</v>
      </c>
      <c r="P24" s="2027">
        <f t="shared" ref="P24" si="222">K24/100</f>
        <v>1.6399999999999998E-2</v>
      </c>
      <c r="Q24" s="2027">
        <f t="shared" ref="Q24" si="223">L24/100</f>
        <v>2.0099999999999996E-2</v>
      </c>
      <c r="R24" s="2043"/>
      <c r="S24" s="2042">
        <f>B24/B25-1</f>
        <v>1.6999999999999904E-2</v>
      </c>
      <c r="T24" s="2027">
        <f t="shared" ref="T24" si="224">C24/C25-1</f>
        <v>1.9200000000000106E-2</v>
      </c>
      <c r="U24" s="2027">
        <f t="shared" ref="U24" si="225">D24/D25-1</f>
        <v>1.9200000000000106E-2</v>
      </c>
      <c r="V24" s="2027">
        <f t="shared" ref="V24" si="226">E24/E25-1</f>
        <v>1.639999999999997E-2</v>
      </c>
      <c r="W24" s="2026"/>
      <c r="X24" s="2026">
        <f>ROUND(SUMPRODUCT(PRODUCT(1+N24:N$39)),4)</f>
        <v>1.4517</v>
      </c>
      <c r="Y24" s="2026">
        <f>ROUND(SUMPRODUCT(PRODUCT(1+O24:O$39)),4)</f>
        <v>1.2928999999999999</v>
      </c>
      <c r="Z24" s="2026">
        <f t="shared" ref="Z24" si="227">Y24</f>
        <v>1.2928999999999999</v>
      </c>
      <c r="AA24" s="2026">
        <f>ROUND(SUMPRODUCT(PRODUCT(1+P24:P$39)),4)</f>
        <v>1.5068999999999999</v>
      </c>
      <c r="AB24" s="2026">
        <f>ROUND(SUMPRODUCT(PRODUCT(1+Q24:Q$39)),4)</f>
        <v>1.2557</v>
      </c>
      <c r="AC24" s="2026"/>
      <c r="AD24" s="2027">
        <f>ROUND(AVERAGE(I24:I$40)/100,4)</f>
        <v>2.4E-2</v>
      </c>
      <c r="AE24" s="2027">
        <f>ROUND(AVERAGE(J24:J$40)/100,4)</f>
        <v>1.66E-2</v>
      </c>
      <c r="AF24" s="2027">
        <f t="shared" ref="AF24" si="228">AE24</f>
        <v>1.66E-2</v>
      </c>
      <c r="AG24" s="2027">
        <f>ROUND(AVERAGE(K24:K$40)/100,4)</f>
        <v>2.6499999999999999E-2</v>
      </c>
      <c r="AH24" s="2027">
        <f>ROUND(AVERAGE(L24:L$40)/100,4)</f>
        <v>1.43E-2</v>
      </c>
    </row>
    <row r="25" spans="1:34">
      <c r="A25" s="2039" t="s">
        <v>2111</v>
      </c>
      <c r="B25" s="2048">
        <v>439</v>
      </c>
      <c r="C25" s="2048">
        <v>327</v>
      </c>
      <c r="D25" s="2048">
        <f>C25</f>
        <v>327</v>
      </c>
      <c r="E25" s="2048">
        <v>627</v>
      </c>
      <c r="F25" s="2049">
        <v>283</v>
      </c>
      <c r="G25" s="3613">
        <v>2017</v>
      </c>
      <c r="H25" s="2046">
        <v>4</v>
      </c>
      <c r="I25" s="2046">
        <v>1.71</v>
      </c>
      <c r="J25" s="2046">
        <v>1.78</v>
      </c>
      <c r="K25" s="2046">
        <v>1.71</v>
      </c>
      <c r="L25" s="2047">
        <v>1.43</v>
      </c>
      <c r="N25" s="2042">
        <f t="shared" si="220"/>
        <v>1.7100000000000001E-2</v>
      </c>
      <c r="O25" s="2027">
        <f t="shared" ref="O25" si="229">J25/100</f>
        <v>1.78E-2</v>
      </c>
      <c r="P25" s="2027">
        <f t="shared" ref="P25" si="230">K25/100</f>
        <v>1.7100000000000001E-2</v>
      </c>
      <c r="Q25" s="2027">
        <f t="shared" ref="Q25" si="231">L25/100</f>
        <v>1.43E-2</v>
      </c>
      <c r="R25" s="2043"/>
      <c r="S25" s="2052"/>
      <c r="T25" s="2053"/>
      <c r="U25" s="2053"/>
      <c r="V25" s="2053"/>
      <c r="X25" s="2026">
        <f>ROUND(SUMPRODUCT(PRODUCT(1+N25:N$39)),4)</f>
        <v>1.4274</v>
      </c>
      <c r="Y25" s="2026">
        <f>ROUND(SUMPRODUCT(PRODUCT(1+O25:O$39)),4)</f>
        <v>1.2685</v>
      </c>
      <c r="Z25" s="2026">
        <f t="shared" si="0"/>
        <v>1.2685</v>
      </c>
      <c r="AA25" s="2026">
        <f>ROUND(SUMPRODUCT(PRODUCT(1+P25:P$39)),4)</f>
        <v>1.4825999999999999</v>
      </c>
      <c r="AB25" s="2026">
        <f>ROUND(SUMPRODUCT(PRODUCT(1+Q25:Q$39)),4)</f>
        <v>1.2309000000000001</v>
      </c>
      <c r="AD25" s="2027">
        <f>ROUND(AVERAGE(I25:I$40)/100,4)</f>
        <v>2.4500000000000001E-2</v>
      </c>
      <c r="AE25" s="2027">
        <f>ROUND(AVERAGE(J25:J$40)/100,4)</f>
        <v>1.6500000000000001E-2</v>
      </c>
      <c r="AF25" s="2027">
        <f t="shared" si="1"/>
        <v>1.6500000000000001E-2</v>
      </c>
      <c r="AG25" s="2027">
        <f>ROUND(AVERAGE(K25:K$40)/100,4)</f>
        <v>2.7099999999999999E-2</v>
      </c>
      <c r="AH25" s="2027">
        <f>ROUND(AVERAGE(L25:L$40)/100,4)</f>
        <v>1.3899999999999999E-2</v>
      </c>
    </row>
    <row r="26" spans="1:34" s="2044" customFormat="1" ht="14.45" customHeight="1">
      <c r="A26" s="2039" t="s">
        <v>2112</v>
      </c>
      <c r="B26" s="2040">
        <f t="shared" ref="B26:B27" si="232">B27*(1+N26)</f>
        <v>431.80730811680002</v>
      </c>
      <c r="C26" s="2040">
        <f t="shared" ref="C26:C27" si="233">C27*(1+O26)</f>
        <v>320.57880516480003</v>
      </c>
      <c r="D26" s="2040">
        <f t="shared" ref="D26:D27" si="234">C26</f>
        <v>320.57880516480003</v>
      </c>
      <c r="E26" s="2040">
        <f t="shared" ref="E26:E27" si="235">E27*(1+P26)</f>
        <v>615.96110553196797</v>
      </c>
      <c r="F26" s="2040">
        <f t="shared" ref="F26:F27" si="236">F27*(1+Q26)</f>
        <v>279.46777300108801</v>
      </c>
      <c r="G26" s="3610"/>
      <c r="H26" s="2041">
        <v>3</v>
      </c>
      <c r="I26" s="2041">
        <v>2.98</v>
      </c>
      <c r="J26" s="2041">
        <v>2.11</v>
      </c>
      <c r="K26" s="2041">
        <v>3.24</v>
      </c>
      <c r="L26" s="2045">
        <v>1.72</v>
      </c>
      <c r="M26" s="2026"/>
      <c r="N26" s="2042">
        <f t="shared" si="220"/>
        <v>2.98E-2</v>
      </c>
      <c r="O26" s="2027">
        <f t="shared" ref="O26" si="237">J26/100</f>
        <v>2.1099999999999997E-2</v>
      </c>
      <c r="P26" s="2027">
        <f t="shared" ref="P26" si="238">K26/100</f>
        <v>3.2400000000000005E-2</v>
      </c>
      <c r="Q26" s="2027">
        <f t="shared" ref="Q26" si="239">L26/100</f>
        <v>1.72E-2</v>
      </c>
      <c r="R26" s="2043"/>
      <c r="S26" s="2042"/>
      <c r="T26" s="2027"/>
      <c r="U26" s="2027"/>
      <c r="V26" s="2027"/>
      <c r="W26" s="2026"/>
      <c r="X26" s="2026">
        <f>ROUND(SUMPRODUCT(PRODUCT(1+N26:N$39)),4)</f>
        <v>1.4034</v>
      </c>
      <c r="Y26" s="2026">
        <f>ROUND(SUMPRODUCT(PRODUCT(1+O26:O$39)),4)</f>
        <v>1.2463</v>
      </c>
      <c r="Z26" s="2026">
        <f t="shared" si="0"/>
        <v>1.2463</v>
      </c>
      <c r="AA26" s="2026">
        <f>ROUND(SUMPRODUCT(PRODUCT(1+P26:P$39)),4)</f>
        <v>1.4577</v>
      </c>
      <c r="AB26" s="2026">
        <f>ROUND(SUMPRODUCT(PRODUCT(1+Q26:Q$39)),4)</f>
        <v>1.2136</v>
      </c>
      <c r="AC26" s="2026"/>
      <c r="AD26" s="2027">
        <f>ROUND(AVERAGE(I26:I$40)/100,4)</f>
        <v>2.4899999999999999E-2</v>
      </c>
      <c r="AE26" s="2027">
        <f>ROUND(AVERAGE(J26:J$40)/100,4)</f>
        <v>1.6400000000000001E-2</v>
      </c>
      <c r="AF26" s="2027">
        <f t="shared" si="1"/>
        <v>1.6400000000000001E-2</v>
      </c>
      <c r="AG26" s="2027">
        <f>ROUND(AVERAGE(K26:K$40)/100,4)</f>
        <v>2.7799999999999998E-2</v>
      </c>
      <c r="AH26" s="2027">
        <f>ROUND(AVERAGE(L26:L$40)/100,4)</f>
        <v>1.3899999999999999E-2</v>
      </c>
    </row>
    <row r="27" spans="1:34" s="2033" customFormat="1" ht="14.45" customHeight="1">
      <c r="A27" s="2039" t="s">
        <v>677</v>
      </c>
      <c r="B27" s="2040">
        <f t="shared" si="232"/>
        <v>419.31181600000002</v>
      </c>
      <c r="C27" s="2040">
        <f t="shared" si="233"/>
        <v>313.95436800000004</v>
      </c>
      <c r="D27" s="2040">
        <f t="shared" si="234"/>
        <v>313.95436800000004</v>
      </c>
      <c r="E27" s="2040">
        <f t="shared" si="235"/>
        <v>596.63028431999999</v>
      </c>
      <c r="F27" s="2040">
        <f t="shared" si="236"/>
        <v>274.74220703999998</v>
      </c>
      <c r="G27" s="3610"/>
      <c r="H27" s="2050">
        <v>2</v>
      </c>
      <c r="I27" s="2050">
        <v>3.4</v>
      </c>
      <c r="J27" s="2050">
        <v>2</v>
      </c>
      <c r="K27" s="2050">
        <v>3.82</v>
      </c>
      <c r="L27" s="2051">
        <v>1.68</v>
      </c>
      <c r="M27" s="2026"/>
      <c r="N27" s="2042">
        <f t="shared" si="220"/>
        <v>3.4000000000000002E-2</v>
      </c>
      <c r="O27" s="2027">
        <f t="shared" ref="O27" si="240">J27/100</f>
        <v>0.02</v>
      </c>
      <c r="P27" s="2027">
        <f t="shared" ref="P27" si="241">K27/100</f>
        <v>3.8199999999999998E-2</v>
      </c>
      <c r="Q27" s="2027">
        <f t="shared" ref="Q27" si="242">L27/100</f>
        <v>1.6799999999999999E-2</v>
      </c>
      <c r="R27" s="2043"/>
      <c r="S27" s="2052"/>
      <c r="T27" s="2053"/>
      <c r="U27" s="2053"/>
      <c r="V27" s="2053"/>
      <c r="W27" s="2008"/>
      <c r="X27" s="2026">
        <f>ROUND(SUMPRODUCT(PRODUCT(1+N27:N$39)),4)</f>
        <v>1.3628</v>
      </c>
      <c r="Y27" s="2026">
        <f>ROUND(SUMPRODUCT(PRODUCT(1+O27:O$39)),4)</f>
        <v>1.2205999999999999</v>
      </c>
      <c r="Z27" s="2026">
        <f t="shared" si="0"/>
        <v>1.2205999999999999</v>
      </c>
      <c r="AA27" s="2026">
        <f>ROUND(SUMPRODUCT(PRODUCT(1+P27:P$39)),4)</f>
        <v>1.4118999999999999</v>
      </c>
      <c r="AB27" s="2026">
        <f>ROUND(SUMPRODUCT(PRODUCT(1+Q27:Q$39)),4)</f>
        <v>1.1930000000000001</v>
      </c>
      <c r="AC27" s="2008"/>
      <c r="AD27" s="2027">
        <f>ROUND(AVERAGE(I27:I$40)/100,4)</f>
        <v>2.46E-2</v>
      </c>
      <c r="AE27" s="2027">
        <f>ROUND(AVERAGE(J27:J$40)/100,4)</f>
        <v>1.6E-2</v>
      </c>
      <c r="AF27" s="2027">
        <f t="shared" si="1"/>
        <v>1.6E-2</v>
      </c>
      <c r="AG27" s="2027">
        <f>ROUND(AVERAGE(K27:K$40)/100,4)</f>
        <v>2.75E-2</v>
      </c>
      <c r="AH27" s="2027">
        <f>ROUND(AVERAGE(L27:L$40)/100,4)</f>
        <v>1.37E-2</v>
      </c>
    </row>
    <row r="28" spans="1:34" s="2044" customFormat="1" ht="15" customHeight="1" thickBot="1">
      <c r="A28" s="2039" t="s">
        <v>463</v>
      </c>
      <c r="B28" s="2040">
        <f>B29*(1+N28)</f>
        <v>405.524</v>
      </c>
      <c r="C28" s="2040">
        <f>C29*(1+O28)</f>
        <v>307.79840000000002</v>
      </c>
      <c r="D28" s="2040">
        <f>C28</f>
        <v>307.79840000000002</v>
      </c>
      <c r="E28" s="2040">
        <f>E29*(1+P28)</f>
        <v>574.67759999999998</v>
      </c>
      <c r="F28" s="2040">
        <f>F29*(1+Q28)</f>
        <v>270.20280000000002</v>
      </c>
      <c r="G28" s="3617"/>
      <c r="H28" s="2041">
        <v>1</v>
      </c>
      <c r="I28" s="2041">
        <v>3.45</v>
      </c>
      <c r="J28" s="2041">
        <v>1.92</v>
      </c>
      <c r="K28" s="2041">
        <v>3.92</v>
      </c>
      <c r="L28" s="2045">
        <v>1.58</v>
      </c>
      <c r="M28" s="2026"/>
      <c r="N28" s="2042">
        <f t="shared" si="220"/>
        <v>3.4500000000000003E-2</v>
      </c>
      <c r="O28" s="2027">
        <f t="shared" ref="O28:Q43" si="243">J28/100</f>
        <v>1.9199999999999998E-2</v>
      </c>
      <c r="P28" s="2027">
        <f t="shared" si="243"/>
        <v>3.9199999999999999E-2</v>
      </c>
      <c r="Q28" s="2027">
        <f t="shared" si="243"/>
        <v>1.5800000000000002E-2</v>
      </c>
      <c r="R28" s="2043"/>
      <c r="S28" s="2042">
        <f>B28/B29-1</f>
        <v>3.4499999999999975E-2</v>
      </c>
      <c r="T28" s="2027">
        <f t="shared" ref="T28:V28" si="244">C28/C29-1</f>
        <v>1.9200000000000106E-2</v>
      </c>
      <c r="U28" s="2027">
        <f t="shared" si="244"/>
        <v>1.9200000000000106E-2</v>
      </c>
      <c r="V28" s="2027">
        <f t="shared" si="244"/>
        <v>3.9199999999999902E-2</v>
      </c>
      <c r="W28" s="2026"/>
      <c r="X28" s="2026">
        <f>ROUND(SUMPRODUCT(PRODUCT(1+N28:N$39)),4)</f>
        <v>1.3180000000000001</v>
      </c>
      <c r="Y28" s="2026">
        <f>ROUND(SUMPRODUCT(PRODUCT(1+O28:O$39)),4)</f>
        <v>1.1966000000000001</v>
      </c>
      <c r="Z28" s="2026">
        <f t="shared" si="0"/>
        <v>1.1966000000000001</v>
      </c>
      <c r="AA28" s="2026">
        <f>ROUND(SUMPRODUCT(PRODUCT(1+P28:P$39)),4)</f>
        <v>1.36</v>
      </c>
      <c r="AB28" s="2026">
        <f>ROUND(SUMPRODUCT(PRODUCT(1+Q28:Q$39)),4)</f>
        <v>1.1733</v>
      </c>
      <c r="AC28" s="2026"/>
      <c r="AD28" s="2027">
        <f>ROUND(AVERAGE(I28:I$40)/100,4)</f>
        <v>2.3900000000000001E-2</v>
      </c>
      <c r="AE28" s="2027">
        <f>ROUND(AVERAGE(J28:J$40)/100,4)</f>
        <v>1.5699999999999999E-2</v>
      </c>
      <c r="AF28" s="2027">
        <f t="shared" si="1"/>
        <v>1.5699999999999999E-2</v>
      </c>
      <c r="AG28" s="2027">
        <f>ROUND(AVERAGE(K28:K$40)/100,4)</f>
        <v>2.6599999999999999E-2</v>
      </c>
      <c r="AH28" s="2027">
        <f>ROUND(AVERAGE(L28:L$40)/100,4)</f>
        <v>1.34E-2</v>
      </c>
    </row>
    <row r="29" spans="1:34">
      <c r="A29" s="2039" t="s">
        <v>127</v>
      </c>
      <c r="B29" s="2048">
        <v>392</v>
      </c>
      <c r="C29" s="2048">
        <v>302</v>
      </c>
      <c r="D29" s="2048">
        <f>C29</f>
        <v>302</v>
      </c>
      <c r="E29" s="2048">
        <v>553</v>
      </c>
      <c r="F29" s="2049">
        <v>266</v>
      </c>
      <c r="G29" s="3613">
        <v>2016</v>
      </c>
      <c r="H29" s="2046">
        <v>4</v>
      </c>
      <c r="I29" s="2046">
        <v>4.5599999999999996</v>
      </c>
      <c r="J29" s="2046">
        <v>2.15</v>
      </c>
      <c r="K29" s="2046">
        <v>5.32</v>
      </c>
      <c r="L29" s="2047">
        <v>1.57</v>
      </c>
      <c r="N29" s="2042">
        <f t="shared" si="220"/>
        <v>4.5599999999999995E-2</v>
      </c>
      <c r="O29" s="2027">
        <f t="shared" si="243"/>
        <v>2.1499999999999998E-2</v>
      </c>
      <c r="P29" s="2027">
        <f t="shared" si="243"/>
        <v>5.3200000000000004E-2</v>
      </c>
      <c r="Q29" s="2027">
        <f t="shared" si="243"/>
        <v>1.5700000000000002E-2</v>
      </c>
      <c r="R29" s="2043"/>
      <c r="S29" s="2052"/>
      <c r="T29" s="2053"/>
      <c r="U29" s="2053"/>
      <c r="V29" s="2053"/>
      <c r="X29" s="2026">
        <f>ROUND(SUMPRODUCT(PRODUCT(1+N29:N$39)),4)</f>
        <v>1.274</v>
      </c>
      <c r="Y29" s="2026">
        <f>ROUND(SUMPRODUCT(PRODUCT(1+O29:O$39)),4)</f>
        <v>1.1740999999999999</v>
      </c>
      <c r="Z29" s="2026">
        <f t="shared" si="0"/>
        <v>1.1740999999999999</v>
      </c>
      <c r="AA29" s="2026">
        <f>ROUND(SUMPRODUCT(PRODUCT(1+P29:P$39)),4)</f>
        <v>1.3087</v>
      </c>
      <c r="AB29" s="2026">
        <f>ROUND(SUMPRODUCT(PRODUCT(1+Q29:Q$39)),4)</f>
        <v>1.1551</v>
      </c>
      <c r="AD29" s="2027">
        <f>ROUND(AVERAGE(I29:I$40)/100,4)</f>
        <v>2.3E-2</v>
      </c>
      <c r="AE29" s="2027">
        <f>ROUND(AVERAGE(J29:J$40)/100,4)</f>
        <v>1.55E-2</v>
      </c>
      <c r="AF29" s="2027">
        <f t="shared" si="1"/>
        <v>1.55E-2</v>
      </c>
      <c r="AG29" s="2027">
        <f>ROUND(AVERAGE(K29:K$40)/100,4)</f>
        <v>2.5600000000000001E-2</v>
      </c>
      <c r="AH29" s="2027">
        <f>ROUND(AVERAGE(L29:L$40)/100,4)</f>
        <v>1.32E-2</v>
      </c>
    </row>
    <row r="30" spans="1:34">
      <c r="A30" s="2039" t="s">
        <v>126</v>
      </c>
      <c r="B30" s="2040">
        <f t="shared" ref="B30:C32" si="245">B29/(1+N29)</f>
        <v>374.90436113236416</v>
      </c>
      <c r="C30" s="2040">
        <f t="shared" si="245"/>
        <v>295.64366128242779</v>
      </c>
      <c r="D30" s="2040">
        <f t="shared" ref="D30:D89" si="246">C30</f>
        <v>295.64366128242779</v>
      </c>
      <c r="E30" s="2040">
        <f t="shared" ref="E30:F32" si="247">E29/(1+P29)</f>
        <v>525.06646410938095</v>
      </c>
      <c r="F30" s="2040">
        <f t="shared" si="247"/>
        <v>261.88835286009646</v>
      </c>
      <c r="G30" s="3610"/>
      <c r="H30" s="2041">
        <v>3</v>
      </c>
      <c r="I30" s="2041">
        <v>4.12</v>
      </c>
      <c r="J30" s="2041">
        <v>2</v>
      </c>
      <c r="K30" s="2041">
        <v>4.79</v>
      </c>
      <c r="L30" s="2045">
        <v>1.97</v>
      </c>
      <c r="N30" s="2042">
        <f t="shared" ref="N30:Q64" si="248">I30/100</f>
        <v>4.1200000000000001E-2</v>
      </c>
      <c r="O30" s="2027">
        <f t="shared" si="243"/>
        <v>0.02</v>
      </c>
      <c r="P30" s="2027">
        <f t="shared" si="243"/>
        <v>4.7899999999999998E-2</v>
      </c>
      <c r="Q30" s="2027">
        <f t="shared" si="243"/>
        <v>1.9699999999999999E-2</v>
      </c>
      <c r="R30" s="2043"/>
      <c r="S30" s="2042"/>
      <c r="T30" s="2027"/>
      <c r="U30" s="2027"/>
      <c r="V30" s="2027"/>
      <c r="X30" s="2026">
        <f>ROUND(SUMPRODUCT(PRODUCT(1+N30:N$39)),4)</f>
        <v>1.2184999999999999</v>
      </c>
      <c r="Y30" s="2026">
        <f>ROUND(SUMPRODUCT(PRODUCT(1+O30:O$39)),4)</f>
        <v>1.1494</v>
      </c>
      <c r="Z30" s="2026">
        <f t="shared" si="0"/>
        <v>1.1494</v>
      </c>
      <c r="AA30" s="2026">
        <f>ROUND(SUMPRODUCT(PRODUCT(1+P30:P$39)),4)</f>
        <v>1.2425999999999999</v>
      </c>
      <c r="AB30" s="2026">
        <f>ROUND(SUMPRODUCT(PRODUCT(1+Q30:Q$39)),4)</f>
        <v>1.1372</v>
      </c>
      <c r="AD30" s="2027">
        <f>ROUND(AVERAGE(I30:I$40)/100,4)</f>
        <v>2.0899999999999998E-2</v>
      </c>
      <c r="AE30" s="2027">
        <f>ROUND(AVERAGE(J30:J$40)/100,4)</f>
        <v>1.49E-2</v>
      </c>
      <c r="AF30" s="2027">
        <f t="shared" si="1"/>
        <v>1.49E-2</v>
      </c>
      <c r="AG30" s="2027">
        <f>ROUND(AVERAGE(K30:K$40)/100,4)</f>
        <v>2.3099999999999999E-2</v>
      </c>
      <c r="AH30" s="2027">
        <f>ROUND(AVERAGE(L30:L$40)/100,4)</f>
        <v>1.2999999999999999E-2</v>
      </c>
    </row>
    <row r="31" spans="1:34">
      <c r="A31" s="2039" t="s">
        <v>116</v>
      </c>
      <c r="B31" s="2040">
        <f t="shared" si="245"/>
        <v>360.06949782209392</v>
      </c>
      <c r="C31" s="2040">
        <f t="shared" si="245"/>
        <v>289.84672674747821</v>
      </c>
      <c r="D31" s="2040">
        <f t="shared" si="246"/>
        <v>289.84672674747821</v>
      </c>
      <c r="E31" s="2040">
        <f t="shared" si="247"/>
        <v>501.06543001181495</v>
      </c>
      <c r="F31" s="2040">
        <f t="shared" si="247"/>
        <v>256.82882500744967</v>
      </c>
      <c r="G31" s="3610"/>
      <c r="H31" s="2050">
        <v>2</v>
      </c>
      <c r="I31" s="2050">
        <v>3.85</v>
      </c>
      <c r="J31" s="2050">
        <v>1.95</v>
      </c>
      <c r="K31" s="2050">
        <v>4.4800000000000004</v>
      </c>
      <c r="L31" s="2051">
        <v>1.41</v>
      </c>
      <c r="N31" s="2042">
        <f t="shared" si="248"/>
        <v>3.85E-2</v>
      </c>
      <c r="O31" s="2027">
        <f t="shared" si="243"/>
        <v>1.95E-2</v>
      </c>
      <c r="P31" s="2027">
        <f t="shared" si="243"/>
        <v>4.4800000000000006E-2</v>
      </c>
      <c r="Q31" s="2027">
        <f t="shared" si="243"/>
        <v>1.41E-2</v>
      </c>
      <c r="R31" s="2043"/>
      <c r="S31" s="2042"/>
      <c r="T31" s="2027"/>
      <c r="U31" s="2027"/>
      <c r="V31" s="2027"/>
      <c r="X31" s="2026">
        <f>ROUND(SUMPRODUCT(PRODUCT(1+N31:N$39)),4)</f>
        <v>1.1702999999999999</v>
      </c>
      <c r="Y31" s="2026">
        <f>ROUND(SUMPRODUCT(PRODUCT(1+O31:O$39)),4)</f>
        <v>1.1269</v>
      </c>
      <c r="Z31" s="2026">
        <f t="shared" si="0"/>
        <v>1.1269</v>
      </c>
      <c r="AA31" s="2026">
        <f>ROUND(SUMPRODUCT(PRODUCT(1+P31:P$39)),4)</f>
        <v>1.1858</v>
      </c>
      <c r="AB31" s="2026">
        <f>ROUND(SUMPRODUCT(PRODUCT(1+Q31:Q$39)),4)</f>
        <v>1.1152</v>
      </c>
      <c r="AD31" s="2027">
        <f>ROUND(AVERAGE(I31:I$40)/100,4)</f>
        <v>1.89E-2</v>
      </c>
      <c r="AE31" s="2027">
        <f>ROUND(AVERAGE(J31:J$40)/100,4)</f>
        <v>1.44E-2</v>
      </c>
      <c r="AF31" s="2027">
        <f t="shared" si="1"/>
        <v>1.44E-2</v>
      </c>
      <c r="AG31" s="2027">
        <f>ROUND(AVERAGE(K31:K$40)/100,4)</f>
        <v>2.06E-2</v>
      </c>
      <c r="AH31" s="2027">
        <f>ROUND(AVERAGE(L31:L$40)/100,4)</f>
        <v>1.23E-2</v>
      </c>
    </row>
    <row r="32" spans="1:34" ht="13.5" thickBot="1">
      <c r="A32" s="2039" t="s">
        <v>125</v>
      </c>
      <c r="B32" s="2040">
        <f t="shared" si="245"/>
        <v>346.720748986128</v>
      </c>
      <c r="C32" s="2040">
        <f t="shared" si="245"/>
        <v>284.30282172386285</v>
      </c>
      <c r="D32" s="2040">
        <f t="shared" si="246"/>
        <v>284.30282172386285</v>
      </c>
      <c r="E32" s="2040">
        <f t="shared" si="247"/>
        <v>479.58023546306947</v>
      </c>
      <c r="F32" s="2040">
        <f t="shared" si="247"/>
        <v>253.25788877571213</v>
      </c>
      <c r="G32" s="3611"/>
      <c r="H32" s="2041">
        <v>1</v>
      </c>
      <c r="I32" s="2041">
        <v>4.09</v>
      </c>
      <c r="J32" s="2041">
        <v>2.93</v>
      </c>
      <c r="K32" s="2041">
        <v>4.54</v>
      </c>
      <c r="L32" s="2045">
        <v>1.48</v>
      </c>
      <c r="N32" s="2042">
        <f t="shared" si="248"/>
        <v>4.0899999999999999E-2</v>
      </c>
      <c r="O32" s="2027">
        <f t="shared" si="243"/>
        <v>2.9300000000000003E-2</v>
      </c>
      <c r="P32" s="2027">
        <f t="shared" si="243"/>
        <v>4.5400000000000003E-2</v>
      </c>
      <c r="Q32" s="2027">
        <f t="shared" si="243"/>
        <v>1.4800000000000001E-2</v>
      </c>
      <c r="R32" s="2043"/>
      <c r="S32" s="2054">
        <f>B32/B33-1</f>
        <v>4.1203450408792808E-2</v>
      </c>
      <c r="T32" s="2055">
        <f>C32/C33-1</f>
        <v>2.6363977342465095E-2</v>
      </c>
      <c r="U32" s="2055">
        <f>E32/E33-1</f>
        <v>4.4837114298626357E-2</v>
      </c>
      <c r="V32" s="2055">
        <f>F32/F33-1</f>
        <v>1.7099954922538574E-2</v>
      </c>
      <c r="X32" s="2026">
        <f>ROUND(SUMPRODUCT(PRODUCT(1+N32:N$39)),4)</f>
        <v>1.1269</v>
      </c>
      <c r="Y32" s="2026">
        <f>ROUND(SUMPRODUCT(PRODUCT(1+O32:O$39)),4)</f>
        <v>1.1052999999999999</v>
      </c>
      <c r="Z32" s="2026">
        <f t="shared" si="0"/>
        <v>1.1052999999999999</v>
      </c>
      <c r="AA32" s="2026">
        <f>ROUND(SUMPRODUCT(PRODUCT(1+P32:P$39)),4)</f>
        <v>1.1349</v>
      </c>
      <c r="AB32" s="2026">
        <f>ROUND(SUMPRODUCT(PRODUCT(1+Q32:Q$39)),4)</f>
        <v>1.0996999999999999</v>
      </c>
      <c r="AD32" s="2027">
        <f>ROUND(AVERAGE(I32:I$40)/100,4)</f>
        <v>1.67E-2</v>
      </c>
      <c r="AE32" s="2027">
        <f>ROUND(AVERAGE(J32:J$40)/100,4)</f>
        <v>1.38E-2</v>
      </c>
      <c r="AF32" s="2027">
        <f t="shared" si="1"/>
        <v>1.38E-2</v>
      </c>
      <c r="AG32" s="2027">
        <f>ROUND(AVERAGE(K32:K$40)/100,4)</f>
        <v>1.7899999999999999E-2</v>
      </c>
      <c r="AH32" s="2027">
        <f>ROUND(AVERAGE(L32:L$40)/100,4)</f>
        <v>1.21E-2</v>
      </c>
    </row>
    <row r="33" spans="1:34" ht="13.5" thickBot="1">
      <c r="A33" s="2039" t="s">
        <v>124</v>
      </c>
      <c r="B33" s="2048">
        <v>333</v>
      </c>
      <c r="C33" s="2048">
        <v>277</v>
      </c>
      <c r="D33" s="2048">
        <f t="shared" si="246"/>
        <v>277</v>
      </c>
      <c r="E33" s="2048">
        <v>459</v>
      </c>
      <c r="F33" s="2049">
        <v>249</v>
      </c>
      <c r="G33" s="3609">
        <v>2015</v>
      </c>
      <c r="H33" s="2056">
        <v>4</v>
      </c>
      <c r="I33" s="2056">
        <v>1.63</v>
      </c>
      <c r="J33" s="2056">
        <v>1.1100000000000001</v>
      </c>
      <c r="K33" s="2056">
        <v>1.77</v>
      </c>
      <c r="L33" s="2057">
        <v>1.89</v>
      </c>
      <c r="N33" s="2058">
        <f t="shared" si="248"/>
        <v>1.6299999999999999E-2</v>
      </c>
      <c r="O33" s="2059">
        <f t="shared" si="243"/>
        <v>1.11E-2</v>
      </c>
      <c r="P33" s="2059">
        <f t="shared" si="243"/>
        <v>1.77E-2</v>
      </c>
      <c r="Q33" s="2059">
        <f t="shared" si="243"/>
        <v>1.89E-2</v>
      </c>
      <c r="R33" s="2043"/>
      <c r="X33" s="2026">
        <f>ROUND(SUMPRODUCT(PRODUCT(1+N33:N$39)),4)</f>
        <v>1.0826</v>
      </c>
      <c r="Y33" s="2026">
        <f>ROUND(SUMPRODUCT(PRODUCT(1+O33:O$39)),4)</f>
        <v>1.0738000000000001</v>
      </c>
      <c r="Z33" s="2026">
        <f t="shared" si="0"/>
        <v>1.0738000000000001</v>
      </c>
      <c r="AA33" s="2026">
        <f>ROUND(SUMPRODUCT(PRODUCT(1+P33:P$39)),4)</f>
        <v>1.0855999999999999</v>
      </c>
      <c r="AB33" s="2026">
        <f>ROUND(SUMPRODUCT(PRODUCT(1+Q33:Q$39)),4)</f>
        <v>1.0837000000000001</v>
      </c>
      <c r="AD33" s="2027">
        <f>ROUND(AVERAGE(I33:I$40)/100,4)</f>
        <v>1.37E-2</v>
      </c>
      <c r="AE33" s="2027">
        <f>ROUND(AVERAGE(J33:J$40)/100,4)</f>
        <v>1.1900000000000001E-2</v>
      </c>
      <c r="AF33" s="2027">
        <f t="shared" si="1"/>
        <v>1.1900000000000001E-2</v>
      </c>
      <c r="AG33" s="2027">
        <f>ROUND(AVERAGE(K33:K$40)/100,4)</f>
        <v>1.4500000000000001E-2</v>
      </c>
      <c r="AH33" s="2027">
        <f>ROUND(AVERAGE(L33:L$40)/100,4)</f>
        <v>1.18E-2</v>
      </c>
    </row>
    <row r="34" spans="1:34">
      <c r="A34" s="2039" t="s">
        <v>123</v>
      </c>
      <c r="B34" s="2040">
        <f t="shared" ref="B34:C36" si="249">B33/(1+N33)</f>
        <v>327.65915576109415</v>
      </c>
      <c r="C34" s="2040">
        <f t="shared" si="249"/>
        <v>273.95905449510434</v>
      </c>
      <c r="D34" s="2040">
        <f t="shared" si="246"/>
        <v>273.95905449510434</v>
      </c>
      <c r="E34" s="2040">
        <f t="shared" ref="E34:F36" si="250">E33/(1+P33)</f>
        <v>451.01699911565294</v>
      </c>
      <c r="F34" s="2040">
        <f t="shared" si="250"/>
        <v>244.38119540681129</v>
      </c>
      <c r="G34" s="3610"/>
      <c r="H34" s="2061">
        <v>3</v>
      </c>
      <c r="I34" s="2061">
        <v>1.65</v>
      </c>
      <c r="J34" s="2061">
        <v>0.92</v>
      </c>
      <c r="K34" s="2061">
        <v>1.88</v>
      </c>
      <c r="L34" s="2062">
        <v>1.26</v>
      </c>
      <c r="N34" s="2042">
        <f t="shared" si="248"/>
        <v>1.6500000000000001E-2</v>
      </c>
      <c r="O34" s="2027">
        <f t="shared" si="243"/>
        <v>9.1999999999999998E-3</v>
      </c>
      <c r="P34" s="2027">
        <f t="shared" si="243"/>
        <v>1.8799999999999997E-2</v>
      </c>
      <c r="Q34" s="2027">
        <f t="shared" si="243"/>
        <v>1.26E-2</v>
      </c>
      <c r="R34" s="2043"/>
      <c r="S34" s="2042"/>
      <c r="T34" s="2027"/>
      <c r="U34" s="2027"/>
      <c r="V34" s="2027"/>
      <c r="X34" s="2026">
        <f>ROUND(SUMPRODUCT(PRODUCT(1+N34:N$39)),4)</f>
        <v>1.0651999999999999</v>
      </c>
      <c r="Y34" s="2026">
        <f>ROUND(SUMPRODUCT(PRODUCT(1+O34:O$39)),4)</f>
        <v>1.0621</v>
      </c>
      <c r="Z34" s="2026">
        <f t="shared" si="0"/>
        <v>1.0621</v>
      </c>
      <c r="AA34" s="2026">
        <f>ROUND(SUMPRODUCT(PRODUCT(1+P34:P$39)),4)</f>
        <v>1.0668</v>
      </c>
      <c r="AB34" s="2026">
        <f>ROUND(SUMPRODUCT(PRODUCT(1+Q34:Q$39)),4)</f>
        <v>1.0636000000000001</v>
      </c>
      <c r="AD34" s="2027">
        <f>ROUND(AVERAGE(I34:I$40)/100,4)</f>
        <v>1.3299999999999999E-2</v>
      </c>
      <c r="AE34" s="2027">
        <f>ROUND(AVERAGE(J34:J$40)/100,4)</f>
        <v>1.2E-2</v>
      </c>
      <c r="AF34" s="2027">
        <f t="shared" si="1"/>
        <v>1.2E-2</v>
      </c>
      <c r="AG34" s="2027">
        <f>ROUND(AVERAGE(K34:K$40)/100,4)</f>
        <v>1.4E-2</v>
      </c>
      <c r="AH34" s="2027">
        <f>ROUND(AVERAGE(L34:L$40)/100,4)</f>
        <v>1.0800000000000001E-2</v>
      </c>
    </row>
    <row r="35" spans="1:34">
      <c r="A35" s="2039" t="s">
        <v>122</v>
      </c>
      <c r="B35" s="2040">
        <f t="shared" si="249"/>
        <v>322.34053690220776</v>
      </c>
      <c r="C35" s="2040">
        <f t="shared" si="249"/>
        <v>271.46160770422546</v>
      </c>
      <c r="D35" s="2040">
        <f t="shared" si="246"/>
        <v>271.46160770422546</v>
      </c>
      <c r="E35" s="2040">
        <f t="shared" si="250"/>
        <v>442.69434542172456</v>
      </c>
      <c r="F35" s="2040">
        <f t="shared" si="250"/>
        <v>241.34030753190925</v>
      </c>
      <c r="G35" s="3610"/>
      <c r="H35" s="2050">
        <v>2</v>
      </c>
      <c r="I35" s="2050">
        <v>0.77</v>
      </c>
      <c r="J35" s="2050">
        <v>0.69</v>
      </c>
      <c r="K35" s="2050">
        <v>0.8</v>
      </c>
      <c r="L35" s="2051">
        <v>0.88</v>
      </c>
      <c r="N35" s="2042">
        <f t="shared" si="248"/>
        <v>7.7000000000000002E-3</v>
      </c>
      <c r="O35" s="2027">
        <f t="shared" si="243"/>
        <v>6.8999999999999999E-3</v>
      </c>
      <c r="P35" s="2027">
        <f t="shared" si="243"/>
        <v>8.0000000000000002E-3</v>
      </c>
      <c r="Q35" s="2027">
        <f t="shared" si="243"/>
        <v>8.8000000000000005E-3</v>
      </c>
      <c r="R35" s="2043"/>
      <c r="S35" s="2042"/>
      <c r="T35" s="2027"/>
      <c r="U35" s="2027"/>
      <c r="V35" s="2027"/>
      <c r="X35" s="2026">
        <f>ROUND(SUMPRODUCT(PRODUCT(1+N35:N$39)),4)</f>
        <v>1.048</v>
      </c>
      <c r="Y35" s="2026">
        <f>ROUND(SUMPRODUCT(PRODUCT(1+O35:O$39)),4)</f>
        <v>1.0524</v>
      </c>
      <c r="Z35" s="2026">
        <f t="shared" si="0"/>
        <v>1.0524</v>
      </c>
      <c r="AA35" s="2026">
        <f>ROUND(SUMPRODUCT(PRODUCT(1+P35:P$39)),4)</f>
        <v>1.0470999999999999</v>
      </c>
      <c r="AB35" s="2026">
        <f>ROUND(SUMPRODUCT(PRODUCT(1+Q35:Q$39)),4)</f>
        <v>1.0504</v>
      </c>
      <c r="AD35" s="2027">
        <f>ROUND(AVERAGE(I35:I$40)/100,4)</f>
        <v>1.2800000000000001E-2</v>
      </c>
      <c r="AE35" s="2027">
        <f>ROUND(AVERAGE(J35:J$40)/100,4)</f>
        <v>1.2500000000000001E-2</v>
      </c>
      <c r="AF35" s="2027">
        <f t="shared" si="1"/>
        <v>1.2500000000000001E-2</v>
      </c>
      <c r="AG35" s="2027">
        <f>ROUND(AVERAGE(K35:K$40)/100,4)</f>
        <v>1.32E-2</v>
      </c>
      <c r="AH35" s="2027">
        <f>ROUND(AVERAGE(L35:L$40)/100,4)</f>
        <v>1.0500000000000001E-2</v>
      </c>
    </row>
    <row r="36" spans="1:34">
      <c r="A36" s="2039" t="s">
        <v>121</v>
      </c>
      <c r="B36" s="2040">
        <f t="shared" si="249"/>
        <v>319.87748030386797</v>
      </c>
      <c r="C36" s="2040">
        <f t="shared" si="249"/>
        <v>269.60135833173649</v>
      </c>
      <c r="D36" s="2040">
        <f t="shared" si="246"/>
        <v>269.60135833173649</v>
      </c>
      <c r="E36" s="2040">
        <f t="shared" si="250"/>
        <v>439.18089823583784</v>
      </c>
      <c r="F36" s="2040">
        <f t="shared" si="250"/>
        <v>239.23503918706311</v>
      </c>
      <c r="G36" s="3611"/>
      <c r="H36" s="2041">
        <v>1</v>
      </c>
      <c r="I36" s="2041">
        <v>0.51</v>
      </c>
      <c r="J36" s="2041">
        <v>0.54</v>
      </c>
      <c r="K36" s="2041">
        <v>0.48</v>
      </c>
      <c r="L36" s="2045">
        <v>0.93</v>
      </c>
      <c r="N36" s="2054">
        <f t="shared" si="248"/>
        <v>5.1000000000000004E-3</v>
      </c>
      <c r="O36" s="2055">
        <f t="shared" si="243"/>
        <v>5.4000000000000003E-3</v>
      </c>
      <c r="P36" s="2055">
        <f t="shared" si="243"/>
        <v>4.7999999999999996E-3</v>
      </c>
      <c r="Q36" s="2055">
        <f t="shared" si="243"/>
        <v>9.300000000000001E-3</v>
      </c>
      <c r="R36" s="2043"/>
      <c r="S36" s="2054">
        <f>B36/B37-1</f>
        <v>5.9040261127922822E-3</v>
      </c>
      <c r="T36" s="2055">
        <f>C36/C37-1</f>
        <v>5.9752176557332781E-3</v>
      </c>
      <c r="U36" s="2055">
        <f>E36/E37-1</f>
        <v>4.9906138119859556E-3</v>
      </c>
      <c r="V36" s="2055">
        <f>F36/F37-1</f>
        <v>9.4305450930933787E-3</v>
      </c>
      <c r="X36" s="2026">
        <f>ROUND(SUMPRODUCT(PRODUCT(1+N36:N$39)),4)</f>
        <v>1.0399</v>
      </c>
      <c r="Y36" s="2026">
        <f>ROUND(SUMPRODUCT(PRODUCT(1+O36:O$39)),4)</f>
        <v>1.0451999999999999</v>
      </c>
      <c r="Z36" s="2026">
        <f t="shared" si="0"/>
        <v>1.0451999999999999</v>
      </c>
      <c r="AA36" s="2026">
        <f>ROUND(SUMPRODUCT(PRODUCT(1+P36:P$39)),4)</f>
        <v>1.0387999999999999</v>
      </c>
      <c r="AB36" s="2026">
        <f>ROUND(SUMPRODUCT(PRODUCT(1+Q36:Q$39)),4)</f>
        <v>1.0411999999999999</v>
      </c>
      <c r="AD36" s="2027">
        <f>ROUND(AVERAGE(I36:I$40)/100,4)</f>
        <v>1.38E-2</v>
      </c>
      <c r="AE36" s="2027">
        <f>ROUND(AVERAGE(J36:J$40)/100,4)</f>
        <v>1.3599999999999999E-2</v>
      </c>
      <c r="AF36" s="2027">
        <f t="shared" si="1"/>
        <v>1.3599999999999999E-2</v>
      </c>
      <c r="AG36" s="2027">
        <f>ROUND(AVERAGE(K36:K$40)/100,4)</f>
        <v>1.4200000000000001E-2</v>
      </c>
      <c r="AH36" s="2027">
        <f>ROUND(AVERAGE(L36:L$40)/100,4)</f>
        <v>1.0800000000000001E-2</v>
      </c>
    </row>
    <row r="37" spans="1:34" ht="13.5" thickBot="1">
      <c r="A37" s="2039" t="s">
        <v>120</v>
      </c>
      <c r="B37" s="2063">
        <v>318</v>
      </c>
      <c r="C37" s="2063">
        <v>268</v>
      </c>
      <c r="D37" s="2063">
        <f t="shared" si="246"/>
        <v>268</v>
      </c>
      <c r="E37" s="2063">
        <v>437</v>
      </c>
      <c r="F37" s="2064">
        <v>237</v>
      </c>
      <c r="G37" s="3609">
        <v>2014</v>
      </c>
      <c r="H37" s="2056">
        <v>4</v>
      </c>
      <c r="I37" s="2056">
        <v>0.21</v>
      </c>
      <c r="J37" s="2056">
        <v>0.41</v>
      </c>
      <c r="K37" s="2056">
        <v>0.12</v>
      </c>
      <c r="L37" s="2057">
        <v>0.89</v>
      </c>
      <c r="N37" s="2042">
        <f t="shared" si="248"/>
        <v>2.0999999999999999E-3</v>
      </c>
      <c r="O37" s="2027">
        <f t="shared" si="243"/>
        <v>4.0999999999999995E-3</v>
      </c>
      <c r="P37" s="2027">
        <f t="shared" si="243"/>
        <v>1.1999999999999999E-3</v>
      </c>
      <c r="Q37" s="2027">
        <f t="shared" si="243"/>
        <v>8.8999999999999999E-3</v>
      </c>
      <c r="R37" s="2043"/>
      <c r="S37" s="2052"/>
      <c r="T37" s="2053"/>
      <c r="U37" s="2053"/>
      <c r="V37" s="2053"/>
      <c r="X37" s="2026">
        <f>ROUND(SUMPRODUCT(PRODUCT(1+N37:N$39)),4)</f>
        <v>1.0347</v>
      </c>
      <c r="Y37" s="2026">
        <f>ROUND(SUMPRODUCT(PRODUCT(1+O37:O$39)),4)</f>
        <v>1.0395000000000001</v>
      </c>
      <c r="Z37" s="2026">
        <f t="shared" si="0"/>
        <v>1.0395000000000001</v>
      </c>
      <c r="AA37" s="2026">
        <f>ROUND(SUMPRODUCT(PRODUCT(1+P37:P$39)),4)</f>
        <v>1.0338000000000001</v>
      </c>
      <c r="AB37" s="2026">
        <f>ROUND(SUMPRODUCT(PRODUCT(1+Q37:Q$39)),4)</f>
        <v>1.0316000000000001</v>
      </c>
      <c r="AD37" s="2027">
        <f>ROUND(AVERAGE(I37:I$40)/100,4)</f>
        <v>1.6E-2</v>
      </c>
      <c r="AE37" s="2027">
        <f>ROUND(AVERAGE(J37:J$40)/100,4)</f>
        <v>1.5599999999999999E-2</v>
      </c>
      <c r="AF37" s="2027">
        <f t="shared" si="1"/>
        <v>1.5599999999999999E-2</v>
      </c>
      <c r="AG37" s="2027">
        <f>ROUND(AVERAGE(K37:K$40)/100,4)</f>
        <v>1.66E-2</v>
      </c>
      <c r="AH37" s="2027">
        <f>ROUND(AVERAGE(L37:L$40)/100,4)</f>
        <v>1.12E-2</v>
      </c>
    </row>
    <row r="38" spans="1:34">
      <c r="A38" s="2039" t="s">
        <v>119</v>
      </c>
      <c r="B38" s="2040">
        <f t="shared" ref="B38:C40" si="251">B37/(1+N37)</f>
        <v>317.33359944117353</v>
      </c>
      <c r="C38" s="2040">
        <f t="shared" si="251"/>
        <v>266.90568668459315</v>
      </c>
      <c r="D38" s="2040">
        <f t="shared" si="246"/>
        <v>266.90568668459315</v>
      </c>
      <c r="E38" s="2040">
        <f t="shared" ref="E38:F40" si="252">E37/(1+P37)</f>
        <v>436.47622852576905</v>
      </c>
      <c r="F38" s="2040">
        <f t="shared" si="252"/>
        <v>234.90930716622066</v>
      </c>
      <c r="G38" s="3610"/>
      <c r="H38" s="2065">
        <v>3</v>
      </c>
      <c r="I38" s="2065">
        <v>0.83</v>
      </c>
      <c r="J38" s="2065">
        <v>1.47</v>
      </c>
      <c r="K38" s="2065">
        <v>0.65</v>
      </c>
      <c r="L38" s="2066">
        <v>0.72</v>
      </c>
      <c r="N38" s="2042">
        <f t="shared" si="248"/>
        <v>8.3000000000000001E-3</v>
      </c>
      <c r="O38" s="2027">
        <f t="shared" si="243"/>
        <v>1.47E-2</v>
      </c>
      <c r="P38" s="2027">
        <f t="shared" si="243"/>
        <v>6.5000000000000006E-3</v>
      </c>
      <c r="Q38" s="2027">
        <f t="shared" si="243"/>
        <v>7.1999999999999998E-3</v>
      </c>
      <c r="R38" s="2043"/>
      <c r="S38" s="2042"/>
      <c r="T38" s="2027"/>
      <c r="U38" s="2027"/>
      <c r="V38" s="2027"/>
      <c r="X38" s="2026">
        <f>ROUND(SUMPRODUCT(PRODUCT(1+N38:N$39)),4)</f>
        <v>1.0325</v>
      </c>
      <c r="Y38" s="2026">
        <f>ROUND(SUMPRODUCT(PRODUCT(1+O38:O$39)),4)</f>
        <v>1.0353000000000001</v>
      </c>
      <c r="Z38" s="2026">
        <f t="shared" ref="Z38:Z39" si="253">Y38</f>
        <v>1.0353000000000001</v>
      </c>
      <c r="AA38" s="2026">
        <f>ROUND(SUMPRODUCT(PRODUCT(1+P38:P$39)),4)</f>
        <v>1.0326</v>
      </c>
      <c r="AB38" s="2026">
        <f>ROUND(SUMPRODUCT(PRODUCT(1+Q38:Q$39)),4)</f>
        <v>1.0225</v>
      </c>
      <c r="AD38" s="2027">
        <f>ROUND(AVERAGE(I38:I$40)/100,4)</f>
        <v>2.07E-2</v>
      </c>
      <c r="AE38" s="2027">
        <f>ROUND(AVERAGE(J38:J$40)/100,4)</f>
        <v>1.95E-2</v>
      </c>
      <c r="AF38" s="2027">
        <f t="shared" si="1"/>
        <v>1.95E-2</v>
      </c>
      <c r="AG38" s="2027">
        <f>ROUND(AVERAGE(K38:K$40)/100,4)</f>
        <v>2.1700000000000001E-2</v>
      </c>
      <c r="AH38" s="2027">
        <f>ROUND(AVERAGE(L38:L$40)/100,4)</f>
        <v>1.2E-2</v>
      </c>
    </row>
    <row r="39" spans="1:34" ht="13.5" thickBot="1">
      <c r="A39" s="2039" t="s">
        <v>118</v>
      </c>
      <c r="B39" s="2040">
        <f t="shared" si="251"/>
        <v>314.72141172386546</v>
      </c>
      <c r="C39" s="2040">
        <f t="shared" si="251"/>
        <v>263.03901319069001</v>
      </c>
      <c r="D39" s="2040">
        <f t="shared" si="246"/>
        <v>263.03901319069001</v>
      </c>
      <c r="E39" s="2040">
        <f t="shared" si="252"/>
        <v>433.65745506782821</v>
      </c>
      <c r="F39" s="2040">
        <f t="shared" si="252"/>
        <v>233.23005080045735</v>
      </c>
      <c r="G39" s="3610"/>
      <c r="H39" s="2056">
        <v>2</v>
      </c>
      <c r="I39" s="2056">
        <v>2.4</v>
      </c>
      <c r="J39" s="2056">
        <v>2.0299999999999998</v>
      </c>
      <c r="K39" s="2056">
        <v>2.59</v>
      </c>
      <c r="L39" s="2057">
        <v>1.52</v>
      </c>
      <c r="N39" s="2042">
        <f t="shared" si="248"/>
        <v>2.4E-2</v>
      </c>
      <c r="O39" s="2027">
        <f t="shared" si="243"/>
        <v>2.0299999999999999E-2</v>
      </c>
      <c r="P39" s="2027">
        <f t="shared" si="243"/>
        <v>2.5899999999999999E-2</v>
      </c>
      <c r="Q39" s="2027">
        <f t="shared" si="243"/>
        <v>1.52E-2</v>
      </c>
      <c r="R39" s="2043"/>
      <c r="S39" s="2042"/>
      <c r="T39" s="2027"/>
      <c r="U39" s="2027"/>
      <c r="V39" s="2027"/>
      <c r="X39" s="2026">
        <f>1+N39</f>
        <v>1.024</v>
      </c>
      <c r="Y39" s="2026">
        <f>1+O39</f>
        <v>1.0203</v>
      </c>
      <c r="Z39" s="2026">
        <f t="shared" si="253"/>
        <v>1.0203</v>
      </c>
      <c r="AA39" s="2026">
        <f>1+P39</f>
        <v>1.0259</v>
      </c>
      <c r="AB39" s="2026">
        <f>1+Q39</f>
        <v>1.0152000000000001</v>
      </c>
      <c r="AD39" s="2027">
        <f>ROUND(AVERAGE(I39:I$40)/100,4)</f>
        <v>2.69E-2</v>
      </c>
      <c r="AE39" s="2027">
        <f>ROUND(AVERAGE(J39:J$40)/100,4)</f>
        <v>2.1899999999999999E-2</v>
      </c>
      <c r="AF39" s="2027">
        <f t="shared" ref="AF39" si="254">AE39</f>
        <v>2.1899999999999999E-2</v>
      </c>
      <c r="AG39" s="2027">
        <f>ROUND(AVERAGE(K39:K$40)/100,4)</f>
        <v>2.9399999999999999E-2</v>
      </c>
      <c r="AH39" s="2027">
        <f>ROUND(AVERAGE(L39:L$40)/100,4)</f>
        <v>1.44E-2</v>
      </c>
    </row>
    <row r="40" spans="1:34" s="2071" customFormat="1" ht="13.5" thickBot="1">
      <c r="A40" s="2067" t="s">
        <v>117</v>
      </c>
      <c r="B40" s="2068">
        <f t="shared" si="251"/>
        <v>307.34512863658733</v>
      </c>
      <c r="C40" s="2068">
        <f t="shared" si="251"/>
        <v>257.80556031626975</v>
      </c>
      <c r="D40" s="2068">
        <f t="shared" si="246"/>
        <v>257.80556031626975</v>
      </c>
      <c r="E40" s="2068">
        <f t="shared" si="252"/>
        <v>422.70928459677179</v>
      </c>
      <c r="F40" s="2068">
        <f t="shared" si="252"/>
        <v>229.73803270336617</v>
      </c>
      <c r="G40" s="3611"/>
      <c r="H40" s="2069">
        <v>1</v>
      </c>
      <c r="I40" s="2069">
        <v>2.97</v>
      </c>
      <c r="J40" s="2069">
        <v>2.34</v>
      </c>
      <c r="K40" s="2069">
        <v>3.28</v>
      </c>
      <c r="L40" s="2070">
        <v>1.36</v>
      </c>
      <c r="N40" s="2072">
        <f t="shared" si="248"/>
        <v>2.9700000000000001E-2</v>
      </c>
      <c r="O40" s="2073">
        <f t="shared" si="243"/>
        <v>2.3399999999999997E-2</v>
      </c>
      <c r="P40" s="2073">
        <f t="shared" si="243"/>
        <v>3.2799999999999996E-2</v>
      </c>
      <c r="Q40" s="2073">
        <f t="shared" si="243"/>
        <v>1.3600000000000001E-2</v>
      </c>
      <c r="R40" s="2074"/>
      <c r="S40" s="2075">
        <f>B40/B41-1</f>
        <v>2.7910129219355539E-2</v>
      </c>
      <c r="T40" s="2076">
        <f>C40/C41-1</f>
        <v>2.3037937762975247E-2</v>
      </c>
      <c r="U40" s="2076">
        <f>E40/E41-1</f>
        <v>3.3519033243940788E-2</v>
      </c>
      <c r="V40" s="2076">
        <f>F40/F41-1</f>
        <v>1.2061818076502862E-2</v>
      </c>
      <c r="W40" s="2077" t="s">
        <v>464</v>
      </c>
      <c r="X40" s="2071">
        <v>1</v>
      </c>
      <c r="Y40" s="2071">
        <v>1</v>
      </c>
      <c r="Z40" s="2071">
        <v>1</v>
      </c>
      <c r="AA40" s="2071">
        <v>1</v>
      </c>
      <c r="AB40" s="2071">
        <v>1</v>
      </c>
      <c r="AD40" s="2073">
        <f>I40/100</f>
        <v>2.9700000000000001E-2</v>
      </c>
      <c r="AE40" s="2073">
        <f>J40/100</f>
        <v>2.3399999999999997E-2</v>
      </c>
      <c r="AF40" s="2073">
        <f>AE40</f>
        <v>2.3399999999999997E-2</v>
      </c>
      <c r="AG40" s="2073">
        <f>K40/100</f>
        <v>3.2799999999999996E-2</v>
      </c>
      <c r="AH40" s="2073">
        <f>L40/100</f>
        <v>1.3600000000000001E-2</v>
      </c>
    </row>
    <row r="41" spans="1:34" ht="13.5" thickBot="1">
      <c r="A41" s="2039" t="s">
        <v>465</v>
      </c>
      <c r="B41" s="2048">
        <v>299</v>
      </c>
      <c r="C41" s="2048">
        <v>252</v>
      </c>
      <c r="D41" s="2048">
        <f t="shared" si="246"/>
        <v>252</v>
      </c>
      <c r="E41" s="2048">
        <v>409</v>
      </c>
      <c r="F41" s="2049">
        <v>227</v>
      </c>
      <c r="G41" s="3614">
        <v>2013</v>
      </c>
      <c r="H41" s="2078">
        <v>4</v>
      </c>
      <c r="I41" s="2078">
        <v>1.83</v>
      </c>
      <c r="J41" s="2078">
        <v>1.68</v>
      </c>
      <c r="K41" s="2078">
        <v>1.97</v>
      </c>
      <c r="L41" s="2079">
        <v>0.87</v>
      </c>
      <c r="N41" s="2058">
        <f t="shared" si="248"/>
        <v>1.83E-2</v>
      </c>
      <c r="O41" s="2059">
        <f t="shared" si="243"/>
        <v>1.6799999999999999E-2</v>
      </c>
      <c r="P41" s="2059">
        <f t="shared" si="243"/>
        <v>1.9699999999999999E-2</v>
      </c>
      <c r="Q41" s="2059">
        <f t="shared" si="243"/>
        <v>8.6999999999999994E-3</v>
      </c>
      <c r="R41" s="2043"/>
      <c r="S41" s="2052"/>
      <c r="T41" s="2053"/>
      <c r="U41" s="2053"/>
      <c r="V41" s="2053"/>
      <c r="X41" s="2053"/>
      <c r="Y41" s="2053"/>
      <c r="Z41" s="2053"/>
    </row>
    <row r="42" spans="1:34">
      <c r="A42" s="2039" t="s">
        <v>466</v>
      </c>
      <c r="B42" s="2040">
        <f t="shared" ref="B42:C44" si="255">B41/(1+N41)</f>
        <v>293.62663262299913</v>
      </c>
      <c r="C42" s="2040">
        <f t="shared" si="255"/>
        <v>247.83634933123525</v>
      </c>
      <c r="D42" s="2040">
        <f t="shared" si="246"/>
        <v>247.83634933123525</v>
      </c>
      <c r="E42" s="2040">
        <f t="shared" ref="E42:F44" si="256">E41/(1+P41)</f>
        <v>401.09836226341076</v>
      </c>
      <c r="F42" s="2040">
        <f t="shared" si="256"/>
        <v>225.04213343908003</v>
      </c>
      <c r="G42" s="3615"/>
      <c r="H42" s="2061">
        <v>3</v>
      </c>
      <c r="I42" s="2061">
        <v>1.86</v>
      </c>
      <c r="J42" s="2061">
        <v>1.72</v>
      </c>
      <c r="K42" s="2061">
        <v>1.98</v>
      </c>
      <c r="L42" s="2062">
        <v>0.88</v>
      </c>
      <c r="N42" s="2042">
        <f t="shared" si="248"/>
        <v>1.8600000000000002E-2</v>
      </c>
      <c r="O42" s="2027">
        <f t="shared" si="243"/>
        <v>1.72E-2</v>
      </c>
      <c r="P42" s="2027">
        <f t="shared" si="243"/>
        <v>1.9799999999999998E-2</v>
      </c>
      <c r="Q42" s="2027">
        <f t="shared" si="243"/>
        <v>8.8000000000000005E-3</v>
      </c>
      <c r="R42" s="2043"/>
      <c r="S42" s="2042"/>
      <c r="T42" s="2027"/>
      <c r="U42" s="2027"/>
      <c r="V42" s="2027"/>
    </row>
    <row r="43" spans="1:34">
      <c r="A43" s="2039" t="s">
        <v>467</v>
      </c>
      <c r="B43" s="2040">
        <f t="shared" si="255"/>
        <v>288.2649053828776</v>
      </c>
      <c r="C43" s="2040">
        <f t="shared" si="255"/>
        <v>243.64564425013293</v>
      </c>
      <c r="D43" s="2040">
        <f t="shared" si="246"/>
        <v>243.64564425013293</v>
      </c>
      <c r="E43" s="2040">
        <f t="shared" si="256"/>
        <v>393.31080825986544</v>
      </c>
      <c r="F43" s="2040">
        <f t="shared" si="256"/>
        <v>223.07903790551154</v>
      </c>
      <c r="G43" s="3615"/>
      <c r="H43" s="2050">
        <v>2</v>
      </c>
      <c r="I43" s="2050">
        <v>2.04</v>
      </c>
      <c r="J43" s="2050">
        <v>2.33</v>
      </c>
      <c r="K43" s="2050">
        <v>2.0699999999999998</v>
      </c>
      <c r="L43" s="2051">
        <v>0.69</v>
      </c>
      <c r="N43" s="2042">
        <f t="shared" si="248"/>
        <v>2.0400000000000001E-2</v>
      </c>
      <c r="O43" s="2027">
        <f t="shared" si="243"/>
        <v>2.3300000000000001E-2</v>
      </c>
      <c r="P43" s="2027">
        <f t="shared" si="243"/>
        <v>2.07E-2</v>
      </c>
      <c r="Q43" s="2027">
        <f t="shared" si="243"/>
        <v>6.8999999999999999E-3</v>
      </c>
      <c r="R43" s="2043"/>
      <c r="S43" s="2042"/>
      <c r="T43" s="2027"/>
      <c r="U43" s="2027"/>
      <c r="V43" s="2027"/>
      <c r="X43" s="2080"/>
      <c r="Y43" s="2081"/>
    </row>
    <row r="44" spans="1:34">
      <c r="A44" s="2039" t="s">
        <v>468</v>
      </c>
      <c r="B44" s="2040">
        <f t="shared" si="255"/>
        <v>282.50186729015837</v>
      </c>
      <c r="C44" s="2040">
        <f t="shared" si="255"/>
        <v>238.09796174155468</v>
      </c>
      <c r="D44" s="2040">
        <f t="shared" si="246"/>
        <v>238.09796174155468</v>
      </c>
      <c r="E44" s="2040">
        <f t="shared" si="256"/>
        <v>385.33438646014054</v>
      </c>
      <c r="F44" s="2040">
        <f t="shared" si="256"/>
        <v>221.55034055567739</v>
      </c>
      <c r="G44" s="3616"/>
      <c r="H44" s="2041">
        <v>1</v>
      </c>
      <c r="I44" s="2041">
        <v>1.67</v>
      </c>
      <c r="J44" s="2041">
        <v>1.31</v>
      </c>
      <c r="K44" s="2041">
        <v>1.85</v>
      </c>
      <c r="L44" s="2045">
        <v>0.96</v>
      </c>
      <c r="N44" s="2054">
        <f t="shared" si="248"/>
        <v>1.67E-2</v>
      </c>
      <c r="O44" s="2055">
        <f t="shared" si="248"/>
        <v>1.3100000000000001E-2</v>
      </c>
      <c r="P44" s="2055">
        <f t="shared" si="248"/>
        <v>1.8500000000000003E-2</v>
      </c>
      <c r="Q44" s="2055">
        <f t="shared" si="248"/>
        <v>9.5999999999999992E-3</v>
      </c>
      <c r="R44" s="2043"/>
      <c r="S44" s="2054">
        <f>B44/B45-1</f>
        <v>1.6193767230785472E-2</v>
      </c>
      <c r="T44" s="2055">
        <f>C44/C45-1</f>
        <v>1.7512657015190891E-2</v>
      </c>
      <c r="U44" s="2055">
        <f>E44/E45-1</f>
        <v>1.6713420739157048E-2</v>
      </c>
      <c r="V44" s="2055">
        <f>F44/F45-1</f>
        <v>7.0470025258062563E-3</v>
      </c>
      <c r="Y44" s="2027"/>
      <c r="Z44" s="2027"/>
    </row>
    <row r="45" spans="1:34" ht="13.5" thickBot="1">
      <c r="A45" s="2039" t="s">
        <v>469</v>
      </c>
      <c r="B45" s="2082">
        <v>278</v>
      </c>
      <c r="C45" s="2082">
        <v>234</v>
      </c>
      <c r="D45" s="2082">
        <f t="shared" si="246"/>
        <v>234</v>
      </c>
      <c r="E45" s="2082">
        <v>379</v>
      </c>
      <c r="F45" s="2083">
        <v>220</v>
      </c>
      <c r="G45" s="3609">
        <v>2012</v>
      </c>
      <c r="H45" s="2056">
        <v>4</v>
      </c>
      <c r="I45" s="2056">
        <v>0.91</v>
      </c>
      <c r="J45" s="2056">
        <v>0.68</v>
      </c>
      <c r="K45" s="2056">
        <v>0.98</v>
      </c>
      <c r="L45" s="2057">
        <v>0.9</v>
      </c>
      <c r="N45" s="2042">
        <f t="shared" si="248"/>
        <v>9.1000000000000004E-3</v>
      </c>
      <c r="O45" s="2027">
        <f t="shared" si="248"/>
        <v>6.8000000000000005E-3</v>
      </c>
      <c r="P45" s="2027">
        <f t="shared" si="248"/>
        <v>9.7999999999999997E-3</v>
      </c>
      <c r="Q45" s="2027">
        <f t="shared" si="248"/>
        <v>9.0000000000000011E-3</v>
      </c>
      <c r="R45" s="2043"/>
      <c r="S45" s="2052"/>
      <c r="T45" s="2053"/>
      <c r="U45" s="2053"/>
      <c r="V45" s="2053"/>
      <c r="X45" s="2053"/>
      <c r="Y45" s="2053"/>
      <c r="Z45" s="2053"/>
    </row>
    <row r="46" spans="1:34">
      <c r="A46" s="2039" t="s">
        <v>470</v>
      </c>
      <c r="B46" s="2040">
        <f>B45/(1+N45)</f>
        <v>275.49301357645425</v>
      </c>
      <c r="C46" s="2040">
        <f>C45/(1+O45)</f>
        <v>232.41954707985698</v>
      </c>
      <c r="D46" s="2040">
        <f t="shared" si="246"/>
        <v>232.41954707985698</v>
      </c>
      <c r="E46" s="2040">
        <f t="shared" ref="E46:F48" si="257">E45/(1+P45)</f>
        <v>375.32184591008121</v>
      </c>
      <c r="F46" s="2040">
        <f t="shared" si="257"/>
        <v>218.03766105054513</v>
      </c>
      <c r="G46" s="3610"/>
      <c r="H46" s="2061">
        <v>3</v>
      </c>
      <c r="I46" s="2061">
        <v>0.09</v>
      </c>
      <c r="J46" s="2061">
        <v>0.28999999999999998</v>
      </c>
      <c r="K46" s="2061">
        <v>-0.01</v>
      </c>
      <c r="L46" s="2062">
        <v>0.57999999999999996</v>
      </c>
      <c r="N46" s="2042">
        <f t="shared" si="248"/>
        <v>8.9999999999999998E-4</v>
      </c>
      <c r="O46" s="2027">
        <f t="shared" si="248"/>
        <v>2.8999999999999998E-3</v>
      </c>
      <c r="P46" s="2027">
        <f t="shared" si="248"/>
        <v>-1E-4</v>
      </c>
      <c r="Q46" s="2027">
        <f t="shared" si="248"/>
        <v>5.7999999999999996E-3</v>
      </c>
      <c r="R46" s="2043"/>
      <c r="S46" s="2042"/>
      <c r="T46" s="2027"/>
      <c r="U46" s="2027"/>
      <c r="V46" s="2027"/>
    </row>
    <row r="47" spans="1:34">
      <c r="A47" s="2039" t="s">
        <v>471</v>
      </c>
      <c r="B47" s="2040">
        <f>B46/(1+N46)</f>
        <v>275.24529281292263</v>
      </c>
      <c r="C47" s="2040">
        <f>C46/(1+O46)</f>
        <v>231.74747938962707</v>
      </c>
      <c r="D47" s="2040">
        <f t="shared" si="246"/>
        <v>231.74747938962707</v>
      </c>
      <c r="E47" s="2040">
        <f t="shared" si="257"/>
        <v>375.35938184826603</v>
      </c>
      <c r="F47" s="2040">
        <f t="shared" si="257"/>
        <v>216.78033510692495</v>
      </c>
      <c r="G47" s="3610"/>
      <c r="H47" s="2050">
        <v>2</v>
      </c>
      <c r="I47" s="2050">
        <v>0.02</v>
      </c>
      <c r="J47" s="2050">
        <v>0.12</v>
      </c>
      <c r="K47" s="2050">
        <v>-0.08</v>
      </c>
      <c r="L47" s="2051">
        <v>1.24</v>
      </c>
      <c r="N47" s="2042">
        <f t="shared" si="248"/>
        <v>2.0000000000000001E-4</v>
      </c>
      <c r="O47" s="2027">
        <f t="shared" si="248"/>
        <v>1.1999999999999999E-3</v>
      </c>
      <c r="P47" s="2027">
        <f t="shared" si="248"/>
        <v>-8.0000000000000004E-4</v>
      </c>
      <c r="Q47" s="2027">
        <f t="shared" si="248"/>
        <v>1.24E-2</v>
      </c>
      <c r="R47" s="2043"/>
      <c r="S47" s="2042"/>
      <c r="T47" s="2027"/>
      <c r="U47" s="2027"/>
      <c r="V47" s="2027"/>
    </row>
    <row r="48" spans="1:34" ht="13.5" thickBot="1">
      <c r="A48" s="2039" t="s">
        <v>472</v>
      </c>
      <c r="B48" s="2040">
        <f>B47/(1+N47)</f>
        <v>275.19025476197027</v>
      </c>
      <c r="C48" s="2084">
        <v>232</v>
      </c>
      <c r="D48" s="2084">
        <f t="shared" si="246"/>
        <v>232</v>
      </c>
      <c r="E48" s="2040">
        <f t="shared" si="257"/>
        <v>375.65990977608692</v>
      </c>
      <c r="F48" s="2040">
        <f t="shared" si="257"/>
        <v>214.12518283971252</v>
      </c>
      <c r="G48" s="3611"/>
      <c r="H48" s="2041">
        <v>1</v>
      </c>
      <c r="I48" s="2041">
        <v>0.02</v>
      </c>
      <c r="J48" s="2041">
        <v>0.13</v>
      </c>
      <c r="K48" s="2041">
        <v>-0.04</v>
      </c>
      <c r="L48" s="2045">
        <v>0.46</v>
      </c>
      <c r="N48" s="2042">
        <f t="shared" si="248"/>
        <v>2.0000000000000001E-4</v>
      </c>
      <c r="O48" s="2027">
        <f t="shared" si="248"/>
        <v>1.2999999999999999E-3</v>
      </c>
      <c r="P48" s="2027">
        <f t="shared" si="248"/>
        <v>-4.0000000000000002E-4</v>
      </c>
      <c r="Q48" s="2027">
        <f t="shared" si="248"/>
        <v>4.5999999999999999E-3</v>
      </c>
      <c r="R48" s="2043"/>
      <c r="S48" s="2054">
        <f>B48/B49-1</f>
        <v>6.9183549807361189E-4</v>
      </c>
      <c r="T48" s="2055">
        <f>C48/C49-1</f>
        <v>0</v>
      </c>
      <c r="U48" s="2055">
        <f>E48/E49-1</f>
        <v>-9.0449527636460303E-4</v>
      </c>
      <c r="V48" s="2055">
        <f>F48/F49-1</f>
        <v>5.2825485432512753E-3</v>
      </c>
      <c r="X48" s="2027"/>
      <c r="Y48" s="2027"/>
      <c r="Z48" s="2027"/>
    </row>
    <row r="49" spans="1:26" ht="13.5" thickBot="1">
      <c r="A49" s="2039" t="s">
        <v>473</v>
      </c>
      <c r="B49" s="2048">
        <v>275</v>
      </c>
      <c r="C49" s="2048">
        <v>232</v>
      </c>
      <c r="D49" s="2048">
        <f t="shared" si="246"/>
        <v>232</v>
      </c>
      <c r="E49" s="2048">
        <v>376</v>
      </c>
      <c r="F49" s="2049">
        <v>213</v>
      </c>
      <c r="G49" s="3609">
        <v>2011</v>
      </c>
      <c r="H49" s="2056">
        <v>4</v>
      </c>
      <c r="I49" s="2056">
        <v>-0.2</v>
      </c>
      <c r="J49" s="2056">
        <v>0.04</v>
      </c>
      <c r="K49" s="2056">
        <v>-0.34</v>
      </c>
      <c r="L49" s="2057">
        <v>0.46</v>
      </c>
      <c r="N49" s="2058">
        <f t="shared" si="248"/>
        <v>-2E-3</v>
      </c>
      <c r="O49" s="2059">
        <f t="shared" si="248"/>
        <v>4.0000000000000002E-4</v>
      </c>
      <c r="P49" s="2059">
        <f t="shared" si="248"/>
        <v>-3.4000000000000002E-3</v>
      </c>
      <c r="Q49" s="2059">
        <f t="shared" si="248"/>
        <v>4.5999999999999999E-3</v>
      </c>
      <c r="R49" s="2043"/>
      <c r="S49" s="2052"/>
      <c r="T49" s="2053"/>
      <c r="U49" s="2053"/>
      <c r="V49" s="2053"/>
      <c r="X49" s="2053"/>
      <c r="Y49" s="2053"/>
      <c r="Z49" s="2053"/>
    </row>
    <row r="50" spans="1:26">
      <c r="A50" s="2039" t="s">
        <v>474</v>
      </c>
      <c r="B50" s="2040">
        <f t="shared" ref="B50:C52" si="258">B49/(1+N49)</f>
        <v>275.55110220440883</v>
      </c>
      <c r="C50" s="2040">
        <f t="shared" si="258"/>
        <v>231.90723710515795</v>
      </c>
      <c r="D50" s="2040">
        <f t="shared" si="246"/>
        <v>231.90723710515795</v>
      </c>
      <c r="E50" s="2040">
        <f t="shared" ref="E50:F52" si="259">E49/(1+P49)</f>
        <v>377.28276138872161</v>
      </c>
      <c r="F50" s="2040">
        <f t="shared" si="259"/>
        <v>212.02468644236512</v>
      </c>
      <c r="G50" s="3610">
        <v>2011</v>
      </c>
      <c r="H50" s="2061">
        <v>3</v>
      </c>
      <c r="I50" s="2061">
        <v>0.13</v>
      </c>
      <c r="J50" s="2061">
        <v>0.75</v>
      </c>
      <c r="K50" s="2061">
        <v>-0.08</v>
      </c>
      <c r="L50" s="2062">
        <v>0.53</v>
      </c>
      <c r="N50" s="2042">
        <f t="shared" si="248"/>
        <v>1.2999999999999999E-3</v>
      </c>
      <c r="O50" s="2027">
        <f t="shared" si="248"/>
        <v>7.4999999999999997E-3</v>
      </c>
      <c r="P50" s="2027">
        <f t="shared" si="248"/>
        <v>-8.0000000000000004E-4</v>
      </c>
      <c r="Q50" s="2027">
        <f t="shared" si="248"/>
        <v>5.3E-3</v>
      </c>
      <c r="R50" s="2043"/>
      <c r="S50" s="2042"/>
      <c r="T50" s="2027"/>
      <c r="U50" s="2027"/>
      <c r="V50" s="2027"/>
    </row>
    <row r="51" spans="1:26">
      <c r="A51" s="2039" t="s">
        <v>475</v>
      </c>
      <c r="B51" s="2040">
        <f t="shared" si="258"/>
        <v>275.19335084830601</v>
      </c>
      <c r="C51" s="2040">
        <f t="shared" si="258"/>
        <v>230.18088050139744</v>
      </c>
      <c r="D51" s="2040">
        <f t="shared" si="246"/>
        <v>230.18088050139744</v>
      </c>
      <c r="E51" s="2040">
        <f t="shared" si="259"/>
        <v>377.58482925212331</v>
      </c>
      <c r="F51" s="2040">
        <f t="shared" si="259"/>
        <v>210.90687997847917</v>
      </c>
      <c r="G51" s="3610">
        <v>2011</v>
      </c>
      <c r="H51" s="2050">
        <v>2</v>
      </c>
      <c r="I51" s="2050">
        <v>-0.4</v>
      </c>
      <c r="J51" s="2050">
        <v>0.17</v>
      </c>
      <c r="K51" s="2050">
        <v>-0.57999999999999996</v>
      </c>
      <c r="L51" s="2051">
        <v>-0.2</v>
      </c>
      <c r="N51" s="2042">
        <f t="shared" si="248"/>
        <v>-4.0000000000000001E-3</v>
      </c>
      <c r="O51" s="2027">
        <f t="shared" si="248"/>
        <v>1.7000000000000001E-3</v>
      </c>
      <c r="P51" s="2027">
        <f t="shared" si="248"/>
        <v>-5.7999999999999996E-3</v>
      </c>
      <c r="Q51" s="2027">
        <f t="shared" si="248"/>
        <v>-2E-3</v>
      </c>
      <c r="R51" s="2043"/>
      <c r="S51" s="2042"/>
      <c r="T51" s="2027"/>
      <c r="U51" s="2027"/>
      <c r="V51" s="2027"/>
    </row>
    <row r="52" spans="1:26" ht="13.5" thickBot="1">
      <c r="A52" s="2039" t="s">
        <v>476</v>
      </c>
      <c r="B52" s="2040">
        <f t="shared" si="258"/>
        <v>276.29854502841971</v>
      </c>
      <c r="C52" s="2040">
        <f t="shared" si="258"/>
        <v>229.79023709833027</v>
      </c>
      <c r="D52" s="2040">
        <f t="shared" si="246"/>
        <v>229.79023709833027</v>
      </c>
      <c r="E52" s="2040">
        <f t="shared" si="259"/>
        <v>379.78759731655936</v>
      </c>
      <c r="F52" s="2040">
        <f t="shared" si="259"/>
        <v>211.32953905659235</v>
      </c>
      <c r="G52" s="3611">
        <v>2011</v>
      </c>
      <c r="H52" s="2041">
        <v>1</v>
      </c>
      <c r="I52" s="2041">
        <v>2.65</v>
      </c>
      <c r="J52" s="2041">
        <v>3.76</v>
      </c>
      <c r="K52" s="2041">
        <v>1.89</v>
      </c>
      <c r="L52" s="2045">
        <v>7.95</v>
      </c>
      <c r="N52" s="2054">
        <f t="shared" si="248"/>
        <v>2.6499999999999999E-2</v>
      </c>
      <c r="O52" s="2055">
        <f t="shared" si="248"/>
        <v>3.7599999999999995E-2</v>
      </c>
      <c r="P52" s="2055">
        <f t="shared" si="248"/>
        <v>1.89E-2</v>
      </c>
      <c r="Q52" s="2055">
        <f t="shared" si="248"/>
        <v>7.9500000000000001E-2</v>
      </c>
      <c r="R52" s="2043"/>
      <c r="S52" s="2054">
        <f>B52/B53-1</f>
        <v>2.713213765211786E-2</v>
      </c>
      <c r="T52" s="2055">
        <f>C52/C53-1</f>
        <v>3.9774828499231862E-2</v>
      </c>
      <c r="U52" s="2055">
        <f>E52/E53-1</f>
        <v>1.8197311840641772E-2</v>
      </c>
      <c r="V52" s="2055">
        <f>F52/F53-1</f>
        <v>7.8211933962205826E-2</v>
      </c>
      <c r="X52" s="2027"/>
      <c r="Y52" s="2027"/>
      <c r="Z52" s="2027"/>
    </row>
    <row r="53" spans="1:26" ht="13.5" thickBot="1">
      <c r="A53" s="2039" t="s">
        <v>477</v>
      </c>
      <c r="B53" s="2048">
        <v>269</v>
      </c>
      <c r="C53" s="2048">
        <v>221</v>
      </c>
      <c r="D53" s="2048">
        <f t="shared" si="246"/>
        <v>221</v>
      </c>
      <c r="E53" s="2048">
        <v>373</v>
      </c>
      <c r="F53" s="2049">
        <v>196</v>
      </c>
      <c r="G53" s="3609">
        <v>2010</v>
      </c>
      <c r="H53" s="2056">
        <v>4</v>
      </c>
      <c r="I53" s="2056">
        <v>5.72</v>
      </c>
      <c r="J53" s="2056">
        <v>6.57</v>
      </c>
      <c r="K53" s="2056">
        <v>5.72</v>
      </c>
      <c r="L53" s="2057">
        <v>2.72</v>
      </c>
      <c r="N53" s="2042">
        <f t="shared" si="248"/>
        <v>5.7200000000000001E-2</v>
      </c>
      <c r="O53" s="2027">
        <f t="shared" si="248"/>
        <v>6.5700000000000008E-2</v>
      </c>
      <c r="P53" s="2027">
        <f t="shared" si="248"/>
        <v>5.7200000000000001E-2</v>
      </c>
      <c r="Q53" s="2027">
        <f t="shared" si="248"/>
        <v>2.7200000000000002E-2</v>
      </c>
      <c r="R53" s="2043"/>
      <c r="S53" s="2052"/>
      <c r="T53" s="2053"/>
      <c r="U53" s="2053"/>
      <c r="V53" s="2053"/>
      <c r="X53" s="2053"/>
      <c r="Y53" s="2053"/>
      <c r="Z53" s="2053"/>
    </row>
    <row r="54" spans="1:26">
      <c r="A54" s="2039" t="s">
        <v>478</v>
      </c>
      <c r="B54" s="2040">
        <f t="shared" ref="B54:C56" si="260">B53/(1+N53)</f>
        <v>254.44570563753314</v>
      </c>
      <c r="C54" s="2040">
        <f t="shared" si="260"/>
        <v>207.37543398705074</v>
      </c>
      <c r="D54" s="2040">
        <f t="shared" si="246"/>
        <v>207.37543398705074</v>
      </c>
      <c r="E54" s="2040">
        <f t="shared" ref="E54:F56" si="261">E53/(1+P53)</f>
        <v>352.81876655315932</v>
      </c>
      <c r="F54" s="2040">
        <f t="shared" si="261"/>
        <v>190.809968847352</v>
      </c>
      <c r="G54" s="3610">
        <v>2010</v>
      </c>
      <c r="H54" s="2061">
        <v>3</v>
      </c>
      <c r="I54" s="2061">
        <v>4.7300000000000004</v>
      </c>
      <c r="J54" s="2061">
        <v>3.9</v>
      </c>
      <c r="K54" s="2061">
        <v>5.03</v>
      </c>
      <c r="L54" s="2062">
        <v>4.21</v>
      </c>
      <c r="N54" s="2042">
        <f t="shared" si="248"/>
        <v>4.7300000000000002E-2</v>
      </c>
      <c r="O54" s="2027">
        <f t="shared" si="248"/>
        <v>3.9E-2</v>
      </c>
      <c r="P54" s="2027">
        <f t="shared" si="248"/>
        <v>5.0300000000000004E-2</v>
      </c>
      <c r="Q54" s="2027">
        <f t="shared" si="248"/>
        <v>4.2099999999999999E-2</v>
      </c>
      <c r="R54" s="2043"/>
      <c r="S54" s="2042"/>
      <c r="T54" s="2027"/>
      <c r="U54" s="2027"/>
      <c r="V54" s="2027"/>
    </row>
    <row r="55" spans="1:26">
      <c r="A55" s="2039" t="s">
        <v>479</v>
      </c>
      <c r="B55" s="2040">
        <f t="shared" si="260"/>
        <v>242.95398227588385</v>
      </c>
      <c r="C55" s="2040">
        <f t="shared" si="260"/>
        <v>199.59137053614126</v>
      </c>
      <c r="D55" s="2040">
        <f t="shared" si="246"/>
        <v>199.59137053614126</v>
      </c>
      <c r="E55" s="2040">
        <f t="shared" si="261"/>
        <v>335.92189522342125</v>
      </c>
      <c r="F55" s="2040">
        <f t="shared" si="261"/>
        <v>183.10139991109489</v>
      </c>
      <c r="G55" s="3610">
        <v>2010</v>
      </c>
      <c r="H55" s="2050">
        <v>2</v>
      </c>
      <c r="I55" s="2050">
        <v>4.6900000000000004</v>
      </c>
      <c r="J55" s="2050">
        <v>3.55</v>
      </c>
      <c r="K55" s="2050">
        <v>5.07</v>
      </c>
      <c r="L55" s="2051">
        <v>4.2300000000000004</v>
      </c>
      <c r="N55" s="2042">
        <f t="shared" si="248"/>
        <v>4.6900000000000004E-2</v>
      </c>
      <c r="O55" s="2027">
        <f t="shared" si="248"/>
        <v>3.5499999999999997E-2</v>
      </c>
      <c r="P55" s="2027">
        <f t="shared" si="248"/>
        <v>5.0700000000000002E-2</v>
      </c>
      <c r="Q55" s="2027">
        <f t="shared" si="248"/>
        <v>4.2300000000000004E-2</v>
      </c>
      <c r="R55" s="2043"/>
      <c r="S55" s="2042"/>
      <c r="T55" s="2027"/>
      <c r="U55" s="2027"/>
      <c r="V55" s="2027"/>
    </row>
    <row r="56" spans="1:26" ht="13.5" thickBot="1">
      <c r="A56" s="2039" t="s">
        <v>480</v>
      </c>
      <c r="B56" s="2040">
        <f t="shared" si="260"/>
        <v>232.06990378821649</v>
      </c>
      <c r="C56" s="2040">
        <f t="shared" si="260"/>
        <v>192.74878854286936</v>
      </c>
      <c r="D56" s="2040">
        <f t="shared" si="246"/>
        <v>192.74878854286936</v>
      </c>
      <c r="E56" s="2040">
        <f t="shared" si="261"/>
        <v>319.71247284992984</v>
      </c>
      <c r="F56" s="2040">
        <f t="shared" si="261"/>
        <v>175.67053622862409</v>
      </c>
      <c r="G56" s="3611">
        <v>2010</v>
      </c>
      <c r="H56" s="2041">
        <v>1</v>
      </c>
      <c r="I56" s="2041">
        <v>5.4</v>
      </c>
      <c r="J56" s="2041">
        <v>3.2</v>
      </c>
      <c r="K56" s="2041">
        <v>6.16</v>
      </c>
      <c r="L56" s="2045">
        <v>4.51</v>
      </c>
      <c r="N56" s="2042">
        <f t="shared" si="248"/>
        <v>5.4000000000000006E-2</v>
      </c>
      <c r="O56" s="2027">
        <f t="shared" si="248"/>
        <v>3.2000000000000001E-2</v>
      </c>
      <c r="P56" s="2027">
        <f t="shared" si="248"/>
        <v>6.1600000000000002E-2</v>
      </c>
      <c r="Q56" s="2027">
        <f t="shared" si="248"/>
        <v>4.5100000000000001E-2</v>
      </c>
      <c r="R56" s="2043"/>
      <c r="S56" s="2054">
        <f>B56/B57-1</f>
        <v>5.4863199037347599E-2</v>
      </c>
      <c r="T56" s="2055">
        <f>C56/C57-1</f>
        <v>3.0742184721226584E-2</v>
      </c>
      <c r="U56" s="2055">
        <f>E56/E57-1</f>
        <v>6.2167683886810154E-2</v>
      </c>
      <c r="V56" s="2055">
        <f>F56/F57-1</f>
        <v>4.5657953741810031E-2</v>
      </c>
      <c r="X56" s="2027"/>
      <c r="Y56" s="2027"/>
      <c r="Z56" s="2027"/>
    </row>
    <row r="57" spans="1:26" ht="13.5" thickBot="1">
      <c r="A57" s="2039" t="s">
        <v>481</v>
      </c>
      <c r="B57" s="2048">
        <v>220</v>
      </c>
      <c r="C57" s="2048">
        <v>187</v>
      </c>
      <c r="D57" s="2048">
        <f t="shared" si="246"/>
        <v>187</v>
      </c>
      <c r="E57" s="2048">
        <v>301</v>
      </c>
      <c r="F57" s="2049">
        <v>168</v>
      </c>
      <c r="G57" s="3609">
        <v>2009</v>
      </c>
      <c r="H57" s="2056">
        <v>4</v>
      </c>
      <c r="I57" s="2056">
        <v>2.2999999999999998</v>
      </c>
      <c r="J57" s="2056">
        <v>1.04</v>
      </c>
      <c r="K57" s="2056">
        <v>2.84</v>
      </c>
      <c r="L57" s="2057">
        <v>0.67</v>
      </c>
      <c r="N57" s="2058">
        <f t="shared" si="248"/>
        <v>2.3E-2</v>
      </c>
      <c r="O57" s="2059">
        <f t="shared" si="248"/>
        <v>1.04E-2</v>
      </c>
      <c r="P57" s="2059">
        <f t="shared" si="248"/>
        <v>2.8399999999999998E-2</v>
      </c>
      <c r="Q57" s="2059">
        <f t="shared" si="248"/>
        <v>6.7000000000000002E-3</v>
      </c>
      <c r="R57" s="2043"/>
      <c r="S57" s="2052"/>
      <c r="T57" s="2053"/>
      <c r="U57" s="2053"/>
      <c r="V57" s="2053"/>
      <c r="X57" s="2053"/>
      <c r="Y57" s="2053"/>
      <c r="Z57" s="2053"/>
    </row>
    <row r="58" spans="1:26">
      <c r="A58" s="2039" t="s">
        <v>482</v>
      </c>
      <c r="B58" s="2040">
        <f t="shared" ref="B58:C60" si="262">B57/(1+N57)</f>
        <v>215.05376344086022</v>
      </c>
      <c r="C58" s="2040">
        <f t="shared" si="262"/>
        <v>185.0752177355503</v>
      </c>
      <c r="D58" s="2040">
        <f t="shared" si="246"/>
        <v>185.0752177355503</v>
      </c>
      <c r="E58" s="2040">
        <f t="shared" ref="E58:F60" si="263">E57/(1+P57)</f>
        <v>292.68767016725008</v>
      </c>
      <c r="F58" s="2040">
        <f t="shared" si="263"/>
        <v>166.88189132810174</v>
      </c>
      <c r="G58" s="3610">
        <v>2009</v>
      </c>
      <c r="H58" s="2061">
        <v>3</v>
      </c>
      <c r="I58" s="2061">
        <v>2.1</v>
      </c>
      <c r="J58" s="2061">
        <v>1.86</v>
      </c>
      <c r="K58" s="2061">
        <v>2.29</v>
      </c>
      <c r="L58" s="2062">
        <v>0.85</v>
      </c>
      <c r="N58" s="2042">
        <f t="shared" si="248"/>
        <v>2.1000000000000001E-2</v>
      </c>
      <c r="O58" s="2027">
        <f t="shared" si="248"/>
        <v>1.8600000000000002E-2</v>
      </c>
      <c r="P58" s="2027">
        <f t="shared" si="248"/>
        <v>2.29E-2</v>
      </c>
      <c r="Q58" s="2027">
        <f t="shared" si="248"/>
        <v>8.5000000000000006E-3</v>
      </c>
      <c r="R58" s="2043"/>
      <c r="S58" s="2042"/>
      <c r="T58" s="2027"/>
      <c r="U58" s="2027"/>
      <c r="V58" s="2027"/>
    </row>
    <row r="59" spans="1:26">
      <c r="A59" s="2039" t="s">
        <v>483</v>
      </c>
      <c r="B59" s="2040">
        <f t="shared" si="262"/>
        <v>210.630522469011</v>
      </c>
      <c r="C59" s="2040">
        <f t="shared" si="262"/>
        <v>181.69567812247232</v>
      </c>
      <c r="D59" s="2040">
        <f t="shared" si="246"/>
        <v>181.69567812247232</v>
      </c>
      <c r="E59" s="2040">
        <f t="shared" si="263"/>
        <v>286.13517466736738</v>
      </c>
      <c r="F59" s="2040">
        <f t="shared" si="263"/>
        <v>165.47535084591149</v>
      </c>
      <c r="G59" s="3610">
        <v>2009</v>
      </c>
      <c r="H59" s="2050">
        <v>2</v>
      </c>
      <c r="I59" s="2050">
        <v>0.86</v>
      </c>
      <c r="J59" s="2050">
        <v>-1.1299999999999999</v>
      </c>
      <c r="K59" s="2050">
        <v>1.79</v>
      </c>
      <c r="L59" s="2051">
        <v>-2.0699999999999998</v>
      </c>
      <c r="N59" s="2042">
        <f t="shared" si="248"/>
        <v>8.6E-3</v>
      </c>
      <c r="O59" s="2027">
        <f t="shared" si="248"/>
        <v>-1.1299999999999999E-2</v>
      </c>
      <c r="P59" s="2027">
        <f t="shared" si="248"/>
        <v>1.7899999999999999E-2</v>
      </c>
      <c r="Q59" s="2027">
        <f t="shared" si="248"/>
        <v>-2.07E-2</v>
      </c>
      <c r="R59" s="2043"/>
      <c r="S59" s="2042"/>
      <c r="T59" s="2027"/>
      <c r="U59" s="2027"/>
      <c r="V59" s="2027"/>
    </row>
    <row r="60" spans="1:26">
      <c r="A60" s="2039" t="s">
        <v>484</v>
      </c>
      <c r="B60" s="2040">
        <f t="shared" si="262"/>
        <v>208.83454537875372</v>
      </c>
      <c r="C60" s="2040">
        <f t="shared" si="262"/>
        <v>183.77230517090351</v>
      </c>
      <c r="D60" s="2040">
        <f t="shared" si="246"/>
        <v>183.77230517090351</v>
      </c>
      <c r="E60" s="2040">
        <f t="shared" si="263"/>
        <v>281.10342338870947</v>
      </c>
      <c r="F60" s="2040">
        <f t="shared" si="263"/>
        <v>168.97309388942256</v>
      </c>
      <c r="G60" s="3611">
        <v>2009</v>
      </c>
      <c r="H60" s="2041">
        <v>1</v>
      </c>
      <c r="I60" s="2041">
        <v>-2.64</v>
      </c>
      <c r="J60" s="2041">
        <v>-2.5299999999999998</v>
      </c>
      <c r="K60" s="2041">
        <v>-3.02</v>
      </c>
      <c r="L60" s="2045">
        <v>1.52</v>
      </c>
      <c r="N60" s="2054">
        <f t="shared" si="248"/>
        <v>-2.64E-2</v>
      </c>
      <c r="O60" s="2055">
        <f t="shared" si="248"/>
        <v>-2.53E-2</v>
      </c>
      <c r="P60" s="2055">
        <f t="shared" si="248"/>
        <v>-3.0200000000000001E-2</v>
      </c>
      <c r="Q60" s="2055">
        <f t="shared" si="248"/>
        <v>1.52E-2</v>
      </c>
      <c r="R60" s="2043"/>
      <c r="S60" s="2054">
        <f>B60/B61-1</f>
        <v>-2.4137638417038754E-2</v>
      </c>
      <c r="T60" s="2055">
        <f>C60/C61-1</f>
        <v>-2.248773845264096E-2</v>
      </c>
      <c r="U60" s="2055">
        <f>E60/E61-1</f>
        <v>-2.7323794502735366E-2</v>
      </c>
      <c r="V60" s="2055">
        <f>F60/F61-1</f>
        <v>1.7910204153148035E-2</v>
      </c>
      <c r="X60" s="2027"/>
      <c r="Y60" s="2027"/>
      <c r="Z60" s="2027"/>
    </row>
    <row r="61" spans="1:26" ht="13.5" thickBot="1">
      <c r="A61" s="2039" t="s">
        <v>485</v>
      </c>
      <c r="B61" s="2082">
        <v>214</v>
      </c>
      <c r="C61" s="2082">
        <v>188</v>
      </c>
      <c r="D61" s="2082">
        <f t="shared" si="246"/>
        <v>188</v>
      </c>
      <c r="E61" s="2082">
        <v>289</v>
      </c>
      <c r="F61" s="2083">
        <v>166</v>
      </c>
      <c r="G61" s="3609">
        <v>2008</v>
      </c>
      <c r="H61" s="2056">
        <v>4</v>
      </c>
      <c r="I61" s="2056">
        <v>1.73</v>
      </c>
      <c r="J61" s="2056">
        <v>0.03</v>
      </c>
      <c r="K61" s="2056">
        <v>2.59</v>
      </c>
      <c r="L61" s="2057">
        <v>-1.66</v>
      </c>
      <c r="N61" s="2042">
        <f t="shared" si="248"/>
        <v>1.7299999999999999E-2</v>
      </c>
      <c r="O61" s="2027">
        <f t="shared" si="248"/>
        <v>2.9999999999999997E-4</v>
      </c>
      <c r="P61" s="2027">
        <f t="shared" si="248"/>
        <v>2.5899999999999999E-2</v>
      </c>
      <c r="Q61" s="2027">
        <f t="shared" si="248"/>
        <v>-1.66E-2</v>
      </c>
      <c r="R61" s="2043"/>
      <c r="S61" s="2052"/>
      <c r="T61" s="2053"/>
      <c r="U61" s="2053"/>
      <c r="V61" s="2053"/>
      <c r="X61" s="2053"/>
      <c r="Y61" s="2053"/>
      <c r="Z61" s="2053"/>
    </row>
    <row r="62" spans="1:26">
      <c r="A62" s="2039" t="s">
        <v>486</v>
      </c>
      <c r="B62" s="2040">
        <f t="shared" ref="B62:C64" si="264">B61/(1+N61)</f>
        <v>210.36075887152265</v>
      </c>
      <c r="C62" s="2040">
        <f t="shared" si="264"/>
        <v>187.94361691492554</v>
      </c>
      <c r="D62" s="2040">
        <f t="shared" si="246"/>
        <v>187.94361691492554</v>
      </c>
      <c r="E62" s="2040">
        <f t="shared" ref="E62:F64" si="265">E61/(1+P61)</f>
        <v>281.70386977288234</v>
      </c>
      <c r="F62" s="2040">
        <f t="shared" si="265"/>
        <v>168.80211511083994</v>
      </c>
      <c r="G62" s="3610">
        <v>2008</v>
      </c>
      <c r="H62" s="2061">
        <v>3</v>
      </c>
      <c r="I62" s="2061">
        <v>1.96</v>
      </c>
      <c r="J62" s="2061">
        <v>2.36</v>
      </c>
      <c r="K62" s="2061">
        <v>1.82</v>
      </c>
      <c r="L62" s="2062">
        <v>2.2200000000000002</v>
      </c>
      <c r="N62" s="2042">
        <f t="shared" si="248"/>
        <v>1.9599999999999999E-2</v>
      </c>
      <c r="O62" s="2027">
        <f t="shared" si="248"/>
        <v>2.3599999999999999E-2</v>
      </c>
      <c r="P62" s="2027">
        <f t="shared" si="248"/>
        <v>1.8200000000000001E-2</v>
      </c>
      <c r="Q62" s="2027">
        <f t="shared" si="248"/>
        <v>2.2200000000000001E-2</v>
      </c>
      <c r="R62" s="2043"/>
      <c r="S62" s="2042"/>
      <c r="T62" s="2027"/>
      <c r="U62" s="2027"/>
      <c r="V62" s="2027"/>
    </row>
    <row r="63" spans="1:26">
      <c r="A63" s="2039" t="s">
        <v>487</v>
      </c>
      <c r="B63" s="2040">
        <f t="shared" si="264"/>
        <v>206.31694671589116</v>
      </c>
      <c r="C63" s="2040">
        <f t="shared" si="264"/>
        <v>183.61041121036101</v>
      </c>
      <c r="D63" s="2040">
        <f t="shared" si="246"/>
        <v>183.61041121036101</v>
      </c>
      <c r="E63" s="2040">
        <f t="shared" si="265"/>
        <v>276.66850301795557</v>
      </c>
      <c r="F63" s="2040">
        <f t="shared" si="265"/>
        <v>165.1360938278614</v>
      </c>
      <c r="G63" s="3610">
        <v>2008</v>
      </c>
      <c r="H63" s="2050">
        <v>2</v>
      </c>
      <c r="I63" s="2050">
        <v>4.93</v>
      </c>
      <c r="J63" s="2050">
        <v>7.38</v>
      </c>
      <c r="K63" s="2050">
        <v>3.98</v>
      </c>
      <c r="L63" s="2051">
        <v>6.86</v>
      </c>
      <c r="N63" s="2042">
        <f t="shared" si="248"/>
        <v>4.9299999999999997E-2</v>
      </c>
      <c r="O63" s="2027">
        <f t="shared" si="248"/>
        <v>7.3800000000000004E-2</v>
      </c>
      <c r="P63" s="2027">
        <f t="shared" si="248"/>
        <v>3.9800000000000002E-2</v>
      </c>
      <c r="Q63" s="2027">
        <f t="shared" si="248"/>
        <v>6.8600000000000008E-2</v>
      </c>
      <c r="R63" s="2043"/>
      <c r="S63" s="2042"/>
      <c r="T63" s="2027"/>
      <c r="U63" s="2027"/>
      <c r="V63" s="2027"/>
    </row>
    <row r="64" spans="1:26" s="2088" customFormat="1" ht="13.5" thickBot="1">
      <c r="A64" s="2039" t="s">
        <v>488</v>
      </c>
      <c r="B64" s="2085">
        <f t="shared" si="264"/>
        <v>196.62341248059772</v>
      </c>
      <c r="C64" s="2085">
        <f t="shared" si="264"/>
        <v>170.99125648199012</v>
      </c>
      <c r="D64" s="2085">
        <f t="shared" si="246"/>
        <v>170.99125648199012</v>
      </c>
      <c r="E64" s="2085">
        <f t="shared" si="265"/>
        <v>266.07857570490052</v>
      </c>
      <c r="F64" s="2085">
        <f t="shared" si="265"/>
        <v>154.53499328828505</v>
      </c>
      <c r="G64" s="3611">
        <v>2008</v>
      </c>
      <c r="H64" s="2086">
        <v>1</v>
      </c>
      <c r="I64" s="2086">
        <v>4.1399999999999997</v>
      </c>
      <c r="J64" s="2086">
        <v>3.45</v>
      </c>
      <c r="K64" s="2086">
        <v>4.95</v>
      </c>
      <c r="L64" s="2087">
        <v>4.82</v>
      </c>
      <c r="N64" s="2089">
        <f t="shared" si="248"/>
        <v>4.1399999999999999E-2</v>
      </c>
      <c r="O64" s="2090">
        <f t="shared" si="248"/>
        <v>3.4500000000000003E-2</v>
      </c>
      <c r="P64" s="2090">
        <f t="shared" si="248"/>
        <v>4.9500000000000002E-2</v>
      </c>
      <c r="Q64" s="2090">
        <f t="shared" si="248"/>
        <v>4.82E-2</v>
      </c>
      <c r="R64" s="2091"/>
      <c r="S64" s="2089">
        <f>B64/B65-1</f>
        <v>4.5869215322328349E-2</v>
      </c>
      <c r="T64" s="2090">
        <f>C64/C65-1</f>
        <v>3.6310645345394743E-2</v>
      </c>
      <c r="U64" s="2090">
        <f>E64/E65-1</f>
        <v>4.7553447657088688E-2</v>
      </c>
      <c r="V64" s="2090">
        <f>F64/F65-1</f>
        <v>4.4155360055980086E-2</v>
      </c>
      <c r="X64" s="2090"/>
      <c r="Y64" s="2090"/>
      <c r="Z64" s="2090"/>
    </row>
    <row r="65" spans="1:26" ht="13.5" thickBot="1">
      <c r="A65" s="2039" t="s">
        <v>489</v>
      </c>
      <c r="B65" s="2048">
        <v>188</v>
      </c>
      <c r="C65" s="2048">
        <v>165</v>
      </c>
      <c r="D65" s="2048">
        <f t="shared" si="246"/>
        <v>165</v>
      </c>
      <c r="E65" s="2048">
        <v>254</v>
      </c>
      <c r="F65" s="2049">
        <v>148</v>
      </c>
      <c r="G65" s="3609">
        <v>2007</v>
      </c>
      <c r="H65" s="2092">
        <v>4</v>
      </c>
      <c r="I65" s="2092">
        <v>5.51</v>
      </c>
      <c r="J65" s="2092">
        <v>4.8899999999999997</v>
      </c>
      <c r="K65" s="2092">
        <v>6.43</v>
      </c>
      <c r="L65" s="2093">
        <v>5.36</v>
      </c>
      <c r="N65" s="2094">
        <f t="shared" ref="N65:O68" si="266">B65/B66-1</f>
        <v>4.1339718365245526E-2</v>
      </c>
      <c r="O65" s="2095">
        <f t="shared" si="266"/>
        <v>4.0324492593776018E-2</v>
      </c>
      <c r="P65" s="2095">
        <f t="shared" ref="P65:Q68" si="267">E65/E66-1</f>
        <v>6.1625555347990968E-2</v>
      </c>
      <c r="Q65" s="2095">
        <f t="shared" si="267"/>
        <v>4.6757569250590603E-2</v>
      </c>
      <c r="R65" s="2043"/>
      <c r="S65" s="2052"/>
      <c r="T65" s="2053"/>
      <c r="U65" s="2053"/>
      <c r="V65" s="2053"/>
      <c r="X65" s="2053"/>
      <c r="Y65" s="2053"/>
      <c r="Z65" s="2053"/>
    </row>
    <row r="66" spans="1:26">
      <c r="A66" s="2039" t="s">
        <v>490</v>
      </c>
      <c r="B66" s="2040">
        <f t="shared" ref="B66:C68" si="268">B67+(B$65-B$69)*I66/SUM(I$65:I$68)</f>
        <v>180.5366651097618</v>
      </c>
      <c r="C66" s="2040">
        <f t="shared" si="268"/>
        <v>158.60435967302453</v>
      </c>
      <c r="D66" s="2040">
        <f t="shared" si="246"/>
        <v>158.60435967302453</v>
      </c>
      <c r="E66" s="2040">
        <f t="shared" ref="E66:F68" si="269">E67+(E$65-E$69)*K66/SUM(K$65:K$68)</f>
        <v>239.25573260785075</v>
      </c>
      <c r="F66" s="2040">
        <f t="shared" si="269"/>
        <v>141.38899430740037</v>
      </c>
      <c r="G66" s="3610">
        <v>2007</v>
      </c>
      <c r="H66" s="2061">
        <v>3</v>
      </c>
      <c r="I66" s="2061">
        <v>8.65</v>
      </c>
      <c r="J66" s="2061">
        <v>8.06</v>
      </c>
      <c r="K66" s="2061">
        <v>9.94</v>
      </c>
      <c r="L66" s="2062">
        <v>5.8</v>
      </c>
      <c r="N66" s="2094">
        <f t="shared" si="266"/>
        <v>6.940217571740015E-2</v>
      </c>
      <c r="O66" s="2095">
        <f t="shared" si="266"/>
        <v>7.1197482471153428E-2</v>
      </c>
      <c r="P66" s="2095">
        <f t="shared" si="267"/>
        <v>0.10529679922579582</v>
      </c>
      <c r="Q66" s="2095">
        <f t="shared" si="267"/>
        <v>5.3292245059512133E-2</v>
      </c>
      <c r="R66" s="2043"/>
      <c r="S66" s="2042"/>
      <c r="T66" s="2027"/>
      <c r="U66" s="2027"/>
      <c r="V66" s="2027"/>
      <c r="X66" s="2096"/>
      <c r="Y66" s="2096"/>
      <c r="Z66" s="2096"/>
    </row>
    <row r="67" spans="1:26">
      <c r="A67" s="2039" t="s">
        <v>491</v>
      </c>
      <c r="B67" s="2040">
        <f t="shared" si="268"/>
        <v>168.82017748715555</v>
      </c>
      <c r="C67" s="2040">
        <f t="shared" si="268"/>
        <v>148.06267029972753</v>
      </c>
      <c r="D67" s="2040">
        <f t="shared" si="246"/>
        <v>148.06267029972753</v>
      </c>
      <c r="E67" s="2040">
        <f t="shared" si="269"/>
        <v>216.46288379323747</v>
      </c>
      <c r="F67" s="2040">
        <f t="shared" si="269"/>
        <v>134.23529411764704</v>
      </c>
      <c r="G67" s="3610">
        <v>2007</v>
      </c>
      <c r="H67" s="2050">
        <v>2</v>
      </c>
      <c r="I67" s="2050">
        <v>3.67</v>
      </c>
      <c r="J67" s="2050">
        <v>2.3199999999999998</v>
      </c>
      <c r="K67" s="2050">
        <v>5.0199999999999996</v>
      </c>
      <c r="L67" s="2051">
        <v>6.71</v>
      </c>
      <c r="N67" s="2094">
        <f t="shared" si="266"/>
        <v>3.0339138143848032E-2</v>
      </c>
      <c r="O67" s="2095">
        <f t="shared" si="266"/>
        <v>2.0922341588790472E-2</v>
      </c>
      <c r="P67" s="2095">
        <f t="shared" si="267"/>
        <v>5.6164796592717003E-2</v>
      </c>
      <c r="Q67" s="2095">
        <f t="shared" si="267"/>
        <v>6.5704536723887319E-2</v>
      </c>
      <c r="R67" s="2043"/>
      <c r="S67" s="2042"/>
      <c r="T67" s="2027"/>
      <c r="U67" s="2027"/>
      <c r="V67" s="2027"/>
      <c r="X67" s="2096"/>
      <c r="Y67" s="2096"/>
      <c r="Z67" s="2096"/>
    </row>
    <row r="68" spans="1:26">
      <c r="A68" s="2039" t="s">
        <v>492</v>
      </c>
      <c r="B68" s="2040">
        <f t="shared" si="268"/>
        <v>163.84913591779542</v>
      </c>
      <c r="C68" s="2040">
        <f t="shared" si="268"/>
        <v>145.0283378746594</v>
      </c>
      <c r="D68" s="2040">
        <f t="shared" si="246"/>
        <v>145.0283378746594</v>
      </c>
      <c r="E68" s="2040">
        <f t="shared" si="269"/>
        <v>204.95180722891567</v>
      </c>
      <c r="F68" s="2040">
        <f t="shared" si="269"/>
        <v>125.95920303605313</v>
      </c>
      <c r="G68" s="3611">
        <v>2007</v>
      </c>
      <c r="H68" s="2041">
        <v>1</v>
      </c>
      <c r="I68" s="2041">
        <v>3.58</v>
      </c>
      <c r="J68" s="2041">
        <v>3.08</v>
      </c>
      <c r="K68" s="2041">
        <v>4.34</v>
      </c>
      <c r="L68" s="2045">
        <v>3.21</v>
      </c>
      <c r="N68" s="2097">
        <f t="shared" si="266"/>
        <v>3.0497710174814063E-2</v>
      </c>
      <c r="O68" s="2098">
        <f t="shared" si="266"/>
        <v>2.8569772160704998E-2</v>
      </c>
      <c r="P68" s="2098">
        <f t="shared" si="267"/>
        <v>5.1034908866234296E-2</v>
      </c>
      <c r="Q68" s="2098">
        <f t="shared" si="267"/>
        <v>3.245248390207478E-2</v>
      </c>
      <c r="R68" s="2043"/>
      <c r="S68" s="2054">
        <f>B68/B69-1</f>
        <v>3.0497710174814063E-2</v>
      </c>
      <c r="T68" s="2055">
        <f>C68/C69-1</f>
        <v>2.8569772160704998E-2</v>
      </c>
      <c r="U68" s="2055">
        <f>E68/E69-1</f>
        <v>5.1034908866234296E-2</v>
      </c>
      <c r="V68" s="2055">
        <f>F68/F69-1</f>
        <v>3.245248390207478E-2</v>
      </c>
      <c r="X68" s="2096"/>
      <c r="Y68" s="2096"/>
      <c r="Z68" s="2096"/>
    </row>
    <row r="69" spans="1:26" ht="13.5" thickBot="1">
      <c r="A69" s="2039" t="s">
        <v>493</v>
      </c>
      <c r="B69" s="2063">
        <v>159</v>
      </c>
      <c r="C69" s="2063">
        <v>141</v>
      </c>
      <c r="D69" s="2063">
        <f t="shared" si="246"/>
        <v>141</v>
      </c>
      <c r="E69" s="2063">
        <v>195</v>
      </c>
      <c r="F69" s="2064">
        <v>122</v>
      </c>
      <c r="G69" s="3609">
        <v>2006</v>
      </c>
      <c r="H69" s="2056">
        <v>4</v>
      </c>
      <c r="I69" s="2056">
        <v>3.79</v>
      </c>
      <c r="J69" s="2056">
        <v>2.21</v>
      </c>
      <c r="K69" s="2056">
        <v>5.65</v>
      </c>
      <c r="L69" s="2057">
        <v>5.41</v>
      </c>
      <c r="N69" s="2094">
        <f t="shared" ref="N69:O72" si="270">I69/SUM(I$69:I$72)*(B$69/B$73-1)</f>
        <v>7.245466462748526E-2</v>
      </c>
      <c r="O69" s="2095">
        <f t="shared" si="270"/>
        <v>2.3237230038062766E-2</v>
      </c>
      <c r="P69" s="2095">
        <f t="shared" ref="P69:Q72" si="271">K69/SUM(K$69:K$72)*(E$69/E$73-1)</f>
        <v>0.16146893866323722</v>
      </c>
      <c r="Q69" s="2095">
        <f t="shared" si="271"/>
        <v>5.0755230321793784E-2</v>
      </c>
      <c r="R69" s="2043"/>
      <c r="S69" s="2052"/>
      <c r="T69" s="2053"/>
      <c r="U69" s="2053"/>
      <c r="V69" s="2053"/>
      <c r="X69" s="2096"/>
      <c r="Y69" s="2096"/>
      <c r="Z69" s="2096"/>
    </row>
    <row r="70" spans="1:26">
      <c r="A70" s="2039" t="s">
        <v>494</v>
      </c>
      <c r="B70" s="2040">
        <f t="shared" ref="B70:C72" si="272">B71+(B$69-B$73)*I70/SUM(I$69:I$72)</f>
        <v>149.00125628140702</v>
      </c>
      <c r="C70" s="2040">
        <f t="shared" si="272"/>
        <v>137.95592286501378</v>
      </c>
      <c r="D70" s="2040">
        <f t="shared" si="246"/>
        <v>137.95592286501378</v>
      </c>
      <c r="E70" s="2040">
        <f t="shared" ref="E70:F72" si="273">E71+(E$69-E$73)*K70/SUM(K$69:K$72)</f>
        <v>169.97231450719823</v>
      </c>
      <c r="F70" s="2040">
        <f t="shared" si="273"/>
        <v>116.21390374331551</v>
      </c>
      <c r="G70" s="3610">
        <v>2006</v>
      </c>
      <c r="H70" s="2061">
        <v>3</v>
      </c>
      <c r="I70" s="2061">
        <v>0.92</v>
      </c>
      <c r="J70" s="2061">
        <v>1.08</v>
      </c>
      <c r="K70" s="2061">
        <v>0.73</v>
      </c>
      <c r="L70" s="2062">
        <v>1.08</v>
      </c>
      <c r="N70" s="2094">
        <f t="shared" si="270"/>
        <v>1.7587939698492462E-2</v>
      </c>
      <c r="O70" s="2095">
        <f t="shared" si="270"/>
        <v>1.1355750425840628E-2</v>
      </c>
      <c r="P70" s="2095">
        <f t="shared" si="271"/>
        <v>2.0862358446754544E-2</v>
      </c>
      <c r="Q70" s="2095">
        <f t="shared" si="271"/>
        <v>1.0132282578103011E-2</v>
      </c>
      <c r="R70" s="2043"/>
      <c r="S70" s="2042"/>
      <c r="T70" s="2027"/>
      <c r="U70" s="2027"/>
      <c r="V70" s="2027"/>
      <c r="X70" s="2096"/>
      <c r="Y70" s="2096"/>
      <c r="Z70" s="2096"/>
    </row>
    <row r="71" spans="1:26">
      <c r="A71" s="2039" t="s">
        <v>495</v>
      </c>
      <c r="B71" s="2040">
        <f t="shared" si="272"/>
        <v>146.57412060301507</v>
      </c>
      <c r="C71" s="2040">
        <f t="shared" si="272"/>
        <v>136.46831955922866</v>
      </c>
      <c r="D71" s="2040">
        <f t="shared" si="246"/>
        <v>136.46831955922866</v>
      </c>
      <c r="E71" s="2040">
        <f t="shared" si="273"/>
        <v>166.73864894795128</v>
      </c>
      <c r="F71" s="2040">
        <f t="shared" si="273"/>
        <v>115.05882352941177</v>
      </c>
      <c r="G71" s="3610">
        <v>2006</v>
      </c>
      <c r="H71" s="2050">
        <v>2</v>
      </c>
      <c r="I71" s="2050">
        <v>0.96</v>
      </c>
      <c r="J71" s="2050">
        <v>0.25</v>
      </c>
      <c r="K71" s="2050">
        <v>1.9</v>
      </c>
      <c r="L71" s="2051">
        <v>0.95</v>
      </c>
      <c r="N71" s="2094">
        <f t="shared" si="270"/>
        <v>1.8352632728861701E-2</v>
      </c>
      <c r="O71" s="2095">
        <f t="shared" si="270"/>
        <v>2.6286459319075526E-3</v>
      </c>
      <c r="P71" s="2095">
        <f t="shared" si="271"/>
        <v>5.4299289107991269E-2</v>
      </c>
      <c r="Q71" s="2095">
        <f t="shared" si="271"/>
        <v>8.9126559714794995E-3</v>
      </c>
      <c r="R71" s="2043"/>
      <c r="S71" s="2042"/>
      <c r="T71" s="2027"/>
      <c r="U71" s="2027"/>
      <c r="V71" s="2027"/>
      <c r="X71" s="2096"/>
      <c r="Y71" s="2096"/>
      <c r="Z71" s="2096"/>
    </row>
    <row r="72" spans="1:26">
      <c r="A72" s="2039" t="s">
        <v>496</v>
      </c>
      <c r="B72" s="2040">
        <f t="shared" si="272"/>
        <v>144.04145728643215</v>
      </c>
      <c r="C72" s="2040">
        <f t="shared" si="272"/>
        <v>136.12396694214877</v>
      </c>
      <c r="D72" s="2040">
        <f t="shared" si="246"/>
        <v>136.12396694214877</v>
      </c>
      <c r="E72" s="2040">
        <f t="shared" si="273"/>
        <v>158.32225913621264</v>
      </c>
      <c r="F72" s="2040">
        <f t="shared" si="273"/>
        <v>114.04278074866311</v>
      </c>
      <c r="G72" s="3611">
        <v>2006</v>
      </c>
      <c r="H72" s="2041">
        <v>1</v>
      </c>
      <c r="I72" s="2041">
        <v>2.29</v>
      </c>
      <c r="J72" s="2041">
        <v>3.72</v>
      </c>
      <c r="K72" s="2041">
        <v>0.75</v>
      </c>
      <c r="L72" s="2045">
        <v>0.04</v>
      </c>
      <c r="N72" s="2097">
        <f t="shared" si="270"/>
        <v>4.3778675988638847E-2</v>
      </c>
      <c r="O72" s="2098">
        <f t="shared" si="270"/>
        <v>3.9114251466784385E-2</v>
      </c>
      <c r="P72" s="2098">
        <f t="shared" si="271"/>
        <v>2.1433929911049188E-2</v>
      </c>
      <c r="Q72" s="2098">
        <f t="shared" si="271"/>
        <v>3.7526972511492629E-4</v>
      </c>
      <c r="R72" s="2043"/>
      <c r="S72" s="2054">
        <f>B72/B73-1</f>
        <v>4.3778675988638716E-2</v>
      </c>
      <c r="T72" s="2055">
        <f>C72/C73-1</f>
        <v>3.91142514667846E-2</v>
      </c>
      <c r="U72" s="2055">
        <f>E72/E73-1</f>
        <v>2.143392991104931E-2</v>
      </c>
      <c r="V72" s="2055">
        <f>F72/F73-1</f>
        <v>3.7526972511492396E-4</v>
      </c>
      <c r="X72" s="2096"/>
      <c r="Y72" s="2096"/>
      <c r="Z72" s="2096"/>
    </row>
    <row r="73" spans="1:26" ht="13.5" thickBot="1">
      <c r="A73" s="2039" t="s">
        <v>497</v>
      </c>
      <c r="B73" s="2063">
        <v>138</v>
      </c>
      <c r="C73" s="2063">
        <v>131</v>
      </c>
      <c r="D73" s="2063">
        <f t="shared" si="246"/>
        <v>131</v>
      </c>
      <c r="E73" s="2063">
        <v>155</v>
      </c>
      <c r="F73" s="2064">
        <v>114</v>
      </c>
      <c r="G73" s="3609">
        <v>2005</v>
      </c>
      <c r="H73" s="2056">
        <v>4</v>
      </c>
      <c r="I73" s="2056">
        <v>3.29</v>
      </c>
      <c r="J73" s="2056">
        <v>1.44</v>
      </c>
      <c r="K73" s="2056">
        <v>0.66</v>
      </c>
      <c r="L73" s="2057">
        <v>7.78</v>
      </c>
      <c r="N73" s="2094">
        <f t="shared" ref="N73:O76" si="274">I73/SUM(I$73:I$76)*(B$73/B$77-1)</f>
        <v>9.9404603216919935E-2</v>
      </c>
      <c r="O73" s="2095">
        <f t="shared" si="274"/>
        <v>4.7636550760861554E-2</v>
      </c>
      <c r="P73" s="2095">
        <f t="shared" ref="P73:Q76" si="275">K73/SUM(K$73:K$76)*(E$73/E$77-1)</f>
        <v>8.3756345177664976E-2</v>
      </c>
      <c r="Q73" s="2095">
        <f t="shared" si="275"/>
        <v>5.2148766661559584E-2</v>
      </c>
      <c r="R73" s="2043"/>
      <c r="S73" s="2052"/>
      <c r="T73" s="2053"/>
      <c r="U73" s="2053"/>
      <c r="V73" s="2053"/>
      <c r="X73" s="2096"/>
      <c r="Y73" s="2096"/>
      <c r="Z73" s="2096"/>
    </row>
    <row r="74" spans="1:26">
      <c r="A74" s="2039" t="s">
        <v>498</v>
      </c>
      <c r="B74" s="2040">
        <f t="shared" ref="B74:C76" si="276">B75+(B$73-B$77)*I74/SUM(I$73:I$76)</f>
        <v>125.9720430107527</v>
      </c>
      <c r="C74" s="2040">
        <f t="shared" si="276"/>
        <v>125.1883408071749</v>
      </c>
      <c r="D74" s="2040">
        <f t="shared" si="246"/>
        <v>125.1883408071749</v>
      </c>
      <c r="E74" s="2040">
        <f t="shared" ref="E74:F76" si="277">E75+(E$73-E$77)*K74/SUM(K$73:K$76)</f>
        <v>144.61421319796952</v>
      </c>
      <c r="F74" s="2040">
        <f t="shared" si="277"/>
        <v>108.42008196721311</v>
      </c>
      <c r="G74" s="3610">
        <v>2005</v>
      </c>
      <c r="H74" s="2061">
        <v>3</v>
      </c>
      <c r="I74" s="2061">
        <v>0.46</v>
      </c>
      <c r="J74" s="2061">
        <v>0.32</v>
      </c>
      <c r="K74" s="2061">
        <v>0.42</v>
      </c>
      <c r="L74" s="2062">
        <v>0.64</v>
      </c>
      <c r="N74" s="2094">
        <f t="shared" si="274"/>
        <v>1.3898515951301874E-2</v>
      </c>
      <c r="O74" s="2095">
        <f t="shared" si="274"/>
        <v>1.0585900169080346E-2</v>
      </c>
      <c r="P74" s="2095">
        <f t="shared" si="275"/>
        <v>5.3299492385786795E-2</v>
      </c>
      <c r="Q74" s="2095">
        <f t="shared" si="275"/>
        <v>4.2898728359123568E-3</v>
      </c>
      <c r="R74" s="2043"/>
      <c r="S74" s="2042"/>
      <c r="T74" s="2027"/>
      <c r="U74" s="2027"/>
      <c r="V74" s="2027"/>
      <c r="X74" s="2096"/>
      <c r="Y74" s="2096"/>
      <c r="Z74" s="2096"/>
    </row>
    <row r="75" spans="1:26">
      <c r="A75" s="2039" t="s">
        <v>499</v>
      </c>
      <c r="B75" s="2040">
        <f t="shared" si="276"/>
        <v>124.29032258064517</v>
      </c>
      <c r="C75" s="2040">
        <f t="shared" si="276"/>
        <v>123.8968609865471</v>
      </c>
      <c r="D75" s="2040">
        <f t="shared" si="246"/>
        <v>123.8968609865471</v>
      </c>
      <c r="E75" s="2040">
        <f t="shared" si="277"/>
        <v>138.00507614213197</v>
      </c>
      <c r="F75" s="2040">
        <f t="shared" si="277"/>
        <v>107.96106557377048</v>
      </c>
      <c r="G75" s="3610">
        <v>2005</v>
      </c>
      <c r="H75" s="2050">
        <v>2</v>
      </c>
      <c r="I75" s="2050">
        <v>0.47</v>
      </c>
      <c r="J75" s="2050">
        <v>0.1</v>
      </c>
      <c r="K75" s="2050">
        <v>0.52</v>
      </c>
      <c r="L75" s="2051">
        <v>0.79</v>
      </c>
      <c r="N75" s="2094">
        <f t="shared" si="274"/>
        <v>1.420065760241713E-2</v>
      </c>
      <c r="O75" s="2095">
        <f t="shared" si="274"/>
        <v>3.3080938028376083E-3</v>
      </c>
      <c r="P75" s="2095">
        <f t="shared" si="275"/>
        <v>6.598984771573603E-2</v>
      </c>
      <c r="Q75" s="2095">
        <f t="shared" si="275"/>
        <v>5.2953117818293153E-3</v>
      </c>
      <c r="R75" s="2043"/>
      <c r="S75" s="2042"/>
      <c r="T75" s="2027"/>
      <c r="U75" s="2027"/>
      <c r="V75" s="2027"/>
      <c r="X75" s="2096"/>
      <c r="Y75" s="2096"/>
      <c r="Z75" s="2096"/>
    </row>
    <row r="76" spans="1:26">
      <c r="A76" s="2039" t="s">
        <v>500</v>
      </c>
      <c r="B76" s="2040">
        <f t="shared" si="276"/>
        <v>122.57204301075269</v>
      </c>
      <c r="C76" s="2040">
        <f t="shared" si="276"/>
        <v>123.4932735426009</v>
      </c>
      <c r="D76" s="2040">
        <f t="shared" si="246"/>
        <v>123.4932735426009</v>
      </c>
      <c r="E76" s="2040">
        <f t="shared" si="277"/>
        <v>129.82233502538071</v>
      </c>
      <c r="F76" s="2040">
        <f t="shared" si="277"/>
        <v>107.39446721311475</v>
      </c>
      <c r="G76" s="3611">
        <v>2005</v>
      </c>
      <c r="H76" s="2041">
        <v>1</v>
      </c>
      <c r="I76" s="2041">
        <v>0.43</v>
      </c>
      <c r="J76" s="2041">
        <v>0.37</v>
      </c>
      <c r="K76" s="2041">
        <v>0.37</v>
      </c>
      <c r="L76" s="2045">
        <v>0.55000000000000004</v>
      </c>
      <c r="N76" s="2097">
        <f t="shared" si="274"/>
        <v>1.2992090997956099E-2</v>
      </c>
      <c r="O76" s="2098">
        <f t="shared" si="274"/>
        <v>1.2239947070499151E-2</v>
      </c>
      <c r="P76" s="2098">
        <f t="shared" si="275"/>
        <v>4.6954314720812178E-2</v>
      </c>
      <c r="Q76" s="2098">
        <f t="shared" si="275"/>
        <v>3.6866094683621815E-3</v>
      </c>
      <c r="R76" s="2043"/>
      <c r="S76" s="2054">
        <f>B76/B77-1</f>
        <v>1.2992090997956174E-2</v>
      </c>
      <c r="T76" s="2055">
        <f>C76/C77-1</f>
        <v>1.2239947070499246E-2</v>
      </c>
      <c r="U76" s="2055">
        <f>E76/E77-1</f>
        <v>4.695431472081224E-2</v>
      </c>
      <c r="V76" s="2055">
        <f>F76/F77-1</f>
        <v>3.6866094683620787E-3</v>
      </c>
      <c r="X76" s="2096"/>
      <c r="Y76" s="2096"/>
      <c r="Z76" s="2096"/>
    </row>
    <row r="77" spans="1:26" ht="13.5" thickBot="1">
      <c r="A77" s="2039" t="s">
        <v>501</v>
      </c>
      <c r="B77" s="2082">
        <v>121</v>
      </c>
      <c r="C77" s="2082">
        <v>122</v>
      </c>
      <c r="D77" s="2082">
        <f t="shared" si="246"/>
        <v>122</v>
      </c>
      <c r="E77" s="2082">
        <v>124</v>
      </c>
      <c r="F77" s="2083">
        <v>107</v>
      </c>
      <c r="G77" s="3609">
        <v>2004</v>
      </c>
      <c r="H77" s="2056">
        <v>4</v>
      </c>
      <c r="I77" s="2056">
        <v>0.33</v>
      </c>
      <c r="J77" s="2056">
        <v>0.5</v>
      </c>
      <c r="K77" s="2056">
        <v>0.5</v>
      </c>
      <c r="L77" s="2057">
        <v>0</v>
      </c>
      <c r="N77" s="2094">
        <f t="shared" ref="N77:O80" si="278">I77/SUM(I$77:I$80)*(B$77/B$81-1)</f>
        <v>1.3391770148526898E-2</v>
      </c>
      <c r="O77" s="2095">
        <f t="shared" si="278"/>
        <v>1.063264221158958E-2</v>
      </c>
      <c r="P77" s="2095">
        <f t="shared" ref="P77:Q80" si="279">K77/SUM(K$77:K$80)*(E$77/E$81-1)</f>
        <v>2.2244466688911134E-2</v>
      </c>
      <c r="Q77" s="2095">
        <f t="shared" si="279"/>
        <v>0</v>
      </c>
      <c r="R77" s="2043"/>
      <c r="S77" s="2052"/>
      <c r="T77" s="2053"/>
      <c r="U77" s="2053"/>
      <c r="V77" s="2053"/>
      <c r="X77" s="2096"/>
      <c r="Y77" s="2096"/>
      <c r="Z77" s="2096"/>
    </row>
    <row r="78" spans="1:26">
      <c r="A78" s="2039" t="s">
        <v>502</v>
      </c>
      <c r="B78" s="2040">
        <f t="shared" ref="B78:C80" si="280">B79+(B$77-B$81)*I78/SUM(I$77:I$80)</f>
        <v>119.51351351351352</v>
      </c>
      <c r="C78" s="2040">
        <f t="shared" si="280"/>
        <v>120.7878787878788</v>
      </c>
      <c r="D78" s="2040">
        <f t="shared" si="246"/>
        <v>120.7878787878788</v>
      </c>
      <c r="E78" s="2040">
        <f t="shared" ref="E78:F80" si="281">E79+(E$77-E$81)*K78/SUM(K$77:K$80)</f>
        <v>121.5975975975976</v>
      </c>
      <c r="F78" s="2040">
        <f t="shared" si="281"/>
        <v>107</v>
      </c>
      <c r="G78" s="3610">
        <v>2004</v>
      </c>
      <c r="H78" s="2061">
        <v>3</v>
      </c>
      <c r="I78" s="2061">
        <v>0.56000000000000005</v>
      </c>
      <c r="J78" s="2061">
        <v>0.8</v>
      </c>
      <c r="K78" s="2061">
        <v>0.83</v>
      </c>
      <c r="L78" s="2062">
        <v>0.06</v>
      </c>
      <c r="N78" s="2094">
        <f t="shared" si="278"/>
        <v>2.2725428130833527E-2</v>
      </c>
      <c r="O78" s="2095">
        <f t="shared" si="278"/>
        <v>1.7012227538543329E-2</v>
      </c>
      <c r="P78" s="2095">
        <f t="shared" si="279"/>
        <v>3.6925814703592477E-2</v>
      </c>
      <c r="Q78" s="2095">
        <f t="shared" si="279"/>
        <v>2.8846153846153744E-2</v>
      </c>
      <c r="R78" s="2043"/>
      <c r="S78" s="2042"/>
      <c r="T78" s="2027"/>
      <c r="U78" s="2027"/>
      <c r="V78" s="2027"/>
      <c r="X78" s="2096"/>
      <c r="Y78" s="2096"/>
      <c r="Z78" s="2096"/>
    </row>
    <row r="79" spans="1:26">
      <c r="A79" s="2039" t="s">
        <v>503</v>
      </c>
      <c r="B79" s="2040">
        <f t="shared" si="280"/>
        <v>116.99099099099099</v>
      </c>
      <c r="C79" s="2040">
        <f t="shared" si="280"/>
        <v>118.84848484848486</v>
      </c>
      <c r="D79" s="2040">
        <f t="shared" si="246"/>
        <v>118.84848484848486</v>
      </c>
      <c r="E79" s="2040">
        <f t="shared" si="281"/>
        <v>117.60960960960961</v>
      </c>
      <c r="F79" s="2040">
        <f t="shared" si="281"/>
        <v>104</v>
      </c>
      <c r="G79" s="3610">
        <v>2004</v>
      </c>
      <c r="H79" s="2050">
        <v>2</v>
      </c>
      <c r="I79" s="2050">
        <v>1</v>
      </c>
      <c r="J79" s="2050">
        <v>1.5</v>
      </c>
      <c r="K79" s="2050">
        <v>1.5</v>
      </c>
      <c r="L79" s="2051">
        <v>0</v>
      </c>
      <c r="N79" s="2094">
        <f t="shared" si="278"/>
        <v>4.0581121662202721E-2</v>
      </c>
      <c r="O79" s="2095">
        <f t="shared" si="278"/>
        <v>3.1897926634768738E-2</v>
      </c>
      <c r="P79" s="2095">
        <f t="shared" si="279"/>
        <v>6.6733400066733395E-2</v>
      </c>
      <c r="Q79" s="2095">
        <f t="shared" si="279"/>
        <v>0</v>
      </c>
      <c r="R79" s="2043"/>
      <c r="S79" s="2042"/>
      <c r="T79" s="2027"/>
      <c r="U79" s="2027"/>
      <c r="V79" s="2027"/>
      <c r="X79" s="2096"/>
      <c r="Y79" s="2096"/>
      <c r="Z79" s="2096"/>
    </row>
    <row r="80" spans="1:26" s="2088" customFormat="1" ht="13.5" thickBot="1">
      <c r="A80" s="2039" t="s">
        <v>504</v>
      </c>
      <c r="B80" s="2085">
        <f t="shared" si="280"/>
        <v>112.48648648648648</v>
      </c>
      <c r="C80" s="2085">
        <f t="shared" si="280"/>
        <v>115.21212121212122</v>
      </c>
      <c r="D80" s="2085">
        <f t="shared" si="246"/>
        <v>115.21212121212122</v>
      </c>
      <c r="E80" s="2085">
        <f t="shared" si="281"/>
        <v>110.4024024024024</v>
      </c>
      <c r="F80" s="2085">
        <f t="shared" si="281"/>
        <v>104</v>
      </c>
      <c r="G80" s="3611">
        <v>2004</v>
      </c>
      <c r="H80" s="2086">
        <v>1</v>
      </c>
      <c r="I80" s="2086">
        <v>0.33</v>
      </c>
      <c r="J80" s="2086">
        <v>0.5</v>
      </c>
      <c r="K80" s="2086">
        <v>0.5</v>
      </c>
      <c r="L80" s="2087">
        <v>0</v>
      </c>
      <c r="N80" s="2099">
        <f t="shared" si="278"/>
        <v>1.3391770148526898E-2</v>
      </c>
      <c r="O80" s="2100">
        <f t="shared" si="278"/>
        <v>1.063264221158958E-2</v>
      </c>
      <c r="P80" s="2100">
        <f t="shared" si="279"/>
        <v>2.2244466688911134E-2</v>
      </c>
      <c r="Q80" s="2100">
        <f t="shared" si="279"/>
        <v>0</v>
      </c>
      <c r="R80" s="2091"/>
      <c r="S80" s="2089">
        <f>B80/B81-1</f>
        <v>1.3391770148526883E-2</v>
      </c>
      <c r="T80" s="2090">
        <f>C80/C81-1</f>
        <v>1.063264221158966E-2</v>
      </c>
      <c r="U80" s="2090">
        <f>E80/E81-1</f>
        <v>2.2244466688911224E-2</v>
      </c>
      <c r="V80" s="2090">
        <f>F80/F81-1</f>
        <v>0</v>
      </c>
      <c r="X80" s="2101"/>
      <c r="Y80" s="2101"/>
      <c r="Z80" s="2101"/>
    </row>
    <row r="81" spans="1:26" ht="13.5" thickBot="1">
      <c r="A81" s="2039" t="s">
        <v>505</v>
      </c>
      <c r="B81" s="2102">
        <v>111</v>
      </c>
      <c r="C81" s="2102">
        <v>114</v>
      </c>
      <c r="D81" s="2102">
        <f t="shared" si="246"/>
        <v>114</v>
      </c>
      <c r="E81" s="2102">
        <v>108</v>
      </c>
      <c r="F81" s="2103">
        <v>104</v>
      </c>
      <c r="G81" s="3609">
        <v>2003</v>
      </c>
      <c r="H81" s="2092">
        <v>4</v>
      </c>
      <c r="I81" s="2104"/>
      <c r="J81" s="2104"/>
      <c r="K81" s="2104"/>
      <c r="L81" s="2104"/>
      <c r="N81" s="2105"/>
      <c r="O81" s="2104"/>
      <c r="P81" s="2104"/>
      <c r="Q81" s="2104"/>
      <c r="S81" s="2105"/>
      <c r="T81" s="2104"/>
      <c r="U81" s="2104"/>
      <c r="V81" s="2104"/>
      <c r="X81" s="2096"/>
      <c r="Y81" s="2096"/>
      <c r="Z81" s="2096"/>
    </row>
    <row r="82" spans="1:26">
      <c r="A82" s="2039" t="s">
        <v>506</v>
      </c>
      <c r="B82" s="2106">
        <f t="shared" ref="B82:C84" si="282">B83+(B$81-B$85)/4</f>
        <v>109.75</v>
      </c>
      <c r="C82" s="2106">
        <f t="shared" si="282"/>
        <v>112.25</v>
      </c>
      <c r="D82" s="2106">
        <f t="shared" si="246"/>
        <v>112.25</v>
      </c>
      <c r="E82" s="2106">
        <f t="shared" ref="E82:F84" si="283">E83+(E$81-E$85)/4</f>
        <v>107.25</v>
      </c>
      <c r="F82" s="2106">
        <f t="shared" si="283"/>
        <v>103.5</v>
      </c>
      <c r="G82" s="3610">
        <v>2003</v>
      </c>
      <c r="H82" s="2061">
        <v>3</v>
      </c>
      <c r="I82" s="2104"/>
      <c r="J82" s="2104"/>
      <c r="K82" s="2104"/>
      <c r="L82" s="2104"/>
      <c r="X82" s="2096"/>
      <c r="Y82" s="2096"/>
      <c r="Z82" s="2096"/>
    </row>
    <row r="83" spans="1:26">
      <c r="A83" s="2039" t="s">
        <v>507</v>
      </c>
      <c r="B83" s="2106">
        <f t="shared" si="282"/>
        <v>108.5</v>
      </c>
      <c r="C83" s="2106">
        <f t="shared" si="282"/>
        <v>110.5</v>
      </c>
      <c r="D83" s="2106">
        <f t="shared" si="246"/>
        <v>110.5</v>
      </c>
      <c r="E83" s="2106">
        <f t="shared" si="283"/>
        <v>106.5</v>
      </c>
      <c r="F83" s="2106">
        <f t="shared" si="283"/>
        <v>103</v>
      </c>
      <c r="G83" s="3610">
        <v>2003</v>
      </c>
      <c r="H83" s="2050">
        <v>2</v>
      </c>
      <c r="I83" s="2104"/>
      <c r="J83" s="2104"/>
      <c r="K83" s="2104"/>
      <c r="L83" s="2104"/>
      <c r="X83" s="2096"/>
      <c r="Y83" s="2096"/>
      <c r="Z83" s="2096"/>
    </row>
    <row r="84" spans="1:26" ht="13.5" thickBot="1">
      <c r="A84" s="2039" t="s">
        <v>508</v>
      </c>
      <c r="B84" s="2106">
        <f t="shared" si="282"/>
        <v>107.25</v>
      </c>
      <c r="C84" s="2106">
        <f t="shared" si="282"/>
        <v>108.75</v>
      </c>
      <c r="D84" s="2106">
        <f t="shared" si="246"/>
        <v>108.75</v>
      </c>
      <c r="E84" s="2106">
        <f t="shared" si="283"/>
        <v>105.75</v>
      </c>
      <c r="F84" s="2106">
        <f t="shared" si="283"/>
        <v>102.5</v>
      </c>
      <c r="G84" s="3611">
        <v>2003</v>
      </c>
      <c r="H84" s="2107">
        <v>1</v>
      </c>
      <c r="I84" s="2104"/>
      <c r="J84" s="2104"/>
      <c r="K84" s="2104"/>
      <c r="L84" s="2104"/>
      <c r="S84" s="2042"/>
      <c r="T84" s="2027"/>
      <c r="U84" s="2027"/>
      <c r="X84" s="2096"/>
      <c r="Y84" s="2096"/>
      <c r="Z84" s="2096"/>
    </row>
    <row r="85" spans="1:26" ht="13.5" thickBot="1">
      <c r="A85" s="2039" t="s">
        <v>509</v>
      </c>
      <c r="B85" s="2108">
        <v>106</v>
      </c>
      <c r="C85" s="2108">
        <v>107</v>
      </c>
      <c r="D85" s="2108">
        <f t="shared" si="246"/>
        <v>107</v>
      </c>
      <c r="E85" s="2108">
        <v>105</v>
      </c>
      <c r="F85" s="2109">
        <v>102</v>
      </c>
      <c r="G85" s="3609">
        <v>2002</v>
      </c>
      <c r="H85" s="2056">
        <v>4</v>
      </c>
      <c r="I85" s="2104"/>
      <c r="J85" s="2104"/>
      <c r="K85" s="2104"/>
      <c r="L85" s="2104"/>
      <c r="N85" s="2105"/>
      <c r="O85" s="2104"/>
      <c r="P85" s="2104"/>
      <c r="Q85" s="2104"/>
      <c r="S85" s="2105"/>
      <c r="T85" s="2104"/>
      <c r="U85" s="2104"/>
      <c r="V85" s="2104"/>
      <c r="X85" s="2096"/>
      <c r="Y85" s="2096"/>
      <c r="Z85" s="2096"/>
    </row>
    <row r="86" spans="1:26">
      <c r="A86" s="2039" t="s">
        <v>510</v>
      </c>
      <c r="B86" s="2106">
        <f t="shared" ref="B86:C88" si="284">B87+(B$85-B$89)/4</f>
        <v>105</v>
      </c>
      <c r="C86" s="2106">
        <f t="shared" si="284"/>
        <v>106</v>
      </c>
      <c r="D86" s="2106">
        <f t="shared" si="246"/>
        <v>106</v>
      </c>
      <c r="E86" s="2106">
        <f t="shared" ref="E86:F88" si="285">E87+(E$85-E$89)/4</f>
        <v>104.5</v>
      </c>
      <c r="F86" s="2106">
        <f t="shared" si="285"/>
        <v>101.5</v>
      </c>
      <c r="G86" s="3610">
        <v>2002</v>
      </c>
      <c r="H86" s="2061">
        <v>3</v>
      </c>
      <c r="I86" s="2104"/>
      <c r="J86" s="2104"/>
      <c r="K86" s="2104"/>
      <c r="L86" s="2104"/>
      <c r="X86" s="2096"/>
      <c r="Y86" s="2096"/>
      <c r="Z86" s="2096"/>
    </row>
    <row r="87" spans="1:26">
      <c r="A87" s="2039" t="s">
        <v>511</v>
      </c>
      <c r="B87" s="2106">
        <f t="shared" si="284"/>
        <v>104</v>
      </c>
      <c r="C87" s="2106">
        <f t="shared" si="284"/>
        <v>105</v>
      </c>
      <c r="D87" s="2106">
        <f t="shared" si="246"/>
        <v>105</v>
      </c>
      <c r="E87" s="2106">
        <f t="shared" si="285"/>
        <v>104</v>
      </c>
      <c r="F87" s="2106">
        <f t="shared" si="285"/>
        <v>101</v>
      </c>
      <c r="G87" s="3610">
        <v>2002</v>
      </c>
      <c r="H87" s="2050">
        <v>2</v>
      </c>
      <c r="I87" s="2104"/>
      <c r="J87" s="2104"/>
      <c r="K87" s="2104"/>
      <c r="L87" s="2104"/>
      <c r="X87" s="2096"/>
      <c r="Y87" s="2096"/>
      <c r="Z87" s="2096"/>
    </row>
    <row r="88" spans="1:26" s="2071" customFormat="1" ht="13.5" thickBot="1">
      <c r="A88" s="2067" t="s">
        <v>512</v>
      </c>
      <c r="B88" s="2074">
        <f t="shared" si="284"/>
        <v>103</v>
      </c>
      <c r="C88" s="2074">
        <f t="shared" si="284"/>
        <v>104</v>
      </c>
      <c r="D88" s="2074">
        <f t="shared" si="246"/>
        <v>104</v>
      </c>
      <c r="E88" s="2074">
        <f t="shared" si="285"/>
        <v>103.5</v>
      </c>
      <c r="F88" s="2074">
        <f t="shared" si="285"/>
        <v>100.5</v>
      </c>
      <c r="G88" s="3611">
        <v>2002</v>
      </c>
      <c r="H88" s="2110">
        <v>1</v>
      </c>
      <c r="I88" s="2111"/>
      <c r="J88" s="2111"/>
      <c r="K88" s="2111"/>
      <c r="L88" s="2111"/>
      <c r="N88" s="2112"/>
      <c r="S88" s="2112"/>
      <c r="X88" s="2113"/>
      <c r="Y88" s="2113"/>
      <c r="Z88" s="2113"/>
    </row>
    <row r="89" spans="1:26" ht="13.5" thickBot="1">
      <c r="B89" s="2114">
        <v>102</v>
      </c>
      <c r="C89" s="2115">
        <v>103</v>
      </c>
      <c r="D89" s="2115">
        <f t="shared" si="246"/>
        <v>103</v>
      </c>
      <c r="E89" s="2115">
        <v>103</v>
      </c>
      <c r="F89" s="2116">
        <v>100</v>
      </c>
      <c r="I89" s="2104"/>
      <c r="J89" s="2104"/>
      <c r="K89" s="2104"/>
      <c r="L89" s="2104"/>
      <c r="N89" s="2105"/>
      <c r="O89" s="2104"/>
      <c r="P89" s="2104"/>
      <c r="Q89" s="2104"/>
      <c r="S89" s="2105"/>
      <c r="T89" s="2104"/>
      <c r="U89" s="2104"/>
      <c r="V89" s="2104"/>
      <c r="X89" s="2053"/>
      <c r="Y89" s="2053"/>
      <c r="Z89" s="2053"/>
    </row>
    <row r="91" spans="1:26" s="2118" customFormat="1">
      <c r="A91" s="2117" t="s">
        <v>513</v>
      </c>
      <c r="G91" s="2119"/>
      <c r="N91" s="2119"/>
      <c r="S91" s="2119"/>
    </row>
    <row r="92" spans="1:26" s="2118" customFormat="1">
      <c r="A92" s="2118" t="s">
        <v>514</v>
      </c>
      <c r="G92" s="2119"/>
      <c r="N92" s="2119"/>
      <c r="S92" s="2119"/>
    </row>
    <row r="93" spans="1:26" s="2118" customFormat="1">
      <c r="A93" s="2118" t="s">
        <v>515</v>
      </c>
      <c r="G93" s="2119"/>
      <c r="I93" s="2120"/>
      <c r="J93" s="2120"/>
      <c r="K93" s="2120"/>
      <c r="L93" s="2120"/>
      <c r="N93" s="2121"/>
      <c r="O93" s="2120"/>
      <c r="P93" s="2120"/>
      <c r="Q93" s="2120"/>
      <c r="S93" s="2121"/>
      <c r="T93" s="2120"/>
      <c r="U93" s="2120"/>
      <c r="V93" s="2120"/>
    </row>
    <row r="94" spans="1:26" s="2118" customFormat="1">
      <c r="A94" s="2118" t="s">
        <v>516</v>
      </c>
      <c r="G94" s="2119"/>
      <c r="N94" s="2119"/>
      <c r="S94" s="2119"/>
    </row>
    <row r="101" spans="7:22" ht="13.5" thickBot="1"/>
    <row r="102" spans="7:22">
      <c r="G102" s="2026"/>
      <c r="S102" s="2122" t="s">
        <v>517</v>
      </c>
      <c r="T102" s="2061" t="s">
        <v>518</v>
      </c>
      <c r="U102" s="2061" t="s">
        <v>519</v>
      </c>
      <c r="V102" s="2061" t="s">
        <v>520</v>
      </c>
    </row>
    <row r="103" spans="7:22">
      <c r="G103" s="2026"/>
      <c r="N103" s="2052"/>
      <c r="O103" s="2053"/>
      <c r="P103" s="2053"/>
      <c r="Q103" s="2053"/>
      <c r="S103" s="2123">
        <v>2006</v>
      </c>
      <c r="T103" s="2050">
        <v>15.1</v>
      </c>
      <c r="U103" s="2050">
        <v>7.43</v>
      </c>
      <c r="V103" s="2050">
        <v>26.26</v>
      </c>
    </row>
    <row r="104" spans="7:22">
      <c r="G104" s="2026"/>
      <c r="N104" s="2052"/>
      <c r="O104" s="2053"/>
      <c r="P104" s="2053"/>
      <c r="Q104" s="2053"/>
      <c r="S104" s="2124">
        <v>2005</v>
      </c>
      <c r="T104" s="2041">
        <v>13.9</v>
      </c>
      <c r="U104" s="2041">
        <v>7.49</v>
      </c>
      <c r="V104" s="2041">
        <v>24.92</v>
      </c>
    </row>
    <row r="105" spans="7:22">
      <c r="G105" s="2026"/>
      <c r="N105" s="2052"/>
      <c r="O105" s="2053"/>
      <c r="P105" s="2053"/>
      <c r="Q105" s="2053"/>
      <c r="S105" s="2123">
        <v>2004</v>
      </c>
      <c r="T105" s="2050">
        <v>9.48</v>
      </c>
      <c r="U105" s="2050">
        <v>7.2</v>
      </c>
      <c r="V105" s="2050">
        <v>14.68</v>
      </c>
    </row>
    <row r="106" spans="7:22">
      <c r="G106" s="2026"/>
      <c r="N106" s="2052"/>
      <c r="O106" s="2053"/>
      <c r="P106" s="2053"/>
      <c r="Q106" s="2053"/>
      <c r="S106" s="2124">
        <v>2003</v>
      </c>
      <c r="T106" s="2041">
        <v>4.5</v>
      </c>
      <c r="U106" s="2041">
        <v>6.12</v>
      </c>
      <c r="V106" s="2041">
        <v>2.34</v>
      </c>
    </row>
    <row r="107" spans="7:22" ht="13.5" thickBot="1">
      <c r="G107" s="2026"/>
      <c r="N107" s="2052"/>
      <c r="O107" s="2053"/>
      <c r="P107" s="2053"/>
      <c r="Q107" s="2053"/>
      <c r="S107" s="2125">
        <v>2002</v>
      </c>
      <c r="T107" s="2056">
        <v>3.59</v>
      </c>
      <c r="U107" s="2056">
        <v>4.54</v>
      </c>
      <c r="V107" s="2056">
        <v>2.5499999999999998</v>
      </c>
    </row>
    <row r="108" spans="7:22">
      <c r="G108" s="2026"/>
      <c r="N108" s="2052"/>
      <c r="O108" s="2053"/>
      <c r="P108" s="2053"/>
      <c r="Q108" s="2053"/>
    </row>
    <row r="109" spans="7:22">
      <c r="G109" s="2026"/>
      <c r="N109" s="2052"/>
      <c r="O109" s="2053"/>
      <c r="P109" s="2053"/>
      <c r="Q109" s="2053"/>
    </row>
    <row r="110" spans="7:22">
      <c r="G110" s="2026"/>
      <c r="N110" s="2052"/>
      <c r="O110" s="2053"/>
      <c r="P110" s="2053"/>
      <c r="Q110" s="2053"/>
    </row>
    <row r="111" spans="7:22">
      <c r="G111" s="2026"/>
      <c r="N111" s="2052"/>
      <c r="O111" s="2053"/>
      <c r="P111" s="2053"/>
      <c r="Q111" s="2053"/>
    </row>
    <row r="112" spans="7:22">
      <c r="G112" s="2026"/>
      <c r="N112" s="2052"/>
      <c r="O112" s="2053"/>
      <c r="P112" s="2053"/>
      <c r="Q112" s="2053"/>
    </row>
    <row r="113" spans="7:19">
      <c r="G113" s="2026"/>
      <c r="N113" s="2052"/>
      <c r="O113" s="2053"/>
      <c r="P113" s="2053"/>
      <c r="Q113" s="2053"/>
    </row>
    <row r="114" spans="7:19">
      <c r="G114" s="2026"/>
      <c r="N114" s="2052"/>
      <c r="O114" s="2053"/>
      <c r="P114" s="2053"/>
      <c r="Q114" s="2053"/>
    </row>
    <row r="115" spans="7:19">
      <c r="G115" s="2026"/>
      <c r="N115" s="2052"/>
      <c r="O115" s="2053"/>
      <c r="P115" s="2053"/>
      <c r="Q115" s="2053"/>
    </row>
    <row r="116" spans="7:19">
      <c r="G116" s="2026"/>
      <c r="N116" s="2052"/>
      <c r="O116" s="2053"/>
      <c r="P116" s="2053"/>
      <c r="Q116" s="2053"/>
    </row>
    <row r="117" spans="7:19">
      <c r="G117" s="2026"/>
      <c r="N117" s="2052"/>
      <c r="O117" s="2053"/>
      <c r="P117" s="2053"/>
      <c r="Q117" s="2053"/>
    </row>
    <row r="118" spans="7:19">
      <c r="G118" s="2026"/>
      <c r="N118" s="2052"/>
      <c r="O118" s="2053"/>
      <c r="P118" s="2053"/>
      <c r="Q118" s="2053"/>
      <c r="S118" s="2026"/>
    </row>
    <row r="119" spans="7:19">
      <c r="G119" s="2026"/>
      <c r="N119" s="2052"/>
      <c r="O119" s="2053"/>
      <c r="P119" s="2053"/>
      <c r="Q119" s="2053"/>
      <c r="S119" s="2026"/>
    </row>
    <row r="120" spans="7:19">
      <c r="G120" s="2026"/>
      <c r="N120" s="2052"/>
      <c r="O120" s="2053"/>
      <c r="P120" s="2053"/>
      <c r="Q120" s="2053"/>
      <c r="S120" s="2026"/>
    </row>
    <row r="121" spans="7:19">
      <c r="G121" s="2026"/>
      <c r="N121" s="2052"/>
      <c r="O121" s="2053"/>
      <c r="P121" s="2053"/>
      <c r="Q121" s="2053"/>
      <c r="S121" s="2026"/>
    </row>
    <row r="122" spans="7:19">
      <c r="G122" s="2026"/>
      <c r="N122" s="2052"/>
      <c r="O122" s="2053"/>
      <c r="P122" s="2053"/>
      <c r="Q122" s="2053"/>
      <c r="S122" s="2026"/>
    </row>
    <row r="123" spans="7:19">
      <c r="G123" s="2026"/>
      <c r="N123" s="2052"/>
      <c r="O123" s="2053"/>
      <c r="P123" s="2053"/>
      <c r="Q123" s="2053"/>
      <c r="S123" s="2026"/>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6"/>
  <sheetViews>
    <sheetView topLeftCell="A25" workbookViewId="0">
      <selection activeCell="F52" sqref="F52"/>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41851</v>
      </c>
      <c r="D1" s="1217" t="s">
        <v>603</v>
      </c>
      <c r="E1" s="1212">
        <f>'数据-取费表'!B22</f>
        <v>2</v>
      </c>
      <c r="F1" s="1217" t="s">
        <v>604</v>
      </c>
      <c r="G1" s="1213">
        <f ca="1">INDIRECT("d"&amp;$K$1)/100</f>
        <v>6.1500000000000006E-2</v>
      </c>
      <c r="H1" s="1217" t="s">
        <v>634</v>
      </c>
      <c r="I1" s="1213">
        <f ca="1">F4/100</f>
        <v>0.03</v>
      </c>
      <c r="J1" s="1218">
        <f>IF(C1&gt;C13,0,MATCH(C1,C$13:C$113,-1))+IF(SUMIF(C13:C113,C1,D13:D113)=0,13,12)</f>
        <v>32</v>
      </c>
      <c r="K1" s="1218">
        <f>MATCH(E1,C3:C7,1)+IF(SUMIF(C3:C7,E1,D3:D7)=0,2,1)</f>
        <v>5</v>
      </c>
      <c r="L1" s="1218">
        <f>IF(C1&gt;M13,0,MATCH(C1,M$13:M$100,-1))+IF(SUMIF(M13:M100,C1,N13:N100)=0,13,12)</f>
        <v>19</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5.6</v>
      </c>
      <c r="E3" s="1163">
        <v>0.5</v>
      </c>
      <c r="F3" s="1164">
        <f ca="1">INDIRECT("p"&amp;$L$1)</f>
        <v>2.8</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6</v>
      </c>
      <c r="E4" s="1169">
        <v>1</v>
      </c>
      <c r="F4" s="1170">
        <f ca="1">INDIRECT("q"&amp;$L$1)</f>
        <v>3</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6.15</v>
      </c>
      <c r="E5" s="1169">
        <v>2</v>
      </c>
      <c r="F5" s="1170">
        <f ca="1">INDIRECT("r"&amp;$L$1)</f>
        <v>3.75</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6.4</v>
      </c>
      <c r="E6" s="1169">
        <v>3</v>
      </c>
      <c r="F6" s="1170">
        <f ca="1">INDIRECT("s"&amp;$L$1)</f>
        <v>4.25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6.55</v>
      </c>
      <c r="E7" s="1174">
        <v>5</v>
      </c>
      <c r="F7" s="1175">
        <f ca="1">INDIRECT("t"&amp;$L$1)</f>
        <v>4.75</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4">
        <v>45495</v>
      </c>
      <c r="D13" s="1201">
        <v>3.35</v>
      </c>
      <c r="E13" s="1201">
        <f>D13</f>
        <v>3.35</v>
      </c>
      <c r="F13" s="1201">
        <f>D13</f>
        <v>3.35</v>
      </c>
      <c r="G13" s="1201">
        <f>D13</f>
        <v>3.35</v>
      </c>
      <c r="H13" s="1201">
        <v>3.85</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45342</v>
      </c>
      <c r="D14" s="1205">
        <v>3.45</v>
      </c>
      <c r="E14" s="1205">
        <f>D14</f>
        <v>3.45</v>
      </c>
      <c r="F14" s="1205">
        <f>D14</f>
        <v>3.45</v>
      </c>
      <c r="G14" s="1205">
        <f>D14</f>
        <v>3.45</v>
      </c>
      <c r="H14" s="1205">
        <v>3.95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45159</v>
      </c>
      <c r="D15" s="1205">
        <v>3.45</v>
      </c>
      <c r="E15" s="1205">
        <f>D15</f>
        <v>3.45</v>
      </c>
      <c r="F15" s="1205">
        <f>D15</f>
        <v>3.45</v>
      </c>
      <c r="G15" s="1205">
        <f>D15</f>
        <v>3.45</v>
      </c>
      <c r="H15" s="1205">
        <v>4.2</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45097</v>
      </c>
      <c r="D16" s="1205">
        <v>3.55</v>
      </c>
      <c r="E16" s="1205">
        <f>D16</f>
        <v>3.55</v>
      </c>
      <c r="F16" s="1205">
        <f>D16</f>
        <v>3.55</v>
      </c>
      <c r="G16" s="1205">
        <f>D16</f>
        <v>3.55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44795</v>
      </c>
      <c r="D17" s="1205">
        <v>3.65</v>
      </c>
      <c r="E17" s="1205">
        <v>3.65</v>
      </c>
      <c r="F17" s="1205">
        <v>3.65</v>
      </c>
      <c r="G17" s="1205">
        <v>3.65</v>
      </c>
      <c r="H17" s="1205">
        <v>4.3</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44701</v>
      </c>
      <c r="D18" s="1205">
        <v>3.7</v>
      </c>
      <c r="E18" s="1205">
        <f>D18</f>
        <v>3.7</v>
      </c>
      <c r="F18" s="1205">
        <f>D18</f>
        <v>3.7</v>
      </c>
      <c r="G18" s="1205">
        <f>D18</f>
        <v>3.7</v>
      </c>
      <c r="H18" s="1205">
        <v>4.45</v>
      </c>
      <c r="I18" s="1201"/>
      <c r="J18" s="1201"/>
      <c r="L18" s="2578"/>
      <c r="M18" s="2577">
        <v>41965</v>
      </c>
      <c r="N18" s="2578">
        <v>0.35</v>
      </c>
      <c r="O18" s="2578">
        <v>2.35</v>
      </c>
      <c r="P18" s="2578">
        <v>2.5499999999999998</v>
      </c>
      <c r="Q18" s="2578">
        <v>2.75</v>
      </c>
      <c r="R18" s="2578">
        <v>3.35</v>
      </c>
      <c r="S18" s="2578">
        <v>4</v>
      </c>
      <c r="T18" s="2578">
        <v>4.75</v>
      </c>
      <c r="U18" s="2579">
        <v>2.35</v>
      </c>
      <c r="V18" s="2579">
        <v>2.5499999999999998</v>
      </c>
      <c r="W18" s="2579">
        <v>2.75</v>
      </c>
      <c r="X18" s="2578"/>
      <c r="Y18" s="2579">
        <v>0.8</v>
      </c>
      <c r="Z18" s="2579">
        <v>1.35</v>
      </c>
    </row>
    <row r="19" spans="1:256" s="2580" customFormat="1" ht="14.25">
      <c r="A19" s="1199"/>
      <c r="B19" s="1200"/>
      <c r="C19" s="1206">
        <v>44581</v>
      </c>
      <c r="D19" s="1205">
        <v>3.7</v>
      </c>
      <c r="E19" s="1205">
        <f>D19</f>
        <v>3.7</v>
      </c>
      <c r="F19" s="1205">
        <f>D19</f>
        <v>3.7</v>
      </c>
      <c r="G19" s="1205">
        <f>D19</f>
        <v>3.7</v>
      </c>
      <c r="H19" s="1205">
        <v>4.5999999999999996</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5"/>
      <c r="C20" s="1206">
        <v>44550</v>
      </c>
      <c r="D20" s="1205">
        <v>3.8</v>
      </c>
      <c r="E20" s="1205">
        <f>D20</f>
        <v>3.8</v>
      </c>
      <c r="F20" s="1205">
        <f>D20</f>
        <v>3.8</v>
      </c>
      <c r="G20" s="1205">
        <f>D20</f>
        <v>3.8</v>
      </c>
      <c r="H20" s="1205">
        <v>4.6500000000000004</v>
      </c>
      <c r="I20" s="1205"/>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43941</v>
      </c>
      <c r="D21" s="1205">
        <v>3.85</v>
      </c>
      <c r="E21" s="1205">
        <v>3.85</v>
      </c>
      <c r="F21" s="1205">
        <v>3.85</v>
      </c>
      <c r="G21" s="1205">
        <v>3.85</v>
      </c>
      <c r="H21" s="1205">
        <v>4.6500000000000004</v>
      </c>
      <c r="I21" s="1205"/>
      <c r="J21" s="1205"/>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43881</v>
      </c>
      <c r="D22" s="1205">
        <v>4.05</v>
      </c>
      <c r="E22" s="1205">
        <v>4.05</v>
      </c>
      <c r="F22" s="1205">
        <v>4.05</v>
      </c>
      <c r="G22" s="1205">
        <v>4.05</v>
      </c>
      <c r="H22" s="1205">
        <v>4.75</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5"/>
      <c r="B23" s="1205"/>
      <c r="C23" s="1206">
        <v>43789</v>
      </c>
      <c r="D23" s="1205">
        <v>4.1500000000000004</v>
      </c>
      <c r="E23" s="1205">
        <v>4.1500000000000004</v>
      </c>
      <c r="F23" s="1205">
        <v>4.1500000000000004</v>
      </c>
      <c r="G23" s="1205">
        <v>4.1500000000000004</v>
      </c>
      <c r="H23" s="1205">
        <v>4.8</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43728</v>
      </c>
      <c r="D24" s="1205">
        <v>4.2</v>
      </c>
      <c r="E24" s="1205">
        <v>4.2</v>
      </c>
      <c r="F24" s="1205">
        <v>4.2</v>
      </c>
      <c r="G24" s="1205">
        <v>4.2</v>
      </c>
      <c r="H24" s="1205">
        <v>4.8499999999999996</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ht="14.25">
      <c r="B25" s="1200" t="s">
        <v>2311</v>
      </c>
      <c r="C25" s="1207">
        <v>43697</v>
      </c>
      <c r="D25" s="2573">
        <v>4.25</v>
      </c>
      <c r="E25" s="2573">
        <v>4.25</v>
      </c>
      <c r="F25" s="2573">
        <v>4.25</v>
      </c>
      <c r="G25" s="2573">
        <v>4.25</v>
      </c>
      <c r="H25" s="2573">
        <v>4.8499999999999996</v>
      </c>
      <c r="I25" s="2573"/>
      <c r="J25" s="2573"/>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2576"/>
      <c r="C26" s="2577">
        <v>42301</v>
      </c>
      <c r="D26" s="2578">
        <v>4.3499999999999996</v>
      </c>
      <c r="E26" s="2578">
        <v>4.3499999999999996</v>
      </c>
      <c r="F26" s="2578">
        <v>4.75</v>
      </c>
      <c r="G26" s="2578">
        <v>4.75</v>
      </c>
      <c r="H26" s="2578">
        <v>4.9000000000000004</v>
      </c>
      <c r="I26" s="2578"/>
      <c r="J26" s="2578"/>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c r="B27" s="1205"/>
      <c r="C27" s="1206">
        <v>42242</v>
      </c>
      <c r="D27" s="1205">
        <v>4.5999999999999996</v>
      </c>
      <c r="E27" s="1205">
        <v>4.5999999999999996</v>
      </c>
      <c r="F27" s="1205">
        <v>5</v>
      </c>
      <c r="G27" s="1205">
        <v>5</v>
      </c>
      <c r="H27" s="1205">
        <v>5.15</v>
      </c>
      <c r="I27" s="1205">
        <v>2.75</v>
      </c>
      <c r="J27" s="1205">
        <v>3.25</v>
      </c>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42183</v>
      </c>
      <c r="D28" s="1205">
        <v>4.8499999999999996</v>
      </c>
      <c r="E28" s="1205">
        <v>4.8499999999999996</v>
      </c>
      <c r="F28" s="1205">
        <v>5.25</v>
      </c>
      <c r="G28" s="1205">
        <v>5.25</v>
      </c>
      <c r="H28" s="1205">
        <v>5.4</v>
      </c>
      <c r="I28" s="1205">
        <v>3</v>
      </c>
      <c r="J28" s="1205">
        <v>3.5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42135</v>
      </c>
      <c r="D29" s="1205">
        <v>5.0999999999999996</v>
      </c>
      <c r="E29" s="1205">
        <v>5.0999999999999996</v>
      </c>
      <c r="F29" s="1205">
        <v>5.5</v>
      </c>
      <c r="G29" s="1205">
        <v>5.5</v>
      </c>
      <c r="H29" s="1205">
        <v>5.65</v>
      </c>
      <c r="I29" s="1205">
        <v>3.25</v>
      </c>
      <c r="J29" s="1205">
        <v>3.75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42064</v>
      </c>
      <c r="D30" s="1205">
        <v>5.35</v>
      </c>
      <c r="E30" s="1205">
        <v>5.35</v>
      </c>
      <c r="F30" s="1205">
        <v>5.75</v>
      </c>
      <c r="G30" s="1205">
        <v>5.75</v>
      </c>
      <c r="H30" s="1205">
        <v>5.9</v>
      </c>
      <c r="I30" s="1205"/>
      <c r="J30" s="1205"/>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41965</v>
      </c>
      <c r="D31" s="1205">
        <v>5.6</v>
      </c>
      <c r="E31" s="1205">
        <v>5.6</v>
      </c>
      <c r="F31" s="1205">
        <v>6</v>
      </c>
      <c r="G31" s="1205">
        <v>6</v>
      </c>
      <c r="H31" s="1205">
        <v>6.15</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41096</v>
      </c>
      <c r="D32" s="1205">
        <v>5.6</v>
      </c>
      <c r="E32" s="1205">
        <v>6</v>
      </c>
      <c r="F32" s="1205">
        <v>6.15</v>
      </c>
      <c r="G32" s="1205">
        <v>6.4</v>
      </c>
      <c r="H32" s="1205">
        <v>6.55</v>
      </c>
      <c r="I32" s="1205">
        <v>4</v>
      </c>
      <c r="J32" s="1205">
        <v>4.5</v>
      </c>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41068</v>
      </c>
      <c r="D33" s="1205">
        <v>5.85</v>
      </c>
      <c r="E33" s="1205">
        <v>6.31</v>
      </c>
      <c r="F33" s="1205">
        <v>6.4</v>
      </c>
      <c r="G33" s="1205">
        <v>6.65</v>
      </c>
      <c r="H33" s="1205">
        <v>6.8</v>
      </c>
      <c r="I33" s="1205">
        <v>4.2</v>
      </c>
      <c r="J33" s="1205">
        <v>4.7</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40731</v>
      </c>
      <c r="D34" s="1205">
        <v>6.1</v>
      </c>
      <c r="E34" s="1205">
        <v>6.56</v>
      </c>
      <c r="F34" s="1205">
        <v>6.65</v>
      </c>
      <c r="G34" s="1205">
        <v>6.9</v>
      </c>
      <c r="H34" s="1205">
        <v>7.05</v>
      </c>
      <c r="I34" s="1205">
        <v>4.45</v>
      </c>
      <c r="J34" s="1205">
        <v>4.9000000000000004</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40639</v>
      </c>
      <c r="D35" s="1205">
        <v>5.85</v>
      </c>
      <c r="E35" s="1205">
        <v>6.31</v>
      </c>
      <c r="F35" s="1205">
        <v>6.4</v>
      </c>
      <c r="G35" s="1205">
        <v>6.65</v>
      </c>
      <c r="H35" s="1205">
        <v>6.8</v>
      </c>
      <c r="I35" s="1205">
        <v>4.2</v>
      </c>
      <c r="J35" s="1205">
        <v>4.7</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40583</v>
      </c>
      <c r="D36" s="1205">
        <v>5.6</v>
      </c>
      <c r="E36" s="1205">
        <v>6.06</v>
      </c>
      <c r="F36" s="1205">
        <v>6.1</v>
      </c>
      <c r="G36" s="1205">
        <v>6.45</v>
      </c>
      <c r="H36" s="1205">
        <v>6.6</v>
      </c>
      <c r="I36" s="1205">
        <v>4</v>
      </c>
      <c r="J36" s="1205">
        <v>4.5</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40538</v>
      </c>
      <c r="D37" s="1205">
        <v>5.35</v>
      </c>
      <c r="E37" s="1205">
        <v>5.81</v>
      </c>
      <c r="F37" s="1205">
        <v>5.85</v>
      </c>
      <c r="G37" s="1205">
        <v>6.22</v>
      </c>
      <c r="H37" s="1205">
        <v>6.4</v>
      </c>
      <c r="I37" s="1205">
        <v>3.75</v>
      </c>
      <c r="J37" s="1205">
        <v>4.3</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40471</v>
      </c>
      <c r="D38" s="1205">
        <v>5.0999999999999996</v>
      </c>
      <c r="E38" s="1205">
        <v>5.56</v>
      </c>
      <c r="F38" s="1205">
        <v>5.6</v>
      </c>
      <c r="G38" s="1205">
        <v>5.96</v>
      </c>
      <c r="H38" s="1205">
        <v>6.14</v>
      </c>
      <c r="I38" s="1205">
        <v>3.5</v>
      </c>
      <c r="J38" s="1205">
        <v>4.05</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39805</v>
      </c>
      <c r="D39" s="1205">
        <v>4.8600000000000003</v>
      </c>
      <c r="E39" s="1205">
        <v>5.31</v>
      </c>
      <c r="F39" s="1205">
        <v>5.4</v>
      </c>
      <c r="G39" s="1205">
        <v>5.76</v>
      </c>
      <c r="H39" s="1205">
        <v>5.94</v>
      </c>
      <c r="I39" s="1205">
        <v>3.33</v>
      </c>
      <c r="J39" s="1205">
        <v>3.87</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39779</v>
      </c>
      <c r="D40" s="1205">
        <v>5.04</v>
      </c>
      <c r="E40" s="1205">
        <v>5.58</v>
      </c>
      <c r="F40" s="1205">
        <v>5.67</v>
      </c>
      <c r="G40" s="1205">
        <v>5.94</v>
      </c>
      <c r="H40" s="1205">
        <v>6.12</v>
      </c>
      <c r="I40" s="1205">
        <v>3.51</v>
      </c>
      <c r="J40" s="1205">
        <v>4.05</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39751</v>
      </c>
      <c r="D41" s="1205">
        <v>6.03</v>
      </c>
      <c r="E41" s="1205">
        <v>6.66</v>
      </c>
      <c r="F41" s="1205">
        <v>6.75</v>
      </c>
      <c r="G41" s="1205">
        <v>7.02</v>
      </c>
      <c r="H41" s="1205">
        <v>7.2</v>
      </c>
      <c r="I41" s="1205">
        <v>4.05</v>
      </c>
      <c r="J41" s="1205">
        <v>4.59</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7">
        <v>39748</v>
      </c>
      <c r="D42" s="1205">
        <v>6.12</v>
      </c>
      <c r="E42" s="1205">
        <v>6.93</v>
      </c>
      <c r="F42" s="1205">
        <v>7.02</v>
      </c>
      <c r="G42" s="1205">
        <v>7.29</v>
      </c>
      <c r="H42" s="1205">
        <v>7.47</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6">
        <v>39730</v>
      </c>
      <c r="D43" s="1205">
        <v>6.12</v>
      </c>
      <c r="E43" s="1205">
        <v>6.93</v>
      </c>
      <c r="F43" s="1205">
        <v>7.02</v>
      </c>
      <c r="G43" s="1205">
        <v>7.29</v>
      </c>
      <c r="H43" s="1205">
        <v>7.47</v>
      </c>
      <c r="I43" s="1205">
        <v>4.32</v>
      </c>
      <c r="J43" s="1205">
        <v>4.8600000000000003</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39707</v>
      </c>
      <c r="D44" s="1205">
        <v>6.21</v>
      </c>
      <c r="E44" s="1205">
        <v>7.2</v>
      </c>
      <c r="F44" s="1205">
        <v>7.29</v>
      </c>
      <c r="G44" s="1205">
        <v>7.56</v>
      </c>
      <c r="H44" s="1205">
        <v>7.74</v>
      </c>
      <c r="I44" s="1205">
        <v>4.59</v>
      </c>
      <c r="J44" s="1205">
        <v>5.13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39437</v>
      </c>
      <c r="D45" s="1205">
        <v>6.57</v>
      </c>
      <c r="E45" s="1205">
        <v>7.47</v>
      </c>
      <c r="F45" s="1205">
        <v>7.56</v>
      </c>
      <c r="G45" s="1205">
        <v>7.74</v>
      </c>
      <c r="H45" s="1205">
        <v>7.83</v>
      </c>
      <c r="I45" s="1205">
        <v>4.7699999999999996</v>
      </c>
      <c r="J45" s="1205">
        <v>5.22</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39340</v>
      </c>
      <c r="D46" s="1205">
        <v>6.48</v>
      </c>
      <c r="E46" s="1205">
        <v>7.29</v>
      </c>
      <c r="F46" s="1205">
        <v>7.47</v>
      </c>
      <c r="G46" s="1205">
        <v>7.65</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39316</v>
      </c>
      <c r="D47" s="1205">
        <v>6.21</v>
      </c>
      <c r="E47" s="1205">
        <v>7.02</v>
      </c>
      <c r="F47" s="1205">
        <v>7.2</v>
      </c>
      <c r="G47" s="1205">
        <v>7.38</v>
      </c>
      <c r="H47" s="1205">
        <v>7.56</v>
      </c>
      <c r="I47" s="1205">
        <v>4.59</v>
      </c>
      <c r="J47" s="1205">
        <v>5.04</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39284</v>
      </c>
      <c r="D48" s="1205">
        <v>6.03</v>
      </c>
      <c r="E48" s="1205">
        <v>6.84</v>
      </c>
      <c r="F48" s="1205">
        <v>7.02</v>
      </c>
      <c r="G48" s="1205">
        <v>7.2</v>
      </c>
      <c r="H48" s="1205">
        <v>7.38</v>
      </c>
      <c r="I48" s="1205">
        <v>4.5</v>
      </c>
      <c r="J48" s="1205">
        <v>4.95</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39221</v>
      </c>
      <c r="D49" s="1205">
        <v>5.85</v>
      </c>
      <c r="E49" s="1205">
        <v>6.57</v>
      </c>
      <c r="F49" s="1205">
        <v>6.75</v>
      </c>
      <c r="G49" s="1205">
        <v>6.93</v>
      </c>
      <c r="H49" s="1205">
        <v>7.2</v>
      </c>
      <c r="I49" s="1205">
        <v>4.41</v>
      </c>
      <c r="J49" s="1205">
        <v>4.8600000000000003</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39159</v>
      </c>
      <c r="D50" s="1205">
        <v>5.67</v>
      </c>
      <c r="E50" s="1205">
        <v>6.39</v>
      </c>
      <c r="F50" s="1205">
        <v>6.57</v>
      </c>
      <c r="G50" s="1205">
        <v>6.75</v>
      </c>
      <c r="H50" s="1205">
        <v>7.11</v>
      </c>
      <c r="I50" s="1205">
        <v>4.32</v>
      </c>
      <c r="J50" s="1205">
        <v>4.7699999999999996</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38948</v>
      </c>
      <c r="D51" s="1205">
        <v>5.58</v>
      </c>
      <c r="E51" s="1205">
        <v>6.12</v>
      </c>
      <c r="F51" s="1205">
        <v>6.3</v>
      </c>
      <c r="G51" s="1205">
        <v>6.48</v>
      </c>
      <c r="H51" s="1205">
        <v>6.84</v>
      </c>
      <c r="I51" s="1205">
        <v>4.1399999999999997</v>
      </c>
      <c r="J51" s="1205">
        <v>4.59</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38835</v>
      </c>
      <c r="D52" s="1205">
        <v>5.4</v>
      </c>
      <c r="E52" s="1205">
        <v>5.85</v>
      </c>
      <c r="F52" s="1205">
        <v>6.03</v>
      </c>
      <c r="G52" s="1205">
        <v>6.12</v>
      </c>
      <c r="H52" s="1205">
        <v>6.39</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38428</v>
      </c>
      <c r="D53" s="1205">
        <v>5.22</v>
      </c>
      <c r="E53" s="1205">
        <v>5.58</v>
      </c>
      <c r="F53" s="1205">
        <v>5.76</v>
      </c>
      <c r="G53" s="1205">
        <v>5.85</v>
      </c>
      <c r="H53" s="1205">
        <v>6.12</v>
      </c>
      <c r="I53" s="1205">
        <v>3.96</v>
      </c>
      <c r="J53" s="1205">
        <v>4.41</v>
      </c>
      <c r="L53" s="1205"/>
      <c r="M53" s="1206"/>
      <c r="N53" s="1205"/>
      <c r="O53" s="1205"/>
      <c r="P53" s="1205"/>
      <c r="Q53" s="1205"/>
      <c r="R53" s="1205"/>
      <c r="S53" s="1205"/>
      <c r="T53" s="1205"/>
      <c r="U53" s="1205"/>
      <c r="V53" s="1205"/>
      <c r="W53" s="1205"/>
      <c r="X53" s="1205"/>
      <c r="Y53" s="1205"/>
      <c r="Z53" s="1205"/>
    </row>
    <row r="54" spans="2:26">
      <c r="B54" s="1205"/>
      <c r="C54" s="1206">
        <v>38289</v>
      </c>
      <c r="D54" s="1205">
        <v>5.22</v>
      </c>
      <c r="E54" s="1205">
        <v>5.58</v>
      </c>
      <c r="F54" s="1205">
        <v>5.76</v>
      </c>
      <c r="G54" s="1205">
        <v>5.85</v>
      </c>
      <c r="H54" s="1205">
        <v>6.12</v>
      </c>
      <c r="I54" s="1205">
        <v>3.78</v>
      </c>
      <c r="J54" s="1205">
        <v>4.2300000000000004</v>
      </c>
      <c r="L54" s="1205"/>
      <c r="M54" s="1206"/>
      <c r="N54" s="1205"/>
      <c r="O54" s="1205"/>
      <c r="P54" s="1205"/>
      <c r="Q54" s="1205"/>
      <c r="R54" s="1205"/>
      <c r="S54" s="1205"/>
      <c r="T54" s="1205"/>
      <c r="U54" s="1205"/>
      <c r="V54" s="1205"/>
      <c r="W54" s="1205"/>
      <c r="X54" s="1205"/>
      <c r="Y54" s="1205"/>
      <c r="Z54" s="1205"/>
    </row>
    <row r="55" spans="2:26">
      <c r="B55" s="1205"/>
      <c r="C55" s="1206">
        <v>37308</v>
      </c>
      <c r="D55" s="1205">
        <v>5.04</v>
      </c>
      <c r="E55" s="1205">
        <v>5.31</v>
      </c>
      <c r="F55" s="1205">
        <v>5.49</v>
      </c>
      <c r="G55" s="1205">
        <v>5.58</v>
      </c>
      <c r="H55" s="1205">
        <v>5.76</v>
      </c>
      <c r="I55" s="1205">
        <v>3.6</v>
      </c>
      <c r="J55" s="1205">
        <v>4.05</v>
      </c>
      <c r="L55" s="1205"/>
      <c r="M55" s="1206"/>
      <c r="N55" s="1205"/>
      <c r="O55" s="1205"/>
      <c r="P55" s="1205"/>
      <c r="Q55" s="1205"/>
      <c r="R55" s="1205"/>
      <c r="S55" s="1205"/>
      <c r="T55" s="1205"/>
      <c r="U55" s="1205"/>
      <c r="V55" s="1205"/>
      <c r="W55" s="1205"/>
      <c r="X55" s="1205"/>
      <c r="Y55" s="1205"/>
      <c r="Z55" s="1205"/>
    </row>
    <row r="56" spans="2:26">
      <c r="B56" s="1205"/>
      <c r="C56" s="1206">
        <v>36321</v>
      </c>
      <c r="D56" s="1205">
        <v>5.58</v>
      </c>
      <c r="E56" s="1205">
        <v>5.85</v>
      </c>
      <c r="F56" s="1205">
        <v>5.94</v>
      </c>
      <c r="G56" s="1205">
        <v>6.03</v>
      </c>
      <c r="H56" s="1205">
        <v>6.21</v>
      </c>
      <c r="I56" s="1205">
        <v>4.1399999999999997</v>
      </c>
      <c r="J56" s="1205">
        <v>4.59</v>
      </c>
      <c r="L56" s="1205"/>
      <c r="M56" s="1206"/>
      <c r="N56" s="1205"/>
      <c r="O56" s="1205"/>
      <c r="P56" s="1205"/>
      <c r="Q56" s="1205"/>
      <c r="R56" s="1205"/>
      <c r="S56" s="1205"/>
      <c r="T56" s="1205"/>
      <c r="U56" s="1205"/>
      <c r="V56" s="1205"/>
      <c r="W56" s="1205"/>
      <c r="X56" s="1205"/>
      <c r="Y56" s="1205"/>
      <c r="Z56" s="1205"/>
    </row>
    <row r="57" spans="2:26">
      <c r="B57" s="1205"/>
      <c r="C57" s="1206">
        <v>36136</v>
      </c>
      <c r="D57" s="1205">
        <v>6.12</v>
      </c>
      <c r="E57" s="1205">
        <v>6.39</v>
      </c>
      <c r="F57" s="1205">
        <v>6.66</v>
      </c>
      <c r="G57" s="1205">
        <v>7.2</v>
      </c>
      <c r="H57" s="1205">
        <v>7.56</v>
      </c>
      <c r="I57" s="1205">
        <v>0</v>
      </c>
      <c r="J57" s="1205">
        <v>0</v>
      </c>
      <c r="L57" s="1205"/>
      <c r="M57" s="1206"/>
      <c r="N57" s="1205"/>
      <c r="O57" s="1205"/>
      <c r="P57" s="1205"/>
      <c r="Q57" s="1205"/>
      <c r="R57" s="1205"/>
      <c r="S57" s="1205"/>
      <c r="T57" s="1205"/>
      <c r="U57" s="1205"/>
      <c r="V57" s="1205"/>
      <c r="W57" s="1205"/>
      <c r="X57" s="1205"/>
      <c r="Y57" s="1205"/>
      <c r="Z57" s="1205"/>
    </row>
    <row r="58" spans="2:26">
      <c r="B58" s="1205"/>
      <c r="C58" s="1206">
        <v>35977</v>
      </c>
      <c r="D58" s="1205">
        <v>6.57</v>
      </c>
      <c r="E58" s="1205">
        <v>6.93</v>
      </c>
      <c r="F58" s="1205">
        <v>7.11</v>
      </c>
      <c r="G58" s="1205">
        <v>7.65</v>
      </c>
      <c r="H58" s="1205">
        <v>8.01</v>
      </c>
      <c r="I58" s="1205">
        <v>0</v>
      </c>
      <c r="J58" s="1205">
        <v>0</v>
      </c>
    </row>
    <row r="59" spans="2:26">
      <c r="B59" s="1205"/>
      <c r="C59" s="1206">
        <v>35879</v>
      </c>
      <c r="D59" s="1205">
        <v>7.02</v>
      </c>
      <c r="E59" s="1205">
        <v>7.92</v>
      </c>
      <c r="F59" s="1205">
        <v>9</v>
      </c>
      <c r="G59" s="1205">
        <v>9.7200000000000006</v>
      </c>
      <c r="H59" s="1205">
        <v>10.35</v>
      </c>
      <c r="I59" s="1205">
        <v>0</v>
      </c>
      <c r="J59" s="1205">
        <v>0</v>
      </c>
    </row>
    <row r="60" spans="2:26">
      <c r="B60" s="1205"/>
      <c r="C60" s="1206">
        <v>35726</v>
      </c>
      <c r="D60" s="1205">
        <v>7.65</v>
      </c>
      <c r="E60" s="1205">
        <v>8.64</v>
      </c>
      <c r="F60" s="1205">
        <v>9.36</v>
      </c>
      <c r="G60" s="1205">
        <v>9.9</v>
      </c>
      <c r="H60" s="1205">
        <v>10.53</v>
      </c>
      <c r="I60" s="1205">
        <v>0</v>
      </c>
      <c r="J60" s="1205">
        <v>0</v>
      </c>
    </row>
    <row r="61" spans="2:26">
      <c r="B61" s="1205"/>
      <c r="C61" s="1206">
        <v>35300</v>
      </c>
      <c r="D61" s="1205">
        <v>9.18</v>
      </c>
      <c r="E61" s="1205">
        <v>10.08</v>
      </c>
      <c r="F61" s="1205">
        <v>10.98</v>
      </c>
      <c r="G61" s="1205">
        <v>11.7</v>
      </c>
      <c r="H61" s="1205">
        <v>12.42</v>
      </c>
      <c r="I61" s="1205">
        <v>0</v>
      </c>
      <c r="J61" s="1205">
        <v>0</v>
      </c>
    </row>
    <row r="62" spans="2:26">
      <c r="B62" s="1205"/>
      <c r="C62" s="1206">
        <v>35186</v>
      </c>
      <c r="D62" s="1205">
        <v>9.7200000000000006</v>
      </c>
      <c r="E62" s="1205">
        <v>10.98</v>
      </c>
      <c r="F62" s="1205">
        <v>13.14</v>
      </c>
      <c r="G62" s="1205">
        <v>14.94</v>
      </c>
      <c r="H62" s="1205">
        <v>15.12</v>
      </c>
      <c r="I62" s="1205">
        <v>0</v>
      </c>
      <c r="J62" s="1205">
        <v>0</v>
      </c>
    </row>
    <row r="63" spans="2:26">
      <c r="B63" s="1205"/>
      <c r="C63" s="1206">
        <v>34881</v>
      </c>
      <c r="D63" s="1205">
        <v>10.08</v>
      </c>
      <c r="E63" s="1205">
        <v>12.06</v>
      </c>
      <c r="F63" s="1205">
        <v>13.5</v>
      </c>
      <c r="G63" s="1205">
        <v>15.12</v>
      </c>
      <c r="H63" s="1205">
        <v>15.3</v>
      </c>
      <c r="I63" s="1205">
        <v>0</v>
      </c>
      <c r="J63" s="1205">
        <v>0</v>
      </c>
    </row>
    <row r="64" spans="2:26">
      <c r="B64" s="1205"/>
      <c r="C64" s="1206">
        <v>34700</v>
      </c>
      <c r="D64" s="1205">
        <v>9</v>
      </c>
      <c r="E64" s="1205">
        <v>10.98</v>
      </c>
      <c r="F64" s="1205">
        <v>12.96</v>
      </c>
      <c r="G64" s="1205">
        <v>14.58</v>
      </c>
      <c r="H64" s="1205">
        <v>14.76</v>
      </c>
      <c r="I64" s="1205">
        <v>0</v>
      </c>
      <c r="J64" s="1205">
        <v>0</v>
      </c>
    </row>
    <row r="65" spans="2:10">
      <c r="B65" s="1205"/>
      <c r="C65" s="1206">
        <v>34161</v>
      </c>
      <c r="D65" s="1205">
        <v>9</v>
      </c>
      <c r="E65" s="1205">
        <v>10.98</v>
      </c>
      <c r="F65" s="1205">
        <v>12.24</v>
      </c>
      <c r="G65" s="1205">
        <v>13.86</v>
      </c>
      <c r="H65" s="1205">
        <v>14.04</v>
      </c>
      <c r="I65" s="1205">
        <v>0</v>
      </c>
      <c r="J65" s="1205">
        <v>0</v>
      </c>
    </row>
    <row r="66" spans="2:10">
      <c r="B66" s="1205"/>
      <c r="C66" s="1206">
        <v>34104</v>
      </c>
      <c r="D66" s="1205">
        <v>8.82</v>
      </c>
      <c r="E66" s="1205">
        <v>9.36</v>
      </c>
      <c r="F66" s="1205">
        <v>10.8</v>
      </c>
      <c r="G66" s="1205">
        <v>12.06</v>
      </c>
      <c r="H66" s="1205">
        <v>12.24</v>
      </c>
      <c r="I66" s="1205">
        <v>0</v>
      </c>
      <c r="J66" s="1205">
        <v>0</v>
      </c>
    </row>
    <row r="67" spans="2:10">
      <c r="B67" s="1205"/>
      <c r="C67" s="1206">
        <v>33349</v>
      </c>
      <c r="D67" s="1205">
        <v>8.1</v>
      </c>
      <c r="E67" s="1205">
        <v>8.64</v>
      </c>
      <c r="F67" s="1205">
        <v>9</v>
      </c>
      <c r="G67" s="1205">
        <v>9.5399999999999991</v>
      </c>
      <c r="H67" s="1205">
        <v>9.7200000000000006</v>
      </c>
      <c r="I67" s="1205">
        <v>0</v>
      </c>
      <c r="J67" s="1205">
        <v>0</v>
      </c>
    </row>
    <row r="68" spans="2:10">
      <c r="B68" s="1205"/>
      <c r="C68" s="1206">
        <v>33318</v>
      </c>
      <c r="D68" s="1205">
        <v>9</v>
      </c>
      <c r="E68" s="1205">
        <v>10.08</v>
      </c>
      <c r="F68" s="1205">
        <v>10.8</v>
      </c>
      <c r="G68" s="1205">
        <v>11.52</v>
      </c>
      <c r="H68" s="1205">
        <v>11.88</v>
      </c>
      <c r="I68" s="1205" t="s">
        <v>633</v>
      </c>
      <c r="J68" s="1205" t="s">
        <v>633</v>
      </c>
    </row>
    <row r="69" spans="2:10">
      <c r="B69" s="1205"/>
      <c r="C69" s="1206">
        <v>33106</v>
      </c>
      <c r="D69" s="1205">
        <v>8.64</v>
      </c>
      <c r="E69" s="1205">
        <v>9.36</v>
      </c>
      <c r="F69" s="1205">
        <v>10.08</v>
      </c>
      <c r="G69" s="1205">
        <v>10.8</v>
      </c>
      <c r="H69" s="1205">
        <v>11.16</v>
      </c>
      <c r="I69" s="1205">
        <v>0</v>
      </c>
      <c r="J69" s="1205">
        <v>0</v>
      </c>
    </row>
    <row r="70" spans="2:10">
      <c r="B70" s="1205"/>
      <c r="C70" s="1206">
        <v>32540</v>
      </c>
      <c r="D70" s="1205">
        <v>11.34</v>
      </c>
      <c r="E70" s="1205">
        <v>11.34</v>
      </c>
      <c r="F70" s="1205">
        <v>12.78</v>
      </c>
      <c r="G70" s="1205">
        <v>14.4</v>
      </c>
      <c r="H70" s="1205">
        <v>19.260000000000002</v>
      </c>
      <c r="I70" s="1205">
        <v>0</v>
      </c>
      <c r="J70" s="1205">
        <v>0</v>
      </c>
    </row>
    <row r="71" spans="2:10">
      <c r="B71" s="1205"/>
      <c r="C71" s="1206"/>
      <c r="D71" s="1205"/>
      <c r="E71" s="1205"/>
      <c r="F71" s="1205"/>
      <c r="G71" s="1205"/>
      <c r="H71" s="1205"/>
      <c r="I71" s="1205"/>
      <c r="J71" s="1205"/>
    </row>
    <row r="72" spans="2:10">
      <c r="B72" s="1208"/>
      <c r="C72" s="1209"/>
      <c r="D72" s="1208"/>
      <c r="E72" s="1208"/>
      <c r="F72" s="1208"/>
      <c r="G72" s="1208"/>
      <c r="H72" s="1208"/>
      <c r="I72" s="1208"/>
      <c r="J72" s="1208"/>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159"/>
      <c r="C75" s="1159"/>
      <c r="D75" s="1159"/>
      <c r="E75" s="1159"/>
      <c r="F75" s="1159"/>
      <c r="G75" s="1159"/>
      <c r="H75" s="1159"/>
      <c r="I75" s="1159"/>
      <c r="J75" s="1159"/>
    </row>
    <row r="76" spans="2:10">
      <c r="B76" s="1159"/>
      <c r="C76" s="1159"/>
      <c r="D76" s="1159"/>
      <c r="E76" s="1159"/>
      <c r="F76" s="1159"/>
      <c r="G76" s="1159"/>
      <c r="H76" s="1159"/>
      <c r="I76" s="1159"/>
      <c r="J76"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基准地价修正</vt:lpstr>
      <vt:lpstr>比较法-住宅</vt:lpstr>
      <vt:lpstr>Sheet2</vt:lpstr>
      <vt:lpstr>Sheet3</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cp:lastModifiedBy>
  <cp:lastPrinted>2024-09-30T01:25:18Z</cp:lastPrinted>
  <dcterms:created xsi:type="dcterms:W3CDTF">2015-07-13T07:17:23Z</dcterms:created>
  <dcterms:modified xsi:type="dcterms:W3CDTF">2025-05-22T06:32:54Z</dcterms:modified>
</cp:coreProperties>
</file>